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/>
  <mc:AlternateContent xmlns:mc="http://schemas.openxmlformats.org/markup-compatibility/2006">
    <mc:Choice Requires="x15">
      <x15ac:absPath xmlns:x15ac="http://schemas.microsoft.com/office/spreadsheetml/2010/11/ac" url="/Users/evagrommes/sciebo/TH Köln/Publications/23_Energies_Journal/Data/"/>
    </mc:Choice>
  </mc:AlternateContent>
  <xr:revisionPtr revIDLastSave="0" documentId="13_ncr:1_{F0FBEE7C-2B40-2743-8E6B-4A4E8B4AC1AF}" xr6:coauthVersionLast="47" xr6:coauthVersionMax="47" xr10:uidLastSave="{00000000-0000-0000-0000-000000000000}"/>
  <bookViews>
    <workbookView xWindow="0" yWindow="500" windowWidth="33600" windowHeight="19160" xr2:uid="{00000000-000D-0000-FFFF-FFFF00000000}"/>
  </bookViews>
  <sheets>
    <sheet name="Overview" sheetId="1" r:id="rId1"/>
    <sheet name="Calibration" sheetId="2" r:id="rId2"/>
    <sheet name="Measurements - Akwatia" sheetId="3" r:id="rId3"/>
    <sheet name="Measurements - Accra" sheetId="7" r:id="rId4"/>
    <sheet name="Measurements - Kumasi" sheetId="8" r:id="rId5"/>
    <sheet name="Error Propagation (top pyra)" sheetId="5" r:id="rId6"/>
    <sheet name="Error Propagation (bottom pyra)" sheetId="6" r:id="rId7"/>
    <sheet name="Albedo Comparision" sheetId="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6" l="1"/>
  <c r="J5" i="5" l="1"/>
  <c r="B12" i="5"/>
  <c r="A4" i="9" l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213" i="9" s="1"/>
  <c r="A214" i="9" s="1"/>
  <c r="A215" i="9" s="1"/>
  <c r="A216" i="9" s="1"/>
  <c r="A217" i="9" s="1"/>
  <c r="A218" i="9" s="1"/>
  <c r="A219" i="9" s="1"/>
  <c r="A220" i="9" s="1"/>
  <c r="A221" i="9" s="1"/>
  <c r="A222" i="9" s="1"/>
  <c r="A223" i="9" s="1"/>
  <c r="A224" i="9" s="1"/>
  <c r="A225" i="9" s="1"/>
  <c r="A226" i="9" s="1"/>
  <c r="A227" i="9" s="1"/>
  <c r="A228" i="9" s="1"/>
  <c r="A229" i="9" s="1"/>
  <c r="A230" i="9" s="1"/>
  <c r="A231" i="9" s="1"/>
  <c r="A232" i="9" s="1"/>
  <c r="A233" i="9" s="1"/>
  <c r="A234" i="9" s="1"/>
  <c r="A235" i="9" s="1"/>
  <c r="A236" i="9" s="1"/>
  <c r="A237" i="9" s="1"/>
  <c r="A238" i="9" s="1"/>
  <c r="A239" i="9" s="1"/>
  <c r="A240" i="9" s="1"/>
  <c r="A241" i="9" s="1"/>
  <c r="A242" i="9" s="1"/>
  <c r="A243" i="9" s="1"/>
  <c r="A244" i="9" s="1"/>
  <c r="A245" i="9" s="1"/>
  <c r="A246" i="9" s="1"/>
  <c r="A247" i="9" s="1"/>
  <c r="A248" i="9" s="1"/>
  <c r="A249" i="9" s="1"/>
  <c r="A250" i="9" s="1"/>
  <c r="A251" i="9" s="1"/>
  <c r="A252" i="9" s="1"/>
  <c r="A253" i="9" s="1"/>
  <c r="A254" i="9" s="1"/>
  <c r="A255" i="9" s="1"/>
  <c r="A256" i="9" s="1"/>
  <c r="A257" i="9" s="1"/>
  <c r="A258" i="9" s="1"/>
  <c r="A259" i="9" s="1"/>
  <c r="A260" i="9" s="1"/>
  <c r="A261" i="9" s="1"/>
  <c r="A262" i="9" s="1"/>
  <c r="A263" i="9" s="1"/>
  <c r="A264" i="9" s="1"/>
  <c r="A265" i="9" s="1"/>
  <c r="A266" i="9" s="1"/>
  <c r="A267" i="9" s="1"/>
  <c r="A268" i="9" s="1"/>
  <c r="A269" i="9" s="1"/>
  <c r="A270" i="9" s="1"/>
  <c r="A271" i="9" s="1"/>
  <c r="A272" i="9" s="1"/>
  <c r="A273" i="9" s="1"/>
  <c r="A274" i="9" s="1"/>
  <c r="A275" i="9" s="1"/>
  <c r="A276" i="9" s="1"/>
  <c r="A277" i="9" s="1"/>
  <c r="A278" i="9" s="1"/>
  <c r="A279" i="9" s="1"/>
  <c r="A280" i="9" s="1"/>
  <c r="A281" i="9" s="1"/>
  <c r="A282" i="9" s="1"/>
  <c r="A283" i="9" s="1"/>
  <c r="A284" i="9" s="1"/>
  <c r="A285" i="9" s="1"/>
  <c r="A286" i="9" s="1"/>
  <c r="A287" i="9" s="1"/>
  <c r="A288" i="9" s="1"/>
  <c r="A289" i="9" s="1"/>
  <c r="A290" i="9" s="1"/>
  <c r="A291" i="9" s="1"/>
  <c r="A292" i="9" s="1"/>
  <c r="A293" i="9" s="1"/>
  <c r="A294" i="9" s="1"/>
  <c r="A295" i="9" s="1"/>
  <c r="A296" i="9" s="1"/>
  <c r="A297" i="9" s="1"/>
  <c r="A298" i="9" s="1"/>
  <c r="A299" i="9" s="1"/>
  <c r="A300" i="9" s="1"/>
  <c r="A301" i="9" s="1"/>
  <c r="A302" i="9" s="1"/>
  <c r="A303" i="9" s="1"/>
  <c r="A304" i="9" s="1"/>
  <c r="A305" i="9" s="1"/>
  <c r="A306" i="9" s="1"/>
  <c r="A307" i="9" s="1"/>
  <c r="A308" i="9" s="1"/>
  <c r="A309" i="9" s="1"/>
  <c r="A310" i="9" s="1"/>
  <c r="A311" i="9" s="1"/>
  <c r="A312" i="9" s="1"/>
  <c r="A313" i="9" s="1"/>
  <c r="A314" i="9" s="1"/>
  <c r="A315" i="9" s="1"/>
  <c r="A316" i="9" s="1"/>
  <c r="A317" i="9" s="1"/>
  <c r="A318" i="9" s="1"/>
  <c r="A319" i="9" s="1"/>
  <c r="A320" i="9" s="1"/>
  <c r="A321" i="9" s="1"/>
  <c r="A322" i="9" s="1"/>
  <c r="A323" i="9" s="1"/>
  <c r="A324" i="9" s="1"/>
  <c r="A325" i="9" s="1"/>
  <c r="A326" i="9" s="1"/>
  <c r="A327" i="9" s="1"/>
  <c r="A328" i="9" s="1"/>
  <c r="A329" i="9" s="1"/>
  <c r="A330" i="9" s="1"/>
  <c r="A331" i="9" s="1"/>
  <c r="A332" i="9" s="1"/>
  <c r="A333" i="9" s="1"/>
  <c r="A334" i="9" s="1"/>
  <c r="A335" i="9" s="1"/>
  <c r="A336" i="9" s="1"/>
  <c r="A337" i="9" s="1"/>
  <c r="A338" i="9" s="1"/>
  <c r="A339" i="9" s="1"/>
  <c r="A340" i="9" s="1"/>
  <c r="A341" i="9" s="1"/>
  <c r="A342" i="9" s="1"/>
  <c r="A343" i="9" s="1"/>
  <c r="A344" i="9" s="1"/>
  <c r="A345" i="9" s="1"/>
  <c r="A346" i="9" s="1"/>
  <c r="A347" i="9" s="1"/>
  <c r="A348" i="9" s="1"/>
  <c r="A349" i="9" s="1"/>
  <c r="A350" i="9" s="1"/>
  <c r="A351" i="9" s="1"/>
  <c r="A352" i="9" s="1"/>
  <c r="A353" i="9" s="1"/>
  <c r="A354" i="9" s="1"/>
  <c r="A355" i="9" s="1"/>
  <c r="A356" i="9" s="1"/>
  <c r="A357" i="9" s="1"/>
  <c r="A358" i="9" s="1"/>
  <c r="A359" i="9" s="1"/>
  <c r="A360" i="9" s="1"/>
  <c r="A361" i="9" s="1"/>
  <c r="A362" i="9" s="1"/>
  <c r="A363" i="9" s="1"/>
  <c r="A364" i="9" s="1"/>
  <c r="A365" i="9" s="1"/>
  <c r="A366" i="9" s="1"/>
  <c r="A367" i="9" s="1"/>
  <c r="A368" i="9" s="1"/>
  <c r="A369" i="9" s="1"/>
  <c r="A370" i="9" s="1"/>
  <c r="A371" i="9" s="1"/>
  <c r="A372" i="9" s="1"/>
  <c r="A373" i="9" s="1"/>
  <c r="A374" i="9" s="1"/>
  <c r="A375" i="9" s="1"/>
  <c r="A376" i="9" s="1"/>
  <c r="A377" i="9" s="1"/>
  <c r="A378" i="9" s="1"/>
  <c r="A379" i="9" s="1"/>
  <c r="A380" i="9" s="1"/>
  <c r="A381" i="9" s="1"/>
  <c r="A382" i="9" s="1"/>
  <c r="A383" i="9" s="1"/>
  <c r="A384" i="9" s="1"/>
  <c r="A385" i="9" s="1"/>
  <c r="A386" i="9" s="1"/>
  <c r="A387" i="9" s="1"/>
  <c r="A388" i="9" s="1"/>
  <c r="A389" i="9" s="1"/>
  <c r="A390" i="9" s="1"/>
  <c r="A391" i="9" s="1"/>
  <c r="A392" i="9" s="1"/>
  <c r="A393" i="9" s="1"/>
  <c r="A394" i="9" s="1"/>
  <c r="A395" i="9" s="1"/>
  <c r="A396" i="9" s="1"/>
  <c r="A397" i="9" s="1"/>
  <c r="A398" i="9" s="1"/>
  <c r="A399" i="9" s="1"/>
  <c r="A400" i="9" s="1"/>
  <c r="A401" i="9" s="1"/>
  <c r="A402" i="9" s="1"/>
  <c r="A403" i="9" s="1"/>
  <c r="A404" i="9" s="1"/>
  <c r="A405" i="9" s="1"/>
  <c r="A406" i="9" s="1"/>
  <c r="A407" i="9" s="1"/>
  <c r="A408" i="9" s="1"/>
  <c r="A409" i="9" s="1"/>
  <c r="A410" i="9" s="1"/>
  <c r="A411" i="9" s="1"/>
  <c r="A412" i="9" s="1"/>
  <c r="A413" i="9" s="1"/>
  <c r="A414" i="9" s="1"/>
  <c r="A415" i="9" s="1"/>
  <c r="A416" i="9" s="1"/>
  <c r="A417" i="9" s="1"/>
  <c r="A418" i="9" s="1"/>
  <c r="A419" i="9" s="1"/>
  <c r="A420" i="9" s="1"/>
  <c r="A421" i="9" s="1"/>
  <c r="A422" i="9" s="1"/>
  <c r="A423" i="9" s="1"/>
  <c r="A424" i="9" s="1"/>
  <c r="A425" i="9" s="1"/>
  <c r="A426" i="9" s="1"/>
  <c r="A427" i="9" s="1"/>
  <c r="A428" i="9" s="1"/>
  <c r="A429" i="9" s="1"/>
  <c r="A430" i="9" s="1"/>
  <c r="A431" i="9" s="1"/>
  <c r="A432" i="9" s="1"/>
  <c r="A433" i="9" s="1"/>
  <c r="A434" i="9" s="1"/>
  <c r="A435" i="9" s="1"/>
  <c r="A436" i="9" s="1"/>
  <c r="A437" i="9" s="1"/>
  <c r="A438" i="9" s="1"/>
  <c r="A439" i="9" s="1"/>
  <c r="A440" i="9" s="1"/>
  <c r="A441" i="9" s="1"/>
  <c r="A442" i="9" s="1"/>
  <c r="A443" i="9" s="1"/>
  <c r="A444" i="9" s="1"/>
  <c r="A445" i="9" s="1"/>
  <c r="A446" i="9" s="1"/>
  <c r="A447" i="9" s="1"/>
  <c r="A448" i="9" s="1"/>
  <c r="A449" i="9" s="1"/>
  <c r="A450" i="9" s="1"/>
  <c r="A451" i="9" s="1"/>
  <c r="A452" i="9" s="1"/>
  <c r="A453" i="9" s="1"/>
  <c r="A454" i="9" s="1"/>
  <c r="A455" i="9" s="1"/>
  <c r="A456" i="9" s="1"/>
  <c r="A457" i="9" s="1"/>
  <c r="A458" i="9" s="1"/>
  <c r="A459" i="9" s="1"/>
  <c r="A460" i="9" s="1"/>
  <c r="A461" i="9" s="1"/>
  <c r="A462" i="9" s="1"/>
  <c r="A463" i="9" s="1"/>
  <c r="A464" i="9" s="1"/>
  <c r="A465" i="9" s="1"/>
  <c r="A466" i="9" s="1"/>
  <c r="A467" i="9" s="1"/>
  <c r="A468" i="9" s="1"/>
  <c r="A469" i="9" s="1"/>
  <c r="A470" i="9" s="1"/>
  <c r="A471" i="9" s="1"/>
  <c r="A472" i="9" s="1"/>
  <c r="A473" i="9" s="1"/>
  <c r="A474" i="9" s="1"/>
  <c r="A475" i="9" s="1"/>
  <c r="A476" i="9" s="1"/>
  <c r="A477" i="9" s="1"/>
  <c r="A478" i="9" s="1"/>
  <c r="A479" i="9" s="1"/>
  <c r="A480" i="9" s="1"/>
  <c r="A481" i="9" s="1"/>
  <c r="A482" i="9" s="1"/>
  <c r="A483" i="9" s="1"/>
  <c r="A484" i="9" s="1"/>
  <c r="A485" i="9" s="1"/>
  <c r="A486" i="9" s="1"/>
  <c r="A487" i="9" s="1"/>
  <c r="A488" i="9" s="1"/>
  <c r="A489" i="9" s="1"/>
  <c r="A490" i="9" s="1"/>
  <c r="A491" i="9" s="1"/>
  <c r="A492" i="9" s="1"/>
  <c r="A493" i="9" s="1"/>
  <c r="A494" i="9" s="1"/>
  <c r="A495" i="9" s="1"/>
  <c r="A496" i="9" s="1"/>
  <c r="A497" i="9" s="1"/>
  <c r="A498" i="9" s="1"/>
  <c r="A499" i="9" s="1"/>
  <c r="A500" i="9" s="1"/>
  <c r="A501" i="9" s="1"/>
  <c r="A502" i="9" s="1"/>
  <c r="A503" i="9" s="1"/>
  <c r="A504" i="9" s="1"/>
  <c r="A505" i="9" s="1"/>
  <c r="A506" i="9" s="1"/>
  <c r="A507" i="9" s="1"/>
  <c r="A508" i="9" s="1"/>
  <c r="A509" i="9" s="1"/>
  <c r="A510" i="9" s="1"/>
  <c r="A511" i="9" s="1"/>
  <c r="A512" i="9" s="1"/>
  <c r="A513" i="9" s="1"/>
  <c r="A514" i="9" s="1"/>
  <c r="A515" i="9" s="1"/>
  <c r="A516" i="9" s="1"/>
  <c r="A517" i="9" s="1"/>
  <c r="A518" i="9" s="1"/>
  <c r="A519" i="9" s="1"/>
  <c r="A520" i="9" s="1"/>
  <c r="A521" i="9" s="1"/>
  <c r="A522" i="9" s="1"/>
  <c r="A523" i="9" s="1"/>
  <c r="A524" i="9" s="1"/>
  <c r="A525" i="9" s="1"/>
  <c r="A526" i="9" s="1"/>
  <c r="A527" i="9" s="1"/>
  <c r="A528" i="9" s="1"/>
  <c r="A529" i="9" s="1"/>
  <c r="A530" i="9" s="1"/>
  <c r="A531" i="9" s="1"/>
  <c r="A532" i="9" s="1"/>
  <c r="A533" i="9" s="1"/>
  <c r="A534" i="9" s="1"/>
  <c r="A535" i="9" s="1"/>
  <c r="A536" i="9" s="1"/>
  <c r="A537" i="9" s="1"/>
  <c r="A538" i="9" s="1"/>
  <c r="A539" i="9" s="1"/>
  <c r="A540" i="9" s="1"/>
  <c r="A541" i="9" s="1"/>
  <c r="A542" i="9" s="1"/>
  <c r="A543" i="9" s="1"/>
  <c r="A544" i="9" s="1"/>
  <c r="A545" i="9" s="1"/>
  <c r="A546" i="9" s="1"/>
  <c r="A547" i="9" s="1"/>
  <c r="A548" i="9" s="1"/>
  <c r="A549" i="9" s="1"/>
  <c r="A550" i="9" s="1"/>
  <c r="A551" i="9" s="1"/>
  <c r="A552" i="9" s="1"/>
  <c r="A553" i="9" s="1"/>
  <c r="A554" i="9" s="1"/>
  <c r="A555" i="9" s="1"/>
  <c r="A556" i="9" s="1"/>
  <c r="A557" i="9" s="1"/>
  <c r="A558" i="9" s="1"/>
  <c r="A559" i="9" s="1"/>
  <c r="A560" i="9" s="1"/>
  <c r="A561" i="9" s="1"/>
  <c r="A562" i="9" s="1"/>
  <c r="A563" i="9" s="1"/>
  <c r="A564" i="9" s="1"/>
  <c r="A565" i="9" s="1"/>
  <c r="A566" i="9" s="1"/>
  <c r="A567" i="9" s="1"/>
  <c r="A568" i="9" s="1"/>
  <c r="A569" i="9" s="1"/>
  <c r="A570" i="9" s="1"/>
  <c r="A571" i="9" s="1"/>
  <c r="A572" i="9" s="1"/>
  <c r="A573" i="9" s="1"/>
  <c r="A574" i="9" s="1"/>
  <c r="A575" i="9" s="1"/>
  <c r="A576" i="9" s="1"/>
  <c r="A577" i="9" s="1"/>
  <c r="A578" i="9" s="1"/>
  <c r="A579" i="9" s="1"/>
  <c r="A580" i="9" s="1"/>
  <c r="A581" i="9" s="1"/>
  <c r="A582" i="9" s="1"/>
  <c r="A583" i="9" s="1"/>
  <c r="A584" i="9" s="1"/>
  <c r="A585" i="9" s="1"/>
  <c r="A586" i="9" s="1"/>
  <c r="A587" i="9" s="1"/>
  <c r="A588" i="9" s="1"/>
  <c r="A589" i="9" s="1"/>
  <c r="A590" i="9" s="1"/>
  <c r="A591" i="9" s="1"/>
  <c r="A592" i="9" s="1"/>
  <c r="A593" i="9" s="1"/>
  <c r="A594" i="9" s="1"/>
  <c r="A595" i="9" s="1"/>
  <c r="A596" i="9" s="1"/>
  <c r="A597" i="9" s="1"/>
  <c r="A598" i="9" s="1"/>
  <c r="A599" i="9" s="1"/>
  <c r="A600" i="9" s="1"/>
  <c r="A601" i="9" s="1"/>
  <c r="A602" i="9" s="1"/>
  <c r="A603" i="9" s="1"/>
  <c r="A604" i="9" s="1"/>
  <c r="A605" i="9" s="1"/>
  <c r="A606" i="9" s="1"/>
  <c r="A607" i="9" s="1"/>
  <c r="A608" i="9" s="1"/>
  <c r="A609" i="9" s="1"/>
  <c r="A610" i="9" s="1"/>
  <c r="A611" i="9" s="1"/>
  <c r="A612" i="9" s="1"/>
  <c r="A613" i="9" s="1"/>
  <c r="A614" i="9" s="1"/>
  <c r="A615" i="9" s="1"/>
  <c r="A616" i="9" s="1"/>
  <c r="A617" i="9" s="1"/>
  <c r="A618" i="9" s="1"/>
  <c r="A619" i="9" s="1"/>
  <c r="A620" i="9" s="1"/>
  <c r="A621" i="9" s="1"/>
  <c r="A622" i="9" s="1"/>
  <c r="A623" i="9" s="1"/>
  <c r="A624" i="9" s="1"/>
  <c r="A625" i="9" s="1"/>
  <c r="A626" i="9" s="1"/>
  <c r="A627" i="9" s="1"/>
  <c r="A628" i="9" s="1"/>
  <c r="A629" i="9" s="1"/>
  <c r="A630" i="9" s="1"/>
  <c r="A631" i="9" s="1"/>
  <c r="A632" i="9" s="1"/>
  <c r="A633" i="9" s="1"/>
  <c r="A634" i="9" s="1"/>
  <c r="A635" i="9" s="1"/>
  <c r="A636" i="9" s="1"/>
  <c r="A637" i="9" s="1"/>
  <c r="A638" i="9" s="1"/>
  <c r="A639" i="9" s="1"/>
  <c r="A640" i="9" s="1"/>
  <c r="A641" i="9" s="1"/>
  <c r="A642" i="9" s="1"/>
  <c r="A643" i="9" s="1"/>
  <c r="A644" i="9" s="1"/>
  <c r="A645" i="9" s="1"/>
  <c r="A646" i="9" s="1"/>
  <c r="A647" i="9" s="1"/>
  <c r="A648" i="9" s="1"/>
  <c r="A649" i="9" s="1"/>
  <c r="A650" i="9" s="1"/>
  <c r="A651" i="9" s="1"/>
  <c r="A652" i="9" s="1"/>
  <c r="A653" i="9" s="1"/>
  <c r="A654" i="9" s="1"/>
  <c r="A655" i="9" s="1"/>
  <c r="A656" i="9" s="1"/>
  <c r="A657" i="9" s="1"/>
  <c r="A658" i="9" s="1"/>
  <c r="A659" i="9" s="1"/>
  <c r="A660" i="9" s="1"/>
  <c r="A661" i="9" s="1"/>
  <c r="A662" i="9" s="1"/>
  <c r="A663" i="9" s="1"/>
  <c r="A664" i="9" s="1"/>
  <c r="A665" i="9" s="1"/>
  <c r="A666" i="9" s="1"/>
  <c r="A667" i="9" s="1"/>
  <c r="A668" i="9" s="1"/>
  <c r="A669" i="9" s="1"/>
  <c r="A670" i="9" s="1"/>
  <c r="A671" i="9" s="1"/>
  <c r="A672" i="9" s="1"/>
  <c r="A673" i="9" s="1"/>
  <c r="A674" i="9" s="1"/>
  <c r="A675" i="9" s="1"/>
  <c r="A676" i="9" s="1"/>
  <c r="A677" i="9" s="1"/>
  <c r="A678" i="9" s="1"/>
  <c r="A679" i="9" s="1"/>
  <c r="A680" i="9" s="1"/>
  <c r="A681" i="9" s="1"/>
  <c r="A682" i="9" s="1"/>
  <c r="A683" i="9" s="1"/>
  <c r="A684" i="9" s="1"/>
  <c r="A685" i="9" s="1"/>
  <c r="A686" i="9" s="1"/>
  <c r="A687" i="9" s="1"/>
  <c r="A688" i="9" s="1"/>
  <c r="A689" i="9" s="1"/>
  <c r="A690" i="9" s="1"/>
  <c r="A691" i="9" s="1"/>
  <c r="A692" i="9" s="1"/>
  <c r="A693" i="9" s="1"/>
  <c r="A694" i="9" s="1"/>
  <c r="A695" i="9" s="1"/>
  <c r="A696" i="9" s="1"/>
  <c r="A697" i="9" s="1"/>
  <c r="A698" i="9" s="1"/>
  <c r="A699" i="9" s="1"/>
  <c r="A700" i="9" s="1"/>
  <c r="A701" i="9" s="1"/>
  <c r="A702" i="9" s="1"/>
  <c r="A703" i="9" s="1"/>
  <c r="A704" i="9" s="1"/>
  <c r="A705" i="9" s="1"/>
  <c r="A706" i="9" s="1"/>
  <c r="A707" i="9" s="1"/>
  <c r="A708" i="9" s="1"/>
  <c r="A709" i="9" s="1"/>
  <c r="A710" i="9" s="1"/>
  <c r="A711" i="9" s="1"/>
  <c r="A712" i="9" s="1"/>
  <c r="A713" i="9" s="1"/>
  <c r="A714" i="9" s="1"/>
  <c r="A715" i="9" s="1"/>
  <c r="A716" i="9" s="1"/>
  <c r="A717" i="9" s="1"/>
  <c r="A718" i="9" s="1"/>
  <c r="A719" i="9" s="1"/>
  <c r="A720" i="9" s="1"/>
  <c r="A721" i="9" s="1"/>
  <c r="A722" i="9" s="1"/>
  <c r="A723" i="9" s="1"/>
  <c r="A724" i="9" s="1"/>
  <c r="A725" i="9" s="1"/>
  <c r="A726" i="9" s="1"/>
  <c r="A727" i="9" s="1"/>
  <c r="A728" i="9" s="1"/>
  <c r="A729" i="9" s="1"/>
  <c r="A730" i="9" s="1"/>
  <c r="A731" i="9" s="1"/>
  <c r="A732" i="9" s="1"/>
  <c r="A733" i="9" s="1"/>
  <c r="A734" i="9" s="1"/>
  <c r="A735" i="9" s="1"/>
  <c r="A736" i="9" s="1"/>
  <c r="A737" i="9" s="1"/>
  <c r="A738" i="9" s="1"/>
  <c r="A739" i="9" s="1"/>
  <c r="A740" i="9" s="1"/>
  <c r="A741" i="9" s="1"/>
  <c r="A742" i="9" s="1"/>
  <c r="A743" i="9" s="1"/>
  <c r="A744" i="9" s="1"/>
  <c r="A745" i="9" s="1"/>
  <c r="A746" i="9" s="1"/>
  <c r="A747" i="9" s="1"/>
  <c r="A748" i="9" s="1"/>
  <c r="A749" i="9" s="1"/>
  <c r="A750" i="9" s="1"/>
  <c r="A751" i="9" s="1"/>
  <c r="A752" i="9" s="1"/>
  <c r="A753" i="9" s="1"/>
  <c r="A754" i="9" s="1"/>
  <c r="A755" i="9" s="1"/>
  <c r="A756" i="9" s="1"/>
  <c r="A757" i="9" s="1"/>
  <c r="A758" i="9" s="1"/>
  <c r="A759" i="9" s="1"/>
  <c r="A760" i="9" s="1"/>
  <c r="A761" i="9" s="1"/>
  <c r="A762" i="9" s="1"/>
  <c r="A763" i="9" s="1"/>
  <c r="A764" i="9" s="1"/>
  <c r="A765" i="9" s="1"/>
  <c r="A766" i="9" s="1"/>
  <c r="A767" i="9" s="1"/>
  <c r="A768" i="9" s="1"/>
  <c r="A769" i="9" s="1"/>
  <c r="A770" i="9" s="1"/>
  <c r="A771" i="9" s="1"/>
  <c r="A772" i="9" s="1"/>
  <c r="A773" i="9" s="1"/>
  <c r="A774" i="9" s="1"/>
  <c r="A775" i="9" s="1"/>
  <c r="A776" i="9" s="1"/>
  <c r="A777" i="9" s="1"/>
  <c r="A778" i="9" s="1"/>
  <c r="A779" i="9" s="1"/>
  <c r="A780" i="9" s="1"/>
  <c r="A781" i="9" s="1"/>
  <c r="A782" i="9" s="1"/>
  <c r="A783" i="9" s="1"/>
  <c r="A784" i="9" s="1"/>
  <c r="A785" i="9" s="1"/>
  <c r="A786" i="9" s="1"/>
  <c r="A787" i="9" s="1"/>
  <c r="A788" i="9" s="1"/>
  <c r="A789" i="9" s="1"/>
  <c r="A790" i="9" s="1"/>
  <c r="A791" i="9" s="1"/>
  <c r="A792" i="9" s="1"/>
  <c r="A793" i="9" s="1"/>
  <c r="A794" i="9" s="1"/>
  <c r="A795" i="9" s="1"/>
  <c r="A796" i="9" s="1"/>
  <c r="A797" i="9" s="1"/>
  <c r="A798" i="9" s="1"/>
  <c r="A799" i="9" s="1"/>
  <c r="A800" i="9" s="1"/>
  <c r="A801" i="9" s="1"/>
  <c r="A802" i="9" s="1"/>
  <c r="A803" i="9" s="1"/>
  <c r="A804" i="9" s="1"/>
  <c r="A805" i="9" s="1"/>
  <c r="A806" i="9" s="1"/>
  <c r="A807" i="9" s="1"/>
  <c r="A808" i="9" s="1"/>
  <c r="A809" i="9" s="1"/>
  <c r="A810" i="9" s="1"/>
  <c r="A811" i="9" s="1"/>
  <c r="A812" i="9" s="1"/>
  <c r="A813" i="9" s="1"/>
  <c r="A814" i="9" s="1"/>
  <c r="A815" i="9" s="1"/>
  <c r="A816" i="9" s="1"/>
  <c r="A817" i="9" s="1"/>
  <c r="A818" i="9" s="1"/>
  <c r="A819" i="9" s="1"/>
  <c r="A820" i="9" s="1"/>
  <c r="A821" i="9" s="1"/>
  <c r="A822" i="9" s="1"/>
  <c r="A823" i="9" s="1"/>
  <c r="A824" i="9" s="1"/>
  <c r="A825" i="9" s="1"/>
  <c r="A826" i="9" s="1"/>
  <c r="A827" i="9" s="1"/>
  <c r="A828" i="9" s="1"/>
  <c r="A829" i="9" s="1"/>
  <c r="A830" i="9" s="1"/>
  <c r="A831" i="9" s="1"/>
  <c r="A832" i="9" s="1"/>
  <c r="A833" i="9" s="1"/>
  <c r="A834" i="9" s="1"/>
  <c r="A835" i="9" s="1"/>
  <c r="A836" i="9" s="1"/>
  <c r="A837" i="9" s="1"/>
  <c r="A838" i="9" s="1"/>
  <c r="A839" i="9" s="1"/>
  <c r="A840" i="9" s="1"/>
  <c r="A841" i="9" s="1"/>
  <c r="A842" i="9" s="1"/>
  <c r="A843" i="9" s="1"/>
  <c r="A844" i="9" s="1"/>
  <c r="A845" i="9" s="1"/>
  <c r="A846" i="9" s="1"/>
  <c r="A847" i="9" s="1"/>
  <c r="A848" i="9" s="1"/>
  <c r="A849" i="9" s="1"/>
  <c r="A850" i="9" s="1"/>
  <c r="A851" i="9" s="1"/>
  <c r="A852" i="9" s="1"/>
  <c r="A853" i="9" s="1"/>
  <c r="A854" i="9" s="1"/>
  <c r="A855" i="9" s="1"/>
  <c r="A856" i="9" s="1"/>
  <c r="A857" i="9" s="1"/>
  <c r="A858" i="9" s="1"/>
  <c r="A859" i="9" s="1"/>
  <c r="A860" i="9" s="1"/>
  <c r="A861" i="9" s="1"/>
  <c r="A862" i="9" s="1"/>
  <c r="A863" i="9" s="1"/>
  <c r="A864" i="9" s="1"/>
  <c r="A865" i="9" s="1"/>
  <c r="A866" i="9" s="1"/>
  <c r="A867" i="9" s="1"/>
  <c r="A868" i="9" s="1"/>
  <c r="A869" i="9" s="1"/>
  <c r="A870" i="9" s="1"/>
  <c r="A871" i="9" s="1"/>
  <c r="A872" i="9" s="1"/>
  <c r="A873" i="9" s="1"/>
  <c r="A874" i="9" s="1"/>
  <c r="A875" i="9" s="1"/>
  <c r="A876" i="9" s="1"/>
  <c r="A877" i="9" s="1"/>
  <c r="A878" i="9" s="1"/>
  <c r="A879" i="9" s="1"/>
  <c r="A880" i="9" s="1"/>
  <c r="A881" i="9" s="1"/>
  <c r="A882" i="9" s="1"/>
  <c r="A883" i="9" s="1"/>
  <c r="A884" i="9" s="1"/>
  <c r="A885" i="9" s="1"/>
  <c r="A886" i="9" s="1"/>
  <c r="A887" i="9" s="1"/>
  <c r="A888" i="9" s="1"/>
  <c r="A889" i="9" s="1"/>
  <c r="A890" i="9" s="1"/>
  <c r="A891" i="9" s="1"/>
  <c r="A892" i="9" s="1"/>
  <c r="A893" i="9" s="1"/>
  <c r="A894" i="9" s="1"/>
  <c r="A895" i="9" s="1"/>
  <c r="A896" i="9" s="1"/>
  <c r="A897" i="9" s="1"/>
  <c r="A898" i="9" s="1"/>
  <c r="A899" i="9" s="1"/>
  <c r="A900" i="9" s="1"/>
  <c r="A901" i="9" s="1"/>
  <c r="A902" i="9" s="1"/>
  <c r="A903" i="9" s="1"/>
  <c r="A904" i="9" s="1"/>
  <c r="A905" i="9" s="1"/>
  <c r="A906" i="9" s="1"/>
  <c r="A907" i="9" s="1"/>
  <c r="A908" i="9" s="1"/>
  <c r="A909" i="9" s="1"/>
  <c r="A910" i="9" s="1"/>
  <c r="A911" i="9" s="1"/>
  <c r="A912" i="9" s="1"/>
  <c r="A913" i="9" s="1"/>
  <c r="A914" i="9" s="1"/>
  <c r="A915" i="9" s="1"/>
  <c r="A916" i="9" s="1"/>
  <c r="A917" i="9" s="1"/>
  <c r="A918" i="9" s="1"/>
  <c r="A919" i="9" s="1"/>
  <c r="A920" i="9" s="1"/>
  <c r="A921" i="9" s="1"/>
  <c r="A922" i="9" s="1"/>
  <c r="A923" i="9" s="1"/>
  <c r="A924" i="9" s="1"/>
  <c r="A925" i="9" s="1"/>
  <c r="A926" i="9" s="1"/>
  <c r="A927" i="9" s="1"/>
  <c r="A928" i="9" s="1"/>
  <c r="A929" i="9" s="1"/>
  <c r="A930" i="9" s="1"/>
  <c r="A931" i="9" s="1"/>
  <c r="A932" i="9" s="1"/>
  <c r="A933" i="9" s="1"/>
  <c r="A934" i="9" s="1"/>
  <c r="A935" i="9" s="1"/>
  <c r="A936" i="9" s="1"/>
  <c r="A937" i="9" s="1"/>
  <c r="A938" i="9" s="1"/>
  <c r="A939" i="9" s="1"/>
  <c r="A940" i="9" s="1"/>
  <c r="A941" i="9" s="1"/>
  <c r="A942" i="9" s="1"/>
  <c r="A943" i="9" s="1"/>
  <c r="A944" i="9" s="1"/>
  <c r="A945" i="9" s="1"/>
  <c r="A946" i="9" s="1"/>
  <c r="A947" i="9" s="1"/>
  <c r="A948" i="9" s="1"/>
  <c r="A949" i="9" s="1"/>
  <c r="A950" i="9" s="1"/>
  <c r="A951" i="9" s="1"/>
  <c r="A952" i="9" s="1"/>
  <c r="A953" i="9" s="1"/>
  <c r="A954" i="9" s="1"/>
  <c r="A955" i="9" s="1"/>
  <c r="A956" i="9" s="1"/>
  <c r="A957" i="9" s="1"/>
  <c r="A958" i="9" s="1"/>
  <c r="A959" i="9" s="1"/>
  <c r="A960" i="9" s="1"/>
  <c r="A961" i="9" s="1"/>
  <c r="A962" i="9" s="1"/>
  <c r="A963" i="9" s="1"/>
  <c r="A964" i="9" s="1"/>
  <c r="A965" i="9" s="1"/>
  <c r="A966" i="9" s="1"/>
  <c r="A967" i="9" s="1"/>
  <c r="A968" i="9" s="1"/>
  <c r="A969" i="9" s="1"/>
  <c r="A970" i="9" s="1"/>
  <c r="A971" i="9" s="1"/>
  <c r="A972" i="9" s="1"/>
  <c r="A973" i="9" s="1"/>
  <c r="A974" i="9" s="1"/>
  <c r="A975" i="9" s="1"/>
  <c r="A976" i="9" s="1"/>
  <c r="A977" i="9" s="1"/>
  <c r="A978" i="9" s="1"/>
  <c r="A979" i="9" s="1"/>
  <c r="A980" i="9" s="1"/>
  <c r="A981" i="9" s="1"/>
  <c r="A982" i="9" s="1"/>
  <c r="A983" i="9" s="1"/>
  <c r="A984" i="9" s="1"/>
  <c r="A985" i="9" s="1"/>
  <c r="A986" i="9" s="1"/>
  <c r="A987" i="9" s="1"/>
  <c r="A988" i="9" s="1"/>
  <c r="A989" i="9" s="1"/>
  <c r="A990" i="9" s="1"/>
  <c r="A991" i="9" s="1"/>
  <c r="A992" i="9" s="1"/>
  <c r="A993" i="9" s="1"/>
  <c r="A994" i="9" s="1"/>
  <c r="A995" i="9" s="1"/>
  <c r="A996" i="9" s="1"/>
  <c r="A997" i="9" s="1"/>
  <c r="A998" i="9" s="1"/>
  <c r="A999" i="9" s="1"/>
  <c r="A1000" i="9" s="1"/>
  <c r="A1001" i="9" s="1"/>
  <c r="A1002" i="9" s="1"/>
  <c r="A1003" i="9" s="1"/>
  <c r="A1004" i="9" s="1"/>
  <c r="A1005" i="9" s="1"/>
  <c r="A1006" i="9" s="1"/>
  <c r="A1007" i="9" s="1"/>
  <c r="A1008" i="9" s="1"/>
  <c r="A1009" i="9" s="1"/>
  <c r="A1010" i="9" s="1"/>
  <c r="A1011" i="9" s="1"/>
  <c r="A1012" i="9" s="1"/>
  <c r="A1013" i="9" s="1"/>
  <c r="A1014" i="9" s="1"/>
  <c r="A1015" i="9" s="1"/>
  <c r="A1016" i="9" s="1"/>
  <c r="A1017" i="9" s="1"/>
  <c r="A1018" i="9" s="1"/>
  <c r="A1019" i="9" s="1"/>
  <c r="A1020" i="9" s="1"/>
  <c r="A1021" i="9" s="1"/>
  <c r="A1022" i="9" s="1"/>
  <c r="A1023" i="9" s="1"/>
  <c r="A1024" i="9" s="1"/>
  <c r="A1025" i="9" s="1"/>
  <c r="A1026" i="9" s="1"/>
  <c r="A1027" i="9" s="1"/>
  <c r="A1028" i="9" s="1"/>
  <c r="A1029" i="9" s="1"/>
  <c r="A1030" i="9" s="1"/>
  <c r="A1031" i="9" s="1"/>
  <c r="A1032" i="9" s="1"/>
  <c r="A1033" i="9" s="1"/>
  <c r="A1034" i="9" s="1"/>
  <c r="A1035" i="9" s="1"/>
  <c r="A1036" i="9" s="1"/>
  <c r="A1037" i="9" s="1"/>
  <c r="A1038" i="9" s="1"/>
  <c r="A1039" i="9" s="1"/>
  <c r="A1040" i="9" s="1"/>
  <c r="A1041" i="9" s="1"/>
  <c r="A1042" i="9" s="1"/>
  <c r="A1043" i="9" s="1"/>
  <c r="A1044" i="9" s="1"/>
  <c r="A1045" i="9" s="1"/>
  <c r="A1046" i="9" s="1"/>
  <c r="A1047" i="9" s="1"/>
  <c r="A1048" i="9" s="1"/>
  <c r="A1049" i="9" s="1"/>
  <c r="A1050" i="9" s="1"/>
  <c r="A1051" i="9" s="1"/>
  <c r="A1052" i="9" s="1"/>
  <c r="A1053" i="9" s="1"/>
  <c r="A1054" i="9" s="1"/>
  <c r="A1055" i="9" s="1"/>
  <c r="A1056" i="9" s="1"/>
  <c r="A1057" i="9" s="1"/>
  <c r="A1058" i="9" s="1"/>
  <c r="A1059" i="9" s="1"/>
  <c r="A1060" i="9" s="1"/>
  <c r="A1061" i="9" s="1"/>
  <c r="A1062" i="9" s="1"/>
  <c r="A1063" i="9" s="1"/>
  <c r="A1064" i="9" s="1"/>
  <c r="A1065" i="9" s="1"/>
  <c r="A1066" i="9" s="1"/>
  <c r="A1067" i="9" s="1"/>
  <c r="A1068" i="9" s="1"/>
  <c r="A1069" i="9" s="1"/>
  <c r="A1070" i="9" s="1"/>
  <c r="A1071" i="9" s="1"/>
  <c r="A1072" i="9" s="1"/>
  <c r="A1073" i="9" s="1"/>
  <c r="A1074" i="9" s="1"/>
  <c r="A1075" i="9" s="1"/>
  <c r="A1076" i="9" s="1"/>
  <c r="A1077" i="9" s="1"/>
  <c r="A1078" i="9" s="1"/>
  <c r="A1079" i="9" s="1"/>
  <c r="A1080" i="9" s="1"/>
  <c r="A1081" i="9" s="1"/>
  <c r="A1082" i="9" s="1"/>
  <c r="A1083" i="9" s="1"/>
  <c r="A1084" i="9" s="1"/>
  <c r="A1085" i="9" s="1"/>
  <c r="A1086" i="9" s="1"/>
  <c r="A1087" i="9" s="1"/>
  <c r="A1088" i="9" s="1"/>
  <c r="A1089" i="9" s="1"/>
  <c r="A1090" i="9" s="1"/>
  <c r="A1091" i="9" s="1"/>
  <c r="A1092" i="9" s="1"/>
  <c r="A1093" i="9" s="1"/>
  <c r="A1094" i="9" s="1"/>
  <c r="A1095" i="9" s="1"/>
  <c r="A1096" i="9" s="1"/>
  <c r="A1097" i="9" s="1"/>
  <c r="A1098" i="9" s="1"/>
  <c r="A1099" i="9" s="1"/>
  <c r="A1100" i="9" s="1"/>
  <c r="A1101" i="9" s="1"/>
  <c r="A1102" i="9" s="1"/>
  <c r="A1103" i="9" s="1"/>
  <c r="A1104" i="9" s="1"/>
  <c r="A1105" i="9" s="1"/>
  <c r="A1106" i="9" s="1"/>
  <c r="A1107" i="9" s="1"/>
  <c r="A1108" i="9" s="1"/>
  <c r="A1109" i="9" s="1"/>
  <c r="A1110" i="9" s="1"/>
  <c r="A1111" i="9" s="1"/>
  <c r="A1112" i="9" s="1"/>
  <c r="A1113" i="9" s="1"/>
  <c r="A1114" i="9" s="1"/>
  <c r="A1115" i="9" s="1"/>
  <c r="A1116" i="9" s="1"/>
  <c r="A1117" i="9" s="1"/>
  <c r="A1118" i="9" s="1"/>
  <c r="A1119" i="9" s="1"/>
  <c r="A1120" i="9" s="1"/>
  <c r="A1121" i="9" s="1"/>
  <c r="A1122" i="9" s="1"/>
  <c r="A1123" i="9" s="1"/>
  <c r="A1124" i="9" s="1"/>
  <c r="A1125" i="9" s="1"/>
  <c r="A1126" i="9" s="1"/>
  <c r="A1127" i="9" s="1"/>
  <c r="A1128" i="9" s="1"/>
  <c r="A1129" i="9" s="1"/>
  <c r="A1130" i="9" s="1"/>
  <c r="A1131" i="9" s="1"/>
  <c r="A1132" i="9" s="1"/>
  <c r="A1133" i="9" s="1"/>
  <c r="A1134" i="9" s="1"/>
  <c r="A1135" i="9" s="1"/>
  <c r="A1136" i="9" s="1"/>
  <c r="A1137" i="9" s="1"/>
  <c r="A1138" i="9" s="1"/>
  <c r="A1139" i="9" s="1"/>
  <c r="A1140" i="9" s="1"/>
  <c r="A1141" i="9" s="1"/>
  <c r="A1142" i="9" s="1"/>
  <c r="A1143" i="9" s="1"/>
  <c r="A1144" i="9" s="1"/>
  <c r="A1145" i="9" s="1"/>
  <c r="A1146" i="9" s="1"/>
  <c r="A1147" i="9" s="1"/>
  <c r="A1148" i="9" s="1"/>
  <c r="A1149" i="9" s="1"/>
  <c r="A1150" i="9" s="1"/>
  <c r="A1151" i="9" s="1"/>
  <c r="A1152" i="9" s="1"/>
  <c r="A1153" i="9" s="1"/>
  <c r="A1154" i="9" s="1"/>
  <c r="A1155" i="9" s="1"/>
  <c r="A1156" i="9" s="1"/>
  <c r="A1157" i="9" s="1"/>
  <c r="A1158" i="9" s="1"/>
  <c r="A1159" i="9" s="1"/>
  <c r="A1160" i="9" s="1"/>
  <c r="A1161" i="9" s="1"/>
  <c r="A1162" i="9" s="1"/>
  <c r="A1163" i="9" s="1"/>
  <c r="A1164" i="9" s="1"/>
  <c r="A1165" i="9" s="1"/>
  <c r="A1166" i="9" s="1"/>
  <c r="A1167" i="9" s="1"/>
  <c r="A1168" i="9" s="1"/>
  <c r="A1169" i="9" s="1"/>
  <c r="A1170" i="9" s="1"/>
  <c r="A1171" i="9" s="1"/>
  <c r="A1172" i="9" s="1"/>
  <c r="A1173" i="9" s="1"/>
  <c r="A1174" i="9" s="1"/>
  <c r="A1175" i="9" s="1"/>
  <c r="A1176" i="9" s="1"/>
  <c r="A1177" i="9" s="1"/>
  <c r="A1178" i="9" s="1"/>
  <c r="A1179" i="9" s="1"/>
  <c r="A1180" i="9" s="1"/>
  <c r="A1181" i="9" s="1"/>
  <c r="A1182" i="9" s="1"/>
  <c r="A1183" i="9" s="1"/>
  <c r="A1184" i="9" s="1"/>
  <c r="A1185" i="9" s="1"/>
  <c r="A1186" i="9" s="1"/>
  <c r="A1187" i="9" s="1"/>
  <c r="A1188" i="9" s="1"/>
  <c r="A1189" i="9" s="1"/>
  <c r="A1190" i="9" s="1"/>
  <c r="A1191" i="9" s="1"/>
  <c r="A1192" i="9" s="1"/>
  <c r="A1193" i="9" s="1"/>
  <c r="A1194" i="9" s="1"/>
  <c r="A1195" i="9" s="1"/>
  <c r="A1196" i="9" s="1"/>
  <c r="A1197" i="9" s="1"/>
  <c r="A1198" i="9" s="1"/>
  <c r="A1199" i="9" s="1"/>
  <c r="A1200" i="9" s="1"/>
  <c r="A1201" i="9" s="1"/>
  <c r="A1202" i="9" s="1"/>
  <c r="A1203" i="9" s="1"/>
  <c r="A1204" i="9" s="1"/>
  <c r="A1205" i="9" s="1"/>
  <c r="A1206" i="9" s="1"/>
  <c r="A1207" i="9" s="1"/>
  <c r="A1208" i="9" s="1"/>
  <c r="A1209" i="9" s="1"/>
  <c r="A1210" i="9" s="1"/>
  <c r="A1211" i="9" s="1"/>
  <c r="A1212" i="9" s="1"/>
  <c r="A1213" i="9" s="1"/>
  <c r="A1214" i="9" s="1"/>
  <c r="A1215" i="9" s="1"/>
  <c r="A1216" i="9" s="1"/>
  <c r="A1217" i="9" s="1"/>
  <c r="A1218" i="9" s="1"/>
  <c r="A1219" i="9" s="1"/>
  <c r="A1220" i="9" s="1"/>
  <c r="A1221" i="9" s="1"/>
  <c r="A1222" i="9" s="1"/>
  <c r="A1223" i="9" s="1"/>
  <c r="A1224" i="9" s="1"/>
  <c r="A1225" i="9" s="1"/>
  <c r="A1226" i="9" s="1"/>
  <c r="A1227" i="9" s="1"/>
  <c r="A1228" i="9" s="1"/>
  <c r="A1229" i="9" s="1"/>
  <c r="A1230" i="9" s="1"/>
  <c r="A1231" i="9" s="1"/>
  <c r="A1232" i="9" s="1"/>
  <c r="A1233" i="9" s="1"/>
  <c r="A1234" i="9" s="1"/>
  <c r="A1235" i="9" s="1"/>
  <c r="A1236" i="9" s="1"/>
  <c r="A1237" i="9" s="1"/>
  <c r="A1238" i="9" s="1"/>
  <c r="A1239" i="9" s="1"/>
  <c r="A1240" i="9" s="1"/>
  <c r="A1241" i="9" s="1"/>
  <c r="A1242" i="9" s="1"/>
  <c r="A1243" i="9" s="1"/>
  <c r="A1244" i="9" s="1"/>
  <c r="A1245" i="9" s="1"/>
  <c r="A1246" i="9" s="1"/>
  <c r="A1247" i="9" s="1"/>
  <c r="A1248" i="9" s="1"/>
  <c r="A1249" i="9" s="1"/>
  <c r="A1250" i="9" s="1"/>
  <c r="A1251" i="9" s="1"/>
  <c r="A1252" i="9" s="1"/>
  <c r="A1253" i="9" s="1"/>
  <c r="A1254" i="9" s="1"/>
  <c r="A1255" i="9" s="1"/>
  <c r="A1256" i="9" s="1"/>
  <c r="A1257" i="9" s="1"/>
  <c r="A1258" i="9" s="1"/>
  <c r="A1259" i="9" s="1"/>
  <c r="A1260" i="9" s="1"/>
  <c r="A1261" i="9" s="1"/>
  <c r="A1262" i="9" s="1"/>
  <c r="A1263" i="9" s="1"/>
  <c r="A1264" i="9" s="1"/>
  <c r="A1265" i="9" s="1"/>
  <c r="A1266" i="9" s="1"/>
  <c r="A1267" i="9" s="1"/>
  <c r="A1268" i="9" s="1"/>
  <c r="A1269" i="9" s="1"/>
  <c r="A1270" i="9" s="1"/>
  <c r="A1271" i="9" s="1"/>
  <c r="A1272" i="9" s="1"/>
  <c r="A1273" i="9" s="1"/>
  <c r="A1274" i="9" s="1"/>
  <c r="A1275" i="9" s="1"/>
  <c r="A1276" i="9" s="1"/>
  <c r="A1277" i="9" s="1"/>
  <c r="A1278" i="9" s="1"/>
  <c r="A1279" i="9" s="1"/>
  <c r="A1280" i="9" s="1"/>
  <c r="A1281" i="9" s="1"/>
  <c r="A1282" i="9" s="1"/>
  <c r="A1283" i="9" s="1"/>
  <c r="A1284" i="9" s="1"/>
  <c r="A1285" i="9" s="1"/>
  <c r="A1286" i="9" s="1"/>
  <c r="A1287" i="9" s="1"/>
  <c r="A1288" i="9" s="1"/>
  <c r="A1289" i="9" s="1"/>
  <c r="A1290" i="9" s="1"/>
  <c r="A1291" i="9" s="1"/>
  <c r="A1292" i="9" s="1"/>
  <c r="A1293" i="9" s="1"/>
  <c r="A1294" i="9" s="1"/>
  <c r="A1295" i="9" s="1"/>
  <c r="A1296" i="9" s="1"/>
  <c r="A1297" i="9" s="1"/>
  <c r="A1298" i="9" s="1"/>
  <c r="A1299" i="9" s="1"/>
  <c r="A1300" i="9" s="1"/>
  <c r="A1301" i="9" s="1"/>
  <c r="A1302" i="9" s="1"/>
  <c r="A1303" i="9" s="1"/>
  <c r="A1304" i="9" s="1"/>
  <c r="A1305" i="9" s="1"/>
  <c r="A1306" i="9" s="1"/>
  <c r="A1307" i="9" s="1"/>
  <c r="A1308" i="9" s="1"/>
  <c r="A1309" i="9" s="1"/>
  <c r="A1310" i="9" s="1"/>
  <c r="A1311" i="9" s="1"/>
  <c r="A1312" i="9" s="1"/>
  <c r="A1313" i="9" s="1"/>
  <c r="A1314" i="9" s="1"/>
  <c r="A1315" i="9" s="1"/>
  <c r="A1316" i="9" s="1"/>
  <c r="A1317" i="9" s="1"/>
  <c r="A1318" i="9" s="1"/>
  <c r="A1319" i="9" s="1"/>
  <c r="A1320" i="9" s="1"/>
  <c r="A1321" i="9" s="1"/>
  <c r="A1322" i="9" s="1"/>
  <c r="A1323" i="9" s="1"/>
  <c r="A1324" i="9" s="1"/>
  <c r="A1325" i="9" s="1"/>
  <c r="A1326" i="9" s="1"/>
  <c r="A1327" i="9" s="1"/>
  <c r="A1328" i="9" s="1"/>
  <c r="A1329" i="9" s="1"/>
  <c r="A1330" i="9" s="1"/>
  <c r="A1331" i="9" s="1"/>
  <c r="A1332" i="9" s="1"/>
  <c r="A1333" i="9" s="1"/>
  <c r="A1334" i="9" s="1"/>
  <c r="A1335" i="9" s="1"/>
  <c r="A1336" i="9" s="1"/>
  <c r="A1337" i="9" s="1"/>
  <c r="A1338" i="9" s="1"/>
  <c r="A1339" i="9" s="1"/>
  <c r="A1340" i="9" s="1"/>
  <c r="A1341" i="9" s="1"/>
  <c r="A1342" i="9" s="1"/>
  <c r="A1343" i="9" s="1"/>
  <c r="A1344" i="9" s="1"/>
  <c r="A1345" i="9" s="1"/>
  <c r="A1346" i="9" s="1"/>
  <c r="A1347" i="9" s="1"/>
  <c r="A1348" i="9" s="1"/>
  <c r="A1349" i="9" s="1"/>
  <c r="A1350" i="9" s="1"/>
  <c r="A1351" i="9" s="1"/>
  <c r="A1352" i="9" s="1"/>
  <c r="A1353" i="9" s="1"/>
  <c r="A1354" i="9" s="1"/>
  <c r="A1355" i="9" s="1"/>
  <c r="A1356" i="9" s="1"/>
  <c r="A1357" i="9" s="1"/>
  <c r="A1358" i="9" s="1"/>
  <c r="A1359" i="9" s="1"/>
  <c r="A1360" i="9" s="1"/>
  <c r="A1361" i="9" s="1"/>
  <c r="A1362" i="9" s="1"/>
  <c r="A1363" i="9" s="1"/>
  <c r="A1364" i="9" s="1"/>
  <c r="A1365" i="9" s="1"/>
  <c r="A1366" i="9" s="1"/>
  <c r="A1367" i="9" s="1"/>
  <c r="A1368" i="9" s="1"/>
  <c r="A1369" i="9" s="1"/>
  <c r="A1370" i="9" s="1"/>
  <c r="A1371" i="9" s="1"/>
  <c r="A1372" i="9" s="1"/>
  <c r="A1373" i="9" s="1"/>
  <c r="A1374" i="9" s="1"/>
  <c r="A1375" i="9" s="1"/>
  <c r="A1376" i="9" s="1"/>
  <c r="A1377" i="9" s="1"/>
  <c r="A1378" i="9" s="1"/>
  <c r="A1379" i="9" s="1"/>
  <c r="A1380" i="9" s="1"/>
  <c r="A1381" i="9" s="1"/>
  <c r="A1382" i="9" s="1"/>
  <c r="A1383" i="9" s="1"/>
  <c r="A1384" i="9" s="1"/>
  <c r="A1385" i="9" s="1"/>
  <c r="A1386" i="9" s="1"/>
  <c r="A1387" i="9" s="1"/>
  <c r="A1388" i="9" s="1"/>
  <c r="A1389" i="9" s="1"/>
  <c r="A1390" i="9" s="1"/>
  <c r="A1391" i="9" s="1"/>
  <c r="A1392" i="9" s="1"/>
  <c r="A1393" i="9" s="1"/>
  <c r="A1394" i="9" s="1"/>
  <c r="A1395" i="9" s="1"/>
  <c r="A1396" i="9" s="1"/>
  <c r="A1397" i="9" s="1"/>
  <c r="A1398" i="9" s="1"/>
  <c r="A1399" i="9" s="1"/>
  <c r="A1400" i="9" s="1"/>
  <c r="A1401" i="9" s="1"/>
  <c r="A1402" i="9" s="1"/>
  <c r="A1403" i="9" s="1"/>
  <c r="A1404" i="9" s="1"/>
  <c r="A1405" i="9" s="1"/>
  <c r="A1406" i="9" s="1"/>
  <c r="A1407" i="9" s="1"/>
  <c r="A1408" i="9" s="1"/>
  <c r="A1409" i="9" s="1"/>
  <c r="A1410" i="9" s="1"/>
  <c r="A1411" i="9" s="1"/>
  <c r="A1412" i="9" s="1"/>
  <c r="A1413" i="9" s="1"/>
  <c r="A1414" i="9" s="1"/>
  <c r="A1415" i="9" s="1"/>
  <c r="A1416" i="9" s="1"/>
  <c r="A1417" i="9" s="1"/>
  <c r="A1418" i="9" s="1"/>
  <c r="A1419" i="9" s="1"/>
  <c r="A1420" i="9" s="1"/>
  <c r="A1421" i="9" s="1"/>
  <c r="A1422" i="9" s="1"/>
  <c r="A1423" i="9" s="1"/>
  <c r="A1424" i="9" s="1"/>
  <c r="A1425" i="9" s="1"/>
  <c r="A1426" i="9" s="1"/>
  <c r="A1427" i="9" s="1"/>
  <c r="A1428" i="9" s="1"/>
  <c r="A1429" i="9" s="1"/>
  <c r="A1430" i="9" s="1"/>
  <c r="A1431" i="9" s="1"/>
  <c r="A1432" i="9" s="1"/>
  <c r="A1433" i="9" s="1"/>
  <c r="A1434" i="9" s="1"/>
  <c r="A1435" i="9" s="1"/>
  <c r="A1436" i="9" s="1"/>
  <c r="A1437" i="9" s="1"/>
  <c r="A1438" i="9" s="1"/>
  <c r="A1439" i="9" s="1"/>
  <c r="A1440" i="9" s="1"/>
  <c r="A1441" i="9" s="1"/>
  <c r="A1442" i="9" s="1"/>
  <c r="E4" i="9"/>
  <c r="E5" i="9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123" i="9"/>
  <c r="E124" i="9"/>
  <c r="E125" i="9"/>
  <c r="E126" i="9"/>
  <c r="E127" i="9"/>
  <c r="E128" i="9"/>
  <c r="E129" i="9"/>
  <c r="E130" i="9"/>
  <c r="E131" i="9"/>
  <c r="E132" i="9"/>
  <c r="E133" i="9"/>
  <c r="E134" i="9"/>
  <c r="E135" i="9"/>
  <c r="E136" i="9"/>
  <c r="E137" i="9"/>
  <c r="E138" i="9"/>
  <c r="E139" i="9"/>
  <c r="E140" i="9"/>
  <c r="E141" i="9"/>
  <c r="E142" i="9"/>
  <c r="E143" i="9"/>
  <c r="E144" i="9"/>
  <c r="E145" i="9"/>
  <c r="E146" i="9"/>
  <c r="E147" i="9"/>
  <c r="E148" i="9"/>
  <c r="E149" i="9"/>
  <c r="E150" i="9"/>
  <c r="E151" i="9"/>
  <c r="E152" i="9"/>
  <c r="E153" i="9"/>
  <c r="E154" i="9"/>
  <c r="E155" i="9"/>
  <c r="E156" i="9"/>
  <c r="E157" i="9"/>
  <c r="E158" i="9"/>
  <c r="E159" i="9"/>
  <c r="E160" i="9"/>
  <c r="E161" i="9"/>
  <c r="E162" i="9"/>
  <c r="E163" i="9"/>
  <c r="E164" i="9"/>
  <c r="E165" i="9"/>
  <c r="E166" i="9"/>
  <c r="E167" i="9"/>
  <c r="E168" i="9"/>
  <c r="E169" i="9"/>
  <c r="E170" i="9"/>
  <c r="E171" i="9"/>
  <c r="E172" i="9"/>
  <c r="E173" i="9"/>
  <c r="E174" i="9"/>
  <c r="E175" i="9"/>
  <c r="E176" i="9"/>
  <c r="E177" i="9"/>
  <c r="E178" i="9"/>
  <c r="E179" i="9"/>
  <c r="E180" i="9"/>
  <c r="E181" i="9"/>
  <c r="E182" i="9"/>
  <c r="E183" i="9"/>
  <c r="E184" i="9"/>
  <c r="E185" i="9"/>
  <c r="E186" i="9"/>
  <c r="E187" i="9"/>
  <c r="E188" i="9"/>
  <c r="E189" i="9"/>
  <c r="E190" i="9"/>
  <c r="E191" i="9"/>
  <c r="E192" i="9"/>
  <c r="E193" i="9"/>
  <c r="E194" i="9"/>
  <c r="E195" i="9"/>
  <c r="E196" i="9"/>
  <c r="E197" i="9"/>
  <c r="E198" i="9"/>
  <c r="E199" i="9"/>
  <c r="E200" i="9"/>
  <c r="E201" i="9"/>
  <c r="E202" i="9"/>
  <c r="E203" i="9"/>
  <c r="E204" i="9"/>
  <c r="E205" i="9"/>
  <c r="E206" i="9"/>
  <c r="E207" i="9"/>
  <c r="E208" i="9"/>
  <c r="E209" i="9"/>
  <c r="E210" i="9"/>
  <c r="E211" i="9"/>
  <c r="E212" i="9"/>
  <c r="E213" i="9"/>
  <c r="E214" i="9"/>
  <c r="E215" i="9"/>
  <c r="E216" i="9"/>
  <c r="E217" i="9"/>
  <c r="E218" i="9"/>
  <c r="E219" i="9"/>
  <c r="E220" i="9"/>
  <c r="E221" i="9"/>
  <c r="E222" i="9"/>
  <c r="E223" i="9"/>
  <c r="E224" i="9"/>
  <c r="E225" i="9"/>
  <c r="E226" i="9"/>
  <c r="E227" i="9"/>
  <c r="E228" i="9"/>
  <c r="E229" i="9"/>
  <c r="E230" i="9"/>
  <c r="E231" i="9"/>
  <c r="E232" i="9"/>
  <c r="E233" i="9"/>
  <c r="E234" i="9"/>
  <c r="E235" i="9"/>
  <c r="E236" i="9"/>
  <c r="E237" i="9"/>
  <c r="E238" i="9"/>
  <c r="E239" i="9"/>
  <c r="E240" i="9"/>
  <c r="E241" i="9"/>
  <c r="E242" i="9"/>
  <c r="E243" i="9"/>
  <c r="E244" i="9"/>
  <c r="E245" i="9"/>
  <c r="E246" i="9"/>
  <c r="E247" i="9"/>
  <c r="E248" i="9"/>
  <c r="E249" i="9"/>
  <c r="E250" i="9"/>
  <c r="E251" i="9"/>
  <c r="E252" i="9"/>
  <c r="E253" i="9"/>
  <c r="E254" i="9"/>
  <c r="E255" i="9"/>
  <c r="E256" i="9"/>
  <c r="E257" i="9"/>
  <c r="E258" i="9"/>
  <c r="E259" i="9"/>
  <c r="E260" i="9"/>
  <c r="E261" i="9"/>
  <c r="E262" i="9"/>
  <c r="E263" i="9"/>
  <c r="E264" i="9"/>
  <c r="E265" i="9"/>
  <c r="E266" i="9"/>
  <c r="E267" i="9"/>
  <c r="E268" i="9"/>
  <c r="E269" i="9"/>
  <c r="E270" i="9"/>
  <c r="E271" i="9"/>
  <c r="E272" i="9"/>
  <c r="E273" i="9"/>
  <c r="E274" i="9"/>
  <c r="E275" i="9"/>
  <c r="E276" i="9"/>
  <c r="E277" i="9"/>
  <c r="E278" i="9"/>
  <c r="E279" i="9"/>
  <c r="E280" i="9"/>
  <c r="E281" i="9"/>
  <c r="E282" i="9"/>
  <c r="E283" i="9"/>
  <c r="E284" i="9"/>
  <c r="E285" i="9"/>
  <c r="E286" i="9"/>
  <c r="E287" i="9"/>
  <c r="E288" i="9"/>
  <c r="E289" i="9"/>
  <c r="E290" i="9"/>
  <c r="E291" i="9"/>
  <c r="E292" i="9"/>
  <c r="E293" i="9"/>
  <c r="E294" i="9"/>
  <c r="E295" i="9"/>
  <c r="E296" i="9"/>
  <c r="E297" i="9"/>
  <c r="E298" i="9"/>
  <c r="E299" i="9"/>
  <c r="E300" i="9"/>
  <c r="E301" i="9"/>
  <c r="E302" i="9"/>
  <c r="E303" i="9"/>
  <c r="E304" i="9"/>
  <c r="E305" i="9"/>
  <c r="E306" i="9"/>
  <c r="E307" i="9"/>
  <c r="E308" i="9"/>
  <c r="E309" i="9"/>
  <c r="E310" i="9"/>
  <c r="E311" i="9"/>
  <c r="E312" i="9"/>
  <c r="E313" i="9"/>
  <c r="E314" i="9"/>
  <c r="E315" i="9"/>
  <c r="E316" i="9"/>
  <c r="E317" i="9"/>
  <c r="E318" i="9"/>
  <c r="E319" i="9"/>
  <c r="E320" i="9"/>
  <c r="E321" i="9"/>
  <c r="E322" i="9"/>
  <c r="E323" i="9"/>
  <c r="E324" i="9"/>
  <c r="E325" i="9"/>
  <c r="E326" i="9"/>
  <c r="E327" i="9"/>
  <c r="E328" i="9"/>
  <c r="E329" i="9"/>
  <c r="E330" i="9"/>
  <c r="E331" i="9"/>
  <c r="E332" i="9"/>
  <c r="E333" i="9"/>
  <c r="E334" i="9"/>
  <c r="E335" i="9"/>
  <c r="E336" i="9"/>
  <c r="E337" i="9"/>
  <c r="E338" i="9"/>
  <c r="E339" i="9"/>
  <c r="E340" i="9"/>
  <c r="E341" i="9"/>
  <c r="E342" i="9"/>
  <c r="E343" i="9"/>
  <c r="E344" i="9"/>
  <c r="E345" i="9"/>
  <c r="E346" i="9"/>
  <c r="E347" i="9"/>
  <c r="E348" i="9"/>
  <c r="E349" i="9"/>
  <c r="E350" i="9"/>
  <c r="E351" i="9"/>
  <c r="E352" i="9"/>
  <c r="E353" i="9"/>
  <c r="E354" i="9"/>
  <c r="E355" i="9"/>
  <c r="E356" i="9"/>
  <c r="E357" i="9"/>
  <c r="E358" i="9"/>
  <c r="E359" i="9"/>
  <c r="E360" i="9"/>
  <c r="E361" i="9"/>
  <c r="E362" i="9"/>
  <c r="E363" i="9"/>
  <c r="E364" i="9"/>
  <c r="E365" i="9"/>
  <c r="E366" i="9"/>
  <c r="E367" i="9"/>
  <c r="E368" i="9"/>
  <c r="E369" i="9"/>
  <c r="E370" i="9"/>
  <c r="E371" i="9"/>
  <c r="E372" i="9"/>
  <c r="E373" i="9"/>
  <c r="E374" i="9"/>
  <c r="E375" i="9"/>
  <c r="E376" i="9"/>
  <c r="E377" i="9"/>
  <c r="E378" i="9"/>
  <c r="E379" i="9"/>
  <c r="E380" i="9"/>
  <c r="E381" i="9"/>
  <c r="E382" i="9"/>
  <c r="E383" i="9"/>
  <c r="E384" i="9"/>
  <c r="E385" i="9"/>
  <c r="E386" i="9"/>
  <c r="E387" i="9"/>
  <c r="E388" i="9"/>
  <c r="E389" i="9"/>
  <c r="E390" i="9"/>
  <c r="E391" i="9"/>
  <c r="E392" i="9"/>
  <c r="E393" i="9"/>
  <c r="E394" i="9"/>
  <c r="E395" i="9"/>
  <c r="E396" i="9"/>
  <c r="E397" i="9"/>
  <c r="E398" i="9"/>
  <c r="E399" i="9"/>
  <c r="E400" i="9"/>
  <c r="E401" i="9"/>
  <c r="E402" i="9"/>
  <c r="E403" i="9"/>
  <c r="E404" i="9"/>
  <c r="E405" i="9"/>
  <c r="E406" i="9"/>
  <c r="E407" i="9"/>
  <c r="E408" i="9"/>
  <c r="E409" i="9"/>
  <c r="E410" i="9"/>
  <c r="E411" i="9"/>
  <c r="E412" i="9"/>
  <c r="E413" i="9"/>
  <c r="E414" i="9"/>
  <c r="E415" i="9"/>
  <c r="E416" i="9"/>
  <c r="E417" i="9"/>
  <c r="E418" i="9"/>
  <c r="E419" i="9"/>
  <c r="E420" i="9"/>
  <c r="E421" i="9"/>
  <c r="E422" i="9"/>
  <c r="E423" i="9"/>
  <c r="E424" i="9"/>
  <c r="E425" i="9"/>
  <c r="E426" i="9"/>
  <c r="E427" i="9"/>
  <c r="E428" i="9"/>
  <c r="E429" i="9"/>
  <c r="E430" i="9"/>
  <c r="E431" i="9"/>
  <c r="E432" i="9"/>
  <c r="E433" i="9"/>
  <c r="E434" i="9"/>
  <c r="E435" i="9"/>
  <c r="E436" i="9"/>
  <c r="E437" i="9"/>
  <c r="E438" i="9"/>
  <c r="E439" i="9"/>
  <c r="E440" i="9"/>
  <c r="E441" i="9"/>
  <c r="E442" i="9"/>
  <c r="E443" i="9"/>
  <c r="E444" i="9"/>
  <c r="E445" i="9"/>
  <c r="E446" i="9"/>
  <c r="E447" i="9"/>
  <c r="E448" i="9"/>
  <c r="E449" i="9"/>
  <c r="E450" i="9"/>
  <c r="E451" i="9"/>
  <c r="E452" i="9"/>
  <c r="E453" i="9"/>
  <c r="E454" i="9"/>
  <c r="E455" i="9"/>
  <c r="E456" i="9"/>
  <c r="E457" i="9"/>
  <c r="E458" i="9"/>
  <c r="E459" i="9"/>
  <c r="E460" i="9"/>
  <c r="E461" i="9"/>
  <c r="E462" i="9"/>
  <c r="E463" i="9"/>
  <c r="E464" i="9"/>
  <c r="E465" i="9"/>
  <c r="E466" i="9"/>
  <c r="E467" i="9"/>
  <c r="E468" i="9"/>
  <c r="E469" i="9"/>
  <c r="E470" i="9"/>
  <c r="E471" i="9"/>
  <c r="E472" i="9"/>
  <c r="E473" i="9"/>
  <c r="E474" i="9"/>
  <c r="E475" i="9"/>
  <c r="E476" i="9"/>
  <c r="E477" i="9"/>
  <c r="E478" i="9"/>
  <c r="E479" i="9"/>
  <c r="E480" i="9"/>
  <c r="E481" i="9"/>
  <c r="E482" i="9"/>
  <c r="E483" i="9"/>
  <c r="E484" i="9"/>
  <c r="E485" i="9"/>
  <c r="E486" i="9"/>
  <c r="E487" i="9"/>
  <c r="E488" i="9"/>
  <c r="E489" i="9"/>
  <c r="E490" i="9"/>
  <c r="E491" i="9"/>
  <c r="E492" i="9"/>
  <c r="E493" i="9"/>
  <c r="E494" i="9"/>
  <c r="E495" i="9"/>
  <c r="E496" i="9"/>
  <c r="E497" i="9"/>
  <c r="E498" i="9"/>
  <c r="E499" i="9"/>
  <c r="E500" i="9"/>
  <c r="E501" i="9"/>
  <c r="E502" i="9"/>
  <c r="E503" i="9"/>
  <c r="E504" i="9"/>
  <c r="E505" i="9"/>
  <c r="E506" i="9"/>
  <c r="E507" i="9"/>
  <c r="E508" i="9"/>
  <c r="E509" i="9"/>
  <c r="E510" i="9"/>
  <c r="E511" i="9"/>
  <c r="E512" i="9"/>
  <c r="E513" i="9"/>
  <c r="E514" i="9"/>
  <c r="E515" i="9"/>
  <c r="E516" i="9"/>
  <c r="E517" i="9"/>
  <c r="E518" i="9"/>
  <c r="E519" i="9"/>
  <c r="E520" i="9"/>
  <c r="E521" i="9"/>
  <c r="E522" i="9"/>
  <c r="E523" i="9"/>
  <c r="E524" i="9"/>
  <c r="E525" i="9"/>
  <c r="E526" i="9"/>
  <c r="E527" i="9"/>
  <c r="E528" i="9"/>
  <c r="E529" i="9"/>
  <c r="E530" i="9"/>
  <c r="E531" i="9"/>
  <c r="E532" i="9"/>
  <c r="E533" i="9"/>
  <c r="E534" i="9"/>
  <c r="E535" i="9"/>
  <c r="E536" i="9"/>
  <c r="E537" i="9"/>
  <c r="E538" i="9"/>
  <c r="E539" i="9"/>
  <c r="E540" i="9"/>
  <c r="E541" i="9"/>
  <c r="E542" i="9"/>
  <c r="E543" i="9"/>
  <c r="E544" i="9"/>
  <c r="E545" i="9"/>
  <c r="E546" i="9"/>
  <c r="E547" i="9"/>
  <c r="E548" i="9"/>
  <c r="E549" i="9"/>
  <c r="E550" i="9"/>
  <c r="E551" i="9"/>
  <c r="E552" i="9"/>
  <c r="E553" i="9"/>
  <c r="E554" i="9"/>
  <c r="E555" i="9"/>
  <c r="E556" i="9"/>
  <c r="E557" i="9"/>
  <c r="E558" i="9"/>
  <c r="E559" i="9"/>
  <c r="E560" i="9"/>
  <c r="E561" i="9"/>
  <c r="E562" i="9"/>
  <c r="E563" i="9"/>
  <c r="E564" i="9"/>
  <c r="E565" i="9"/>
  <c r="E566" i="9"/>
  <c r="E567" i="9"/>
  <c r="E568" i="9"/>
  <c r="E569" i="9"/>
  <c r="E570" i="9"/>
  <c r="E571" i="9"/>
  <c r="E572" i="9"/>
  <c r="E573" i="9"/>
  <c r="E574" i="9"/>
  <c r="E575" i="9"/>
  <c r="E576" i="9"/>
  <c r="E577" i="9"/>
  <c r="E578" i="9"/>
  <c r="E579" i="9"/>
  <c r="E580" i="9"/>
  <c r="E581" i="9"/>
  <c r="E582" i="9"/>
  <c r="E583" i="9"/>
  <c r="E584" i="9"/>
  <c r="E585" i="9"/>
  <c r="E586" i="9"/>
  <c r="E587" i="9"/>
  <c r="E588" i="9"/>
  <c r="E589" i="9"/>
  <c r="E590" i="9"/>
  <c r="E591" i="9"/>
  <c r="E592" i="9"/>
  <c r="E593" i="9"/>
  <c r="E594" i="9"/>
  <c r="E595" i="9"/>
  <c r="E596" i="9"/>
  <c r="E597" i="9"/>
  <c r="E598" i="9"/>
  <c r="E599" i="9"/>
  <c r="E600" i="9"/>
  <c r="E601" i="9"/>
  <c r="E602" i="9"/>
  <c r="E603" i="9"/>
  <c r="E604" i="9"/>
  <c r="E605" i="9"/>
  <c r="E606" i="9"/>
  <c r="E607" i="9"/>
  <c r="E608" i="9"/>
  <c r="E609" i="9"/>
  <c r="E610" i="9"/>
  <c r="E611" i="9"/>
  <c r="E612" i="9"/>
  <c r="E613" i="9"/>
  <c r="E614" i="9"/>
  <c r="E615" i="9"/>
  <c r="E616" i="9"/>
  <c r="E617" i="9"/>
  <c r="E618" i="9"/>
  <c r="E619" i="9"/>
  <c r="E620" i="9"/>
  <c r="E621" i="9"/>
  <c r="E622" i="9"/>
  <c r="E623" i="9"/>
  <c r="E624" i="9"/>
  <c r="E625" i="9"/>
  <c r="E626" i="9"/>
  <c r="E627" i="9"/>
  <c r="E628" i="9"/>
  <c r="E629" i="9"/>
  <c r="E630" i="9"/>
  <c r="E631" i="9"/>
  <c r="E632" i="9"/>
  <c r="E633" i="9"/>
  <c r="E634" i="9"/>
  <c r="E635" i="9"/>
  <c r="E636" i="9"/>
  <c r="E637" i="9"/>
  <c r="E638" i="9"/>
  <c r="E639" i="9"/>
  <c r="E640" i="9"/>
  <c r="E641" i="9"/>
  <c r="E642" i="9"/>
  <c r="E643" i="9"/>
  <c r="E644" i="9"/>
  <c r="E645" i="9"/>
  <c r="E646" i="9"/>
  <c r="E647" i="9"/>
  <c r="E648" i="9"/>
  <c r="E649" i="9"/>
  <c r="E650" i="9"/>
  <c r="E651" i="9"/>
  <c r="E652" i="9"/>
  <c r="E653" i="9"/>
  <c r="E654" i="9"/>
  <c r="E655" i="9"/>
  <c r="E656" i="9"/>
  <c r="E657" i="9"/>
  <c r="E658" i="9"/>
  <c r="E659" i="9"/>
  <c r="E660" i="9"/>
  <c r="E661" i="9"/>
  <c r="E662" i="9"/>
  <c r="E663" i="9"/>
  <c r="E664" i="9"/>
  <c r="E665" i="9"/>
  <c r="E666" i="9"/>
  <c r="E667" i="9"/>
  <c r="E668" i="9"/>
  <c r="E669" i="9"/>
  <c r="E670" i="9"/>
  <c r="E671" i="9"/>
  <c r="E672" i="9"/>
  <c r="E673" i="9"/>
  <c r="E674" i="9"/>
  <c r="E675" i="9"/>
  <c r="E676" i="9"/>
  <c r="E677" i="9"/>
  <c r="E678" i="9"/>
  <c r="E679" i="9"/>
  <c r="E680" i="9"/>
  <c r="E681" i="9"/>
  <c r="E682" i="9"/>
  <c r="E683" i="9"/>
  <c r="E684" i="9"/>
  <c r="E685" i="9"/>
  <c r="E686" i="9"/>
  <c r="E687" i="9"/>
  <c r="E688" i="9"/>
  <c r="E689" i="9"/>
  <c r="E690" i="9"/>
  <c r="E691" i="9"/>
  <c r="E692" i="9"/>
  <c r="E693" i="9"/>
  <c r="E694" i="9"/>
  <c r="E695" i="9"/>
  <c r="E696" i="9"/>
  <c r="E697" i="9"/>
  <c r="E698" i="9"/>
  <c r="E699" i="9"/>
  <c r="E700" i="9"/>
  <c r="E701" i="9"/>
  <c r="E702" i="9"/>
  <c r="E703" i="9"/>
  <c r="E704" i="9"/>
  <c r="E705" i="9"/>
  <c r="E706" i="9"/>
  <c r="E707" i="9"/>
  <c r="E708" i="9"/>
  <c r="E709" i="9"/>
  <c r="E710" i="9"/>
  <c r="E711" i="9"/>
  <c r="E712" i="9"/>
  <c r="E713" i="9"/>
  <c r="E714" i="9"/>
  <c r="E715" i="9"/>
  <c r="E716" i="9"/>
  <c r="E717" i="9"/>
  <c r="E718" i="9"/>
  <c r="E719" i="9"/>
  <c r="E720" i="9"/>
  <c r="E721" i="9"/>
  <c r="E722" i="9"/>
  <c r="E723" i="9"/>
  <c r="E724" i="9"/>
  <c r="E725" i="9"/>
  <c r="E726" i="9"/>
  <c r="E727" i="9"/>
  <c r="E728" i="9"/>
  <c r="E729" i="9"/>
  <c r="E730" i="9"/>
  <c r="E731" i="9"/>
  <c r="E732" i="9"/>
  <c r="E733" i="9"/>
  <c r="E734" i="9"/>
  <c r="E735" i="9"/>
  <c r="E736" i="9"/>
  <c r="E737" i="9"/>
  <c r="E738" i="9"/>
  <c r="E739" i="9"/>
  <c r="E740" i="9"/>
  <c r="E741" i="9"/>
  <c r="E742" i="9"/>
  <c r="E743" i="9"/>
  <c r="E744" i="9"/>
  <c r="E745" i="9"/>
  <c r="E746" i="9"/>
  <c r="E747" i="9"/>
  <c r="E748" i="9"/>
  <c r="E749" i="9"/>
  <c r="E750" i="9"/>
  <c r="E751" i="9"/>
  <c r="E752" i="9"/>
  <c r="E753" i="9"/>
  <c r="E754" i="9"/>
  <c r="E755" i="9"/>
  <c r="E756" i="9"/>
  <c r="E757" i="9"/>
  <c r="E758" i="9"/>
  <c r="E759" i="9"/>
  <c r="E760" i="9"/>
  <c r="E761" i="9"/>
  <c r="E762" i="9"/>
  <c r="E763" i="9"/>
  <c r="E764" i="9"/>
  <c r="E765" i="9"/>
  <c r="E766" i="9"/>
  <c r="E767" i="9"/>
  <c r="E768" i="9"/>
  <c r="E769" i="9"/>
  <c r="E770" i="9"/>
  <c r="E771" i="9"/>
  <c r="E772" i="9"/>
  <c r="E773" i="9"/>
  <c r="E774" i="9"/>
  <c r="E775" i="9"/>
  <c r="E776" i="9"/>
  <c r="E777" i="9"/>
  <c r="E778" i="9"/>
  <c r="E779" i="9"/>
  <c r="E780" i="9"/>
  <c r="E781" i="9"/>
  <c r="E782" i="9"/>
  <c r="E783" i="9"/>
  <c r="E784" i="9"/>
  <c r="E785" i="9"/>
  <c r="E786" i="9"/>
  <c r="E787" i="9"/>
  <c r="E788" i="9"/>
  <c r="E789" i="9"/>
  <c r="E790" i="9"/>
  <c r="E791" i="9"/>
  <c r="E792" i="9"/>
  <c r="E793" i="9"/>
  <c r="E794" i="9"/>
  <c r="E795" i="9"/>
  <c r="E796" i="9"/>
  <c r="E797" i="9"/>
  <c r="E798" i="9"/>
  <c r="E799" i="9"/>
  <c r="E800" i="9"/>
  <c r="E801" i="9"/>
  <c r="E802" i="9"/>
  <c r="E803" i="9"/>
  <c r="E804" i="9"/>
  <c r="E805" i="9"/>
  <c r="E806" i="9"/>
  <c r="E807" i="9"/>
  <c r="E808" i="9"/>
  <c r="E809" i="9"/>
  <c r="E810" i="9"/>
  <c r="E811" i="9"/>
  <c r="E812" i="9"/>
  <c r="E813" i="9"/>
  <c r="E814" i="9"/>
  <c r="E815" i="9"/>
  <c r="E816" i="9"/>
  <c r="E817" i="9"/>
  <c r="E818" i="9"/>
  <c r="E819" i="9"/>
  <c r="E820" i="9"/>
  <c r="E821" i="9"/>
  <c r="E822" i="9"/>
  <c r="E823" i="9"/>
  <c r="E824" i="9"/>
  <c r="E825" i="9"/>
  <c r="E826" i="9"/>
  <c r="E827" i="9"/>
  <c r="E828" i="9"/>
  <c r="E829" i="9"/>
  <c r="E830" i="9"/>
  <c r="E831" i="9"/>
  <c r="E832" i="9"/>
  <c r="E833" i="9"/>
  <c r="E834" i="9"/>
  <c r="E835" i="9"/>
  <c r="E836" i="9"/>
  <c r="E837" i="9"/>
  <c r="E838" i="9"/>
  <c r="E839" i="9"/>
  <c r="E840" i="9"/>
  <c r="E841" i="9"/>
  <c r="E842" i="9"/>
  <c r="E843" i="9"/>
  <c r="E844" i="9"/>
  <c r="E845" i="9"/>
  <c r="E846" i="9"/>
  <c r="E847" i="9"/>
  <c r="E848" i="9"/>
  <c r="E849" i="9"/>
  <c r="E850" i="9"/>
  <c r="E851" i="9"/>
  <c r="E852" i="9"/>
  <c r="E853" i="9"/>
  <c r="E854" i="9"/>
  <c r="E855" i="9"/>
  <c r="E856" i="9"/>
  <c r="E857" i="9"/>
  <c r="E858" i="9"/>
  <c r="E859" i="9"/>
  <c r="E860" i="9"/>
  <c r="E861" i="9"/>
  <c r="E862" i="9"/>
  <c r="E863" i="9"/>
  <c r="E864" i="9"/>
  <c r="E865" i="9"/>
  <c r="E866" i="9"/>
  <c r="E867" i="9"/>
  <c r="E868" i="9"/>
  <c r="E869" i="9"/>
  <c r="E870" i="9"/>
  <c r="E871" i="9"/>
  <c r="E872" i="9"/>
  <c r="E873" i="9"/>
  <c r="E874" i="9"/>
  <c r="E875" i="9"/>
  <c r="E876" i="9"/>
  <c r="E877" i="9"/>
  <c r="E878" i="9"/>
  <c r="E879" i="9"/>
  <c r="E880" i="9"/>
  <c r="E881" i="9"/>
  <c r="E882" i="9"/>
  <c r="E883" i="9"/>
  <c r="E884" i="9"/>
  <c r="E885" i="9"/>
  <c r="E886" i="9"/>
  <c r="E887" i="9"/>
  <c r="E888" i="9"/>
  <c r="E889" i="9"/>
  <c r="E890" i="9"/>
  <c r="E891" i="9"/>
  <c r="E892" i="9"/>
  <c r="E893" i="9"/>
  <c r="E894" i="9"/>
  <c r="E895" i="9"/>
  <c r="E896" i="9"/>
  <c r="E897" i="9"/>
  <c r="E898" i="9"/>
  <c r="E899" i="9"/>
  <c r="E900" i="9"/>
  <c r="E901" i="9"/>
  <c r="E902" i="9"/>
  <c r="E903" i="9"/>
  <c r="E904" i="9"/>
  <c r="E905" i="9"/>
  <c r="E906" i="9"/>
  <c r="E907" i="9"/>
  <c r="E908" i="9"/>
  <c r="E909" i="9"/>
  <c r="E910" i="9"/>
  <c r="E911" i="9"/>
  <c r="E912" i="9"/>
  <c r="E913" i="9"/>
  <c r="E914" i="9"/>
  <c r="E915" i="9"/>
  <c r="E916" i="9"/>
  <c r="E917" i="9"/>
  <c r="E918" i="9"/>
  <c r="E919" i="9"/>
  <c r="E920" i="9"/>
  <c r="E921" i="9"/>
  <c r="E922" i="9"/>
  <c r="E923" i="9"/>
  <c r="E924" i="9"/>
  <c r="E925" i="9"/>
  <c r="E926" i="9"/>
  <c r="E927" i="9"/>
  <c r="E928" i="9"/>
  <c r="E929" i="9"/>
  <c r="E930" i="9"/>
  <c r="E931" i="9"/>
  <c r="E932" i="9"/>
  <c r="E933" i="9"/>
  <c r="E934" i="9"/>
  <c r="E935" i="9"/>
  <c r="E936" i="9"/>
  <c r="E937" i="9"/>
  <c r="E938" i="9"/>
  <c r="E939" i="9"/>
  <c r="E940" i="9"/>
  <c r="E941" i="9"/>
  <c r="E942" i="9"/>
  <c r="E943" i="9"/>
  <c r="E944" i="9"/>
  <c r="E945" i="9"/>
  <c r="E946" i="9"/>
  <c r="E947" i="9"/>
  <c r="E948" i="9"/>
  <c r="E949" i="9"/>
  <c r="E950" i="9"/>
  <c r="E951" i="9"/>
  <c r="E952" i="9"/>
  <c r="E953" i="9"/>
  <c r="E954" i="9"/>
  <c r="E955" i="9"/>
  <c r="E956" i="9"/>
  <c r="E957" i="9"/>
  <c r="E958" i="9"/>
  <c r="E959" i="9"/>
  <c r="E960" i="9"/>
  <c r="E961" i="9"/>
  <c r="E962" i="9"/>
  <c r="E963" i="9"/>
  <c r="E964" i="9"/>
  <c r="E965" i="9"/>
  <c r="E966" i="9"/>
  <c r="E967" i="9"/>
  <c r="E968" i="9"/>
  <c r="E969" i="9"/>
  <c r="E970" i="9"/>
  <c r="E971" i="9"/>
  <c r="E972" i="9"/>
  <c r="E973" i="9"/>
  <c r="E974" i="9"/>
  <c r="E975" i="9"/>
  <c r="E976" i="9"/>
  <c r="E977" i="9"/>
  <c r="E978" i="9"/>
  <c r="E979" i="9"/>
  <c r="E980" i="9"/>
  <c r="E981" i="9"/>
  <c r="E982" i="9"/>
  <c r="E983" i="9"/>
  <c r="E984" i="9"/>
  <c r="E985" i="9"/>
  <c r="E986" i="9"/>
  <c r="E987" i="9"/>
  <c r="E988" i="9"/>
  <c r="E989" i="9"/>
  <c r="E990" i="9"/>
  <c r="E991" i="9"/>
  <c r="E992" i="9"/>
  <c r="E993" i="9"/>
  <c r="E994" i="9"/>
  <c r="E995" i="9"/>
  <c r="E996" i="9"/>
  <c r="E997" i="9"/>
  <c r="E998" i="9"/>
  <c r="E999" i="9"/>
  <c r="E1000" i="9"/>
  <c r="E1001" i="9"/>
  <c r="E1002" i="9"/>
  <c r="E1003" i="9"/>
  <c r="E1004" i="9"/>
  <c r="E1005" i="9"/>
  <c r="E1006" i="9"/>
  <c r="E1007" i="9"/>
  <c r="E1008" i="9"/>
  <c r="E1009" i="9"/>
  <c r="E1010" i="9"/>
  <c r="E1011" i="9"/>
  <c r="E1012" i="9"/>
  <c r="E1013" i="9"/>
  <c r="E1014" i="9"/>
  <c r="E1015" i="9"/>
  <c r="E1016" i="9"/>
  <c r="E1017" i="9"/>
  <c r="E1018" i="9"/>
  <c r="E1019" i="9"/>
  <c r="E1020" i="9"/>
  <c r="E1021" i="9"/>
  <c r="E1022" i="9"/>
  <c r="E1023" i="9"/>
  <c r="E1024" i="9"/>
  <c r="E1025" i="9"/>
  <c r="E1026" i="9"/>
  <c r="E1027" i="9"/>
  <c r="E1028" i="9"/>
  <c r="E1029" i="9"/>
  <c r="E1030" i="9"/>
  <c r="E1031" i="9"/>
  <c r="E1032" i="9"/>
  <c r="E1033" i="9"/>
  <c r="E1034" i="9"/>
  <c r="E1035" i="9"/>
  <c r="E1036" i="9"/>
  <c r="E1037" i="9"/>
  <c r="E1038" i="9"/>
  <c r="E1039" i="9"/>
  <c r="E1040" i="9"/>
  <c r="E1041" i="9"/>
  <c r="E1042" i="9"/>
  <c r="E1043" i="9"/>
  <c r="E1044" i="9"/>
  <c r="E1045" i="9"/>
  <c r="E1046" i="9"/>
  <c r="E1047" i="9"/>
  <c r="E1048" i="9"/>
  <c r="E1049" i="9"/>
  <c r="E1050" i="9"/>
  <c r="E1051" i="9"/>
  <c r="E1052" i="9"/>
  <c r="E1053" i="9"/>
  <c r="E1054" i="9"/>
  <c r="E1055" i="9"/>
  <c r="E1056" i="9"/>
  <c r="E1057" i="9"/>
  <c r="E1058" i="9"/>
  <c r="E1059" i="9"/>
  <c r="E1060" i="9"/>
  <c r="E1061" i="9"/>
  <c r="E1062" i="9"/>
  <c r="E1063" i="9"/>
  <c r="E1064" i="9"/>
  <c r="E1065" i="9"/>
  <c r="E1066" i="9"/>
  <c r="E1067" i="9"/>
  <c r="E1068" i="9"/>
  <c r="E1069" i="9"/>
  <c r="E1070" i="9"/>
  <c r="E1071" i="9"/>
  <c r="E1072" i="9"/>
  <c r="E1073" i="9"/>
  <c r="E1074" i="9"/>
  <c r="E1075" i="9"/>
  <c r="E1076" i="9"/>
  <c r="E1077" i="9"/>
  <c r="E1078" i="9"/>
  <c r="E1079" i="9"/>
  <c r="E1080" i="9"/>
  <c r="E1081" i="9"/>
  <c r="E1082" i="9"/>
  <c r="E1083" i="9"/>
  <c r="E1084" i="9"/>
  <c r="E1085" i="9"/>
  <c r="E1086" i="9"/>
  <c r="E1087" i="9"/>
  <c r="E1088" i="9"/>
  <c r="E1089" i="9"/>
  <c r="E1090" i="9"/>
  <c r="E1091" i="9"/>
  <c r="E1092" i="9"/>
  <c r="E1093" i="9"/>
  <c r="E1094" i="9"/>
  <c r="E1095" i="9"/>
  <c r="E1096" i="9"/>
  <c r="E1097" i="9"/>
  <c r="E1098" i="9"/>
  <c r="E1099" i="9"/>
  <c r="E1100" i="9"/>
  <c r="E1101" i="9"/>
  <c r="E1102" i="9"/>
  <c r="E1103" i="9"/>
  <c r="E1104" i="9"/>
  <c r="E1105" i="9"/>
  <c r="E1106" i="9"/>
  <c r="E1107" i="9"/>
  <c r="E1108" i="9"/>
  <c r="E1109" i="9"/>
  <c r="E1110" i="9"/>
  <c r="E1111" i="9"/>
  <c r="E1112" i="9"/>
  <c r="E1113" i="9"/>
  <c r="E1114" i="9"/>
  <c r="E1115" i="9"/>
  <c r="E1116" i="9"/>
  <c r="E1117" i="9"/>
  <c r="E1118" i="9"/>
  <c r="E1119" i="9"/>
  <c r="E1120" i="9"/>
  <c r="E1121" i="9"/>
  <c r="E1122" i="9"/>
  <c r="E1123" i="9"/>
  <c r="E1124" i="9"/>
  <c r="E1125" i="9"/>
  <c r="E1126" i="9"/>
  <c r="E1127" i="9"/>
  <c r="E1128" i="9"/>
  <c r="E1129" i="9"/>
  <c r="E1130" i="9"/>
  <c r="E1131" i="9"/>
  <c r="E1132" i="9"/>
  <c r="E1133" i="9"/>
  <c r="E1134" i="9"/>
  <c r="E1135" i="9"/>
  <c r="E1136" i="9"/>
  <c r="E1137" i="9"/>
  <c r="E1138" i="9"/>
  <c r="E1139" i="9"/>
  <c r="E1140" i="9"/>
  <c r="E1141" i="9"/>
  <c r="E1142" i="9"/>
  <c r="E1143" i="9"/>
  <c r="E1144" i="9"/>
  <c r="E1145" i="9"/>
  <c r="E1146" i="9"/>
  <c r="E1147" i="9"/>
  <c r="E1148" i="9"/>
  <c r="E1149" i="9"/>
  <c r="E1150" i="9"/>
  <c r="E1151" i="9"/>
  <c r="E1152" i="9"/>
  <c r="E1153" i="9"/>
  <c r="E1154" i="9"/>
  <c r="E1155" i="9"/>
  <c r="E1156" i="9"/>
  <c r="E1157" i="9"/>
  <c r="E1158" i="9"/>
  <c r="E1159" i="9"/>
  <c r="E1160" i="9"/>
  <c r="E1161" i="9"/>
  <c r="E1162" i="9"/>
  <c r="E1163" i="9"/>
  <c r="E1164" i="9"/>
  <c r="E1165" i="9"/>
  <c r="E1166" i="9"/>
  <c r="E1167" i="9"/>
  <c r="E1168" i="9"/>
  <c r="E1169" i="9"/>
  <c r="E1170" i="9"/>
  <c r="E1171" i="9"/>
  <c r="E1172" i="9"/>
  <c r="E1173" i="9"/>
  <c r="E1174" i="9"/>
  <c r="E1175" i="9"/>
  <c r="E1176" i="9"/>
  <c r="E1177" i="9"/>
  <c r="E1178" i="9"/>
  <c r="E1179" i="9"/>
  <c r="E1180" i="9"/>
  <c r="E1181" i="9"/>
  <c r="E1182" i="9"/>
  <c r="E1183" i="9"/>
  <c r="E1184" i="9"/>
  <c r="E1185" i="9"/>
  <c r="E1186" i="9"/>
  <c r="E1187" i="9"/>
  <c r="E1188" i="9"/>
  <c r="E1189" i="9"/>
  <c r="E1190" i="9"/>
  <c r="E1191" i="9"/>
  <c r="E1192" i="9"/>
  <c r="E1193" i="9"/>
  <c r="E1194" i="9"/>
  <c r="E1195" i="9"/>
  <c r="E1196" i="9"/>
  <c r="E1197" i="9"/>
  <c r="E1198" i="9"/>
  <c r="E1199" i="9"/>
  <c r="E1200" i="9"/>
  <c r="E1201" i="9"/>
  <c r="E1202" i="9"/>
  <c r="E1203" i="9"/>
  <c r="E1204" i="9"/>
  <c r="E1205" i="9"/>
  <c r="E1206" i="9"/>
  <c r="E1207" i="9"/>
  <c r="E1208" i="9"/>
  <c r="E1209" i="9"/>
  <c r="E1210" i="9"/>
  <c r="E1211" i="9"/>
  <c r="E1212" i="9"/>
  <c r="E1213" i="9"/>
  <c r="E1214" i="9"/>
  <c r="E1215" i="9"/>
  <c r="E1216" i="9"/>
  <c r="E1217" i="9"/>
  <c r="E1218" i="9"/>
  <c r="E1219" i="9"/>
  <c r="E1220" i="9"/>
  <c r="E1221" i="9"/>
  <c r="E1222" i="9"/>
  <c r="E1223" i="9"/>
  <c r="E1224" i="9"/>
  <c r="E1225" i="9"/>
  <c r="E1226" i="9"/>
  <c r="E1227" i="9"/>
  <c r="E1228" i="9"/>
  <c r="E1229" i="9"/>
  <c r="E1230" i="9"/>
  <c r="E1231" i="9"/>
  <c r="E1232" i="9"/>
  <c r="E1233" i="9"/>
  <c r="E1234" i="9"/>
  <c r="E1235" i="9"/>
  <c r="E1236" i="9"/>
  <c r="E1237" i="9"/>
  <c r="E1238" i="9"/>
  <c r="E1239" i="9"/>
  <c r="E1240" i="9"/>
  <c r="E1241" i="9"/>
  <c r="E1242" i="9"/>
  <c r="E1243" i="9"/>
  <c r="E1244" i="9"/>
  <c r="E1245" i="9"/>
  <c r="E1246" i="9"/>
  <c r="E1247" i="9"/>
  <c r="E1248" i="9"/>
  <c r="E1249" i="9"/>
  <c r="E1250" i="9"/>
  <c r="E1251" i="9"/>
  <c r="E1252" i="9"/>
  <c r="E1253" i="9"/>
  <c r="E1254" i="9"/>
  <c r="E1255" i="9"/>
  <c r="E1256" i="9"/>
  <c r="E1257" i="9"/>
  <c r="E1258" i="9"/>
  <c r="E1259" i="9"/>
  <c r="E1260" i="9"/>
  <c r="E1261" i="9"/>
  <c r="E1262" i="9"/>
  <c r="E1263" i="9"/>
  <c r="E1264" i="9"/>
  <c r="E1265" i="9"/>
  <c r="E1266" i="9"/>
  <c r="E1267" i="9"/>
  <c r="E1268" i="9"/>
  <c r="E1269" i="9"/>
  <c r="E1270" i="9"/>
  <c r="E1271" i="9"/>
  <c r="E1272" i="9"/>
  <c r="E1273" i="9"/>
  <c r="E1274" i="9"/>
  <c r="E1275" i="9"/>
  <c r="E1276" i="9"/>
  <c r="E1277" i="9"/>
  <c r="E1278" i="9"/>
  <c r="E1279" i="9"/>
  <c r="E1280" i="9"/>
  <c r="E1281" i="9"/>
  <c r="E1282" i="9"/>
  <c r="E1283" i="9"/>
  <c r="E1284" i="9"/>
  <c r="E1285" i="9"/>
  <c r="E1286" i="9"/>
  <c r="E1287" i="9"/>
  <c r="E1288" i="9"/>
  <c r="E1289" i="9"/>
  <c r="E1290" i="9"/>
  <c r="E1291" i="9"/>
  <c r="E1292" i="9"/>
  <c r="E1293" i="9"/>
  <c r="E1294" i="9"/>
  <c r="E1295" i="9"/>
  <c r="E1296" i="9"/>
  <c r="E1297" i="9"/>
  <c r="E1298" i="9"/>
  <c r="E1299" i="9"/>
  <c r="E1300" i="9"/>
  <c r="E1301" i="9"/>
  <c r="E1302" i="9"/>
  <c r="E1303" i="9"/>
  <c r="E1304" i="9"/>
  <c r="E1305" i="9"/>
  <c r="E1306" i="9"/>
  <c r="E1307" i="9"/>
  <c r="E1308" i="9"/>
  <c r="E1309" i="9"/>
  <c r="E1310" i="9"/>
  <c r="E1311" i="9"/>
  <c r="E1312" i="9"/>
  <c r="E1313" i="9"/>
  <c r="E1314" i="9"/>
  <c r="E1315" i="9"/>
  <c r="E1316" i="9"/>
  <c r="E1317" i="9"/>
  <c r="E1318" i="9"/>
  <c r="E1319" i="9"/>
  <c r="E1320" i="9"/>
  <c r="E1321" i="9"/>
  <c r="E1322" i="9"/>
  <c r="E1323" i="9"/>
  <c r="E1324" i="9"/>
  <c r="E1325" i="9"/>
  <c r="E1326" i="9"/>
  <c r="E1327" i="9"/>
  <c r="E1328" i="9"/>
  <c r="E1329" i="9"/>
  <c r="E1330" i="9"/>
  <c r="E1331" i="9"/>
  <c r="E1332" i="9"/>
  <c r="E1333" i="9"/>
  <c r="E1334" i="9"/>
  <c r="E1335" i="9"/>
  <c r="E1336" i="9"/>
  <c r="E1337" i="9"/>
  <c r="E1338" i="9"/>
  <c r="E1339" i="9"/>
  <c r="E1340" i="9"/>
  <c r="E1341" i="9"/>
  <c r="E1342" i="9"/>
  <c r="E1343" i="9"/>
  <c r="E1344" i="9"/>
  <c r="E1345" i="9"/>
  <c r="E1346" i="9"/>
  <c r="E1347" i="9"/>
  <c r="E1348" i="9"/>
  <c r="E1349" i="9"/>
  <c r="E1350" i="9"/>
  <c r="E1351" i="9"/>
  <c r="E1352" i="9"/>
  <c r="E1353" i="9"/>
  <c r="E1354" i="9"/>
  <c r="E1355" i="9"/>
  <c r="E1356" i="9"/>
  <c r="E1357" i="9"/>
  <c r="E1358" i="9"/>
  <c r="E1359" i="9"/>
  <c r="E1360" i="9"/>
  <c r="E1361" i="9"/>
  <c r="E1362" i="9"/>
  <c r="E1363" i="9"/>
  <c r="E1364" i="9"/>
  <c r="E1365" i="9"/>
  <c r="E1366" i="9"/>
  <c r="E1367" i="9"/>
  <c r="E1368" i="9"/>
  <c r="E1369" i="9"/>
  <c r="E1370" i="9"/>
  <c r="E1371" i="9"/>
  <c r="E1372" i="9"/>
  <c r="E1373" i="9"/>
  <c r="E1374" i="9"/>
  <c r="E1375" i="9"/>
  <c r="E1376" i="9"/>
  <c r="E1377" i="9"/>
  <c r="E1378" i="9"/>
  <c r="E1379" i="9"/>
  <c r="E1380" i="9"/>
  <c r="E1381" i="9"/>
  <c r="E1382" i="9"/>
  <c r="E1383" i="9"/>
  <c r="E1384" i="9"/>
  <c r="E1385" i="9"/>
  <c r="E1386" i="9"/>
  <c r="E1387" i="9"/>
  <c r="E1388" i="9"/>
  <c r="E1389" i="9"/>
  <c r="E1390" i="9"/>
  <c r="E1391" i="9"/>
  <c r="E1392" i="9"/>
  <c r="E1393" i="9"/>
  <c r="E1394" i="9"/>
  <c r="E1395" i="9"/>
  <c r="E1396" i="9"/>
  <c r="E1397" i="9"/>
  <c r="E1398" i="9"/>
  <c r="E1399" i="9"/>
  <c r="E1400" i="9"/>
  <c r="E1401" i="9"/>
  <c r="E1402" i="9"/>
  <c r="E1403" i="9"/>
  <c r="E1404" i="9"/>
  <c r="E1405" i="9"/>
  <c r="E1406" i="9"/>
  <c r="E1407" i="9"/>
  <c r="E1408" i="9"/>
  <c r="E1409" i="9"/>
  <c r="E1410" i="9"/>
  <c r="E1411" i="9"/>
  <c r="E1412" i="9"/>
  <c r="E1413" i="9"/>
  <c r="E1414" i="9"/>
  <c r="E1415" i="9"/>
  <c r="E1416" i="9"/>
  <c r="E1417" i="9"/>
  <c r="E1418" i="9"/>
  <c r="E1419" i="9"/>
  <c r="E1420" i="9"/>
  <c r="E1421" i="9"/>
  <c r="E1422" i="9"/>
  <c r="E1423" i="9"/>
  <c r="E1424" i="9"/>
  <c r="E1425" i="9"/>
  <c r="E1426" i="9"/>
  <c r="E1427" i="9"/>
  <c r="E1428" i="9"/>
  <c r="E1429" i="9"/>
  <c r="E1430" i="9"/>
  <c r="E1431" i="9"/>
  <c r="E1432" i="9"/>
  <c r="E1433" i="9"/>
  <c r="E1434" i="9"/>
  <c r="E1435" i="9"/>
  <c r="E1436" i="9"/>
  <c r="E1437" i="9"/>
  <c r="E1438" i="9"/>
  <c r="E1439" i="9"/>
  <c r="E1440" i="9"/>
  <c r="E1441" i="9"/>
  <c r="E1442" i="9"/>
  <c r="E3" i="9"/>
  <c r="I1448" i="8"/>
  <c r="I1447" i="8"/>
  <c r="I1446" i="8"/>
  <c r="I1445" i="8"/>
  <c r="I1444" i="8"/>
  <c r="I1443" i="8"/>
  <c r="I1442" i="8"/>
  <c r="I1441" i="8"/>
  <c r="I1440" i="8"/>
  <c r="I1439" i="8"/>
  <c r="I1438" i="8"/>
  <c r="I1437" i="8"/>
  <c r="I1436" i="8"/>
  <c r="I1435" i="8"/>
  <c r="I1434" i="8"/>
  <c r="I1433" i="8"/>
  <c r="I1432" i="8"/>
  <c r="I1431" i="8"/>
  <c r="I1430" i="8"/>
  <c r="I1429" i="8"/>
  <c r="I1428" i="8"/>
  <c r="I1427" i="8"/>
  <c r="I1426" i="8"/>
  <c r="I1425" i="8"/>
  <c r="I1424" i="8"/>
  <c r="I1423" i="8"/>
  <c r="I1422" i="8"/>
  <c r="I1421" i="8"/>
  <c r="I1420" i="8"/>
  <c r="I1419" i="8"/>
  <c r="I1418" i="8"/>
  <c r="I1417" i="8"/>
  <c r="I1416" i="8"/>
  <c r="I1415" i="8"/>
  <c r="I1414" i="8"/>
  <c r="I1413" i="8"/>
  <c r="I1412" i="8"/>
  <c r="I1411" i="8"/>
  <c r="I1410" i="8"/>
  <c r="I1409" i="8"/>
  <c r="I1408" i="8"/>
  <c r="I1407" i="8"/>
  <c r="I1406" i="8"/>
  <c r="I1405" i="8"/>
  <c r="I1404" i="8"/>
  <c r="I1403" i="8"/>
  <c r="I1402" i="8"/>
  <c r="I1401" i="8"/>
  <c r="I1400" i="8"/>
  <c r="I1399" i="8"/>
  <c r="I1398" i="8"/>
  <c r="I1397" i="8"/>
  <c r="I1396" i="8"/>
  <c r="I1395" i="8"/>
  <c r="I1394" i="8"/>
  <c r="I1393" i="8"/>
  <c r="I1392" i="8"/>
  <c r="I1391" i="8"/>
  <c r="I1390" i="8"/>
  <c r="I1389" i="8"/>
  <c r="I1388" i="8"/>
  <c r="I1387" i="8"/>
  <c r="I1386" i="8"/>
  <c r="I1385" i="8"/>
  <c r="I1384" i="8"/>
  <c r="I1383" i="8"/>
  <c r="I1382" i="8"/>
  <c r="I1381" i="8"/>
  <c r="I1380" i="8"/>
  <c r="I1379" i="8"/>
  <c r="I1378" i="8"/>
  <c r="I1377" i="8"/>
  <c r="I1376" i="8"/>
  <c r="I1375" i="8"/>
  <c r="I1374" i="8"/>
  <c r="I1373" i="8"/>
  <c r="I1372" i="8"/>
  <c r="I1371" i="8"/>
  <c r="I1370" i="8"/>
  <c r="I1369" i="8"/>
  <c r="I1368" i="8"/>
  <c r="I1367" i="8"/>
  <c r="I1366" i="8"/>
  <c r="I1365" i="8"/>
  <c r="I1364" i="8"/>
  <c r="I1363" i="8"/>
  <c r="I1362" i="8"/>
  <c r="I1361" i="8"/>
  <c r="I1360" i="8"/>
  <c r="I1359" i="8"/>
  <c r="I1358" i="8"/>
  <c r="I1357" i="8"/>
  <c r="I1356" i="8"/>
  <c r="I1355" i="8"/>
  <c r="I1354" i="8"/>
  <c r="I1353" i="8"/>
  <c r="I1352" i="8"/>
  <c r="I1351" i="8"/>
  <c r="I1350" i="8"/>
  <c r="I1349" i="8"/>
  <c r="I1348" i="8"/>
  <c r="I1347" i="8"/>
  <c r="I1346" i="8"/>
  <c r="I1345" i="8"/>
  <c r="I1344" i="8"/>
  <c r="I1343" i="8"/>
  <c r="I1342" i="8"/>
  <c r="I1341" i="8"/>
  <c r="I1340" i="8"/>
  <c r="I1339" i="8"/>
  <c r="I1338" i="8"/>
  <c r="I1337" i="8"/>
  <c r="I1336" i="8"/>
  <c r="I1335" i="8"/>
  <c r="I1334" i="8"/>
  <c r="I1333" i="8"/>
  <c r="I1332" i="8"/>
  <c r="I1331" i="8"/>
  <c r="I1330" i="8"/>
  <c r="I1329" i="8"/>
  <c r="I1328" i="8"/>
  <c r="I1327" i="8"/>
  <c r="I1326" i="8"/>
  <c r="I1325" i="8"/>
  <c r="I1324" i="8"/>
  <c r="I1323" i="8"/>
  <c r="I1322" i="8"/>
  <c r="I1321" i="8"/>
  <c r="I1320" i="8"/>
  <c r="I1319" i="8"/>
  <c r="I1318" i="8"/>
  <c r="I1317" i="8"/>
  <c r="I1316" i="8"/>
  <c r="I1315" i="8"/>
  <c r="I1314" i="8"/>
  <c r="I1313" i="8"/>
  <c r="I1312" i="8"/>
  <c r="I1311" i="8"/>
  <c r="I1310" i="8"/>
  <c r="I1309" i="8"/>
  <c r="I1308" i="8"/>
  <c r="I1307" i="8"/>
  <c r="I1306" i="8"/>
  <c r="I1305" i="8"/>
  <c r="I1304" i="8"/>
  <c r="I1303" i="8"/>
  <c r="I1302" i="8"/>
  <c r="I1301" i="8"/>
  <c r="I1300" i="8"/>
  <c r="I1299" i="8"/>
  <c r="I1298" i="8"/>
  <c r="I1297" i="8"/>
  <c r="I1296" i="8"/>
  <c r="I1295" i="8"/>
  <c r="I1294" i="8"/>
  <c r="I1293" i="8"/>
  <c r="I1292" i="8"/>
  <c r="I1291" i="8"/>
  <c r="I1290" i="8"/>
  <c r="I1289" i="8"/>
  <c r="I1288" i="8"/>
  <c r="I1287" i="8"/>
  <c r="I1286" i="8"/>
  <c r="I1285" i="8"/>
  <c r="I1284" i="8"/>
  <c r="I1283" i="8"/>
  <c r="I1282" i="8"/>
  <c r="I1281" i="8"/>
  <c r="I1280" i="8"/>
  <c r="I1279" i="8"/>
  <c r="I1278" i="8"/>
  <c r="I1277" i="8"/>
  <c r="I1276" i="8"/>
  <c r="I1275" i="8"/>
  <c r="I1274" i="8"/>
  <c r="I1273" i="8"/>
  <c r="I1272" i="8"/>
  <c r="I1271" i="8"/>
  <c r="I1270" i="8"/>
  <c r="I1269" i="8"/>
  <c r="I1268" i="8"/>
  <c r="I1267" i="8"/>
  <c r="I1266" i="8"/>
  <c r="I1265" i="8"/>
  <c r="I1264" i="8"/>
  <c r="I1263" i="8"/>
  <c r="I1262" i="8"/>
  <c r="I1261" i="8"/>
  <c r="I1260" i="8"/>
  <c r="I1259" i="8"/>
  <c r="I1258" i="8"/>
  <c r="I1257" i="8"/>
  <c r="I1256" i="8"/>
  <c r="I1255" i="8"/>
  <c r="I1254" i="8"/>
  <c r="I1253" i="8"/>
  <c r="I1252" i="8"/>
  <c r="I1251" i="8"/>
  <c r="I1250" i="8"/>
  <c r="I1249" i="8"/>
  <c r="I1248" i="8"/>
  <c r="I1247" i="8"/>
  <c r="I1246" i="8"/>
  <c r="I1245" i="8"/>
  <c r="I1244" i="8"/>
  <c r="I1243" i="8"/>
  <c r="I1242" i="8"/>
  <c r="I1241" i="8"/>
  <c r="I1240" i="8"/>
  <c r="I1239" i="8"/>
  <c r="I1238" i="8"/>
  <c r="I1237" i="8"/>
  <c r="I1236" i="8"/>
  <c r="I1235" i="8"/>
  <c r="I1234" i="8"/>
  <c r="I1233" i="8"/>
  <c r="I1232" i="8"/>
  <c r="I1231" i="8"/>
  <c r="I1230" i="8"/>
  <c r="I1229" i="8"/>
  <c r="I1228" i="8"/>
  <c r="I1227" i="8"/>
  <c r="I1226" i="8"/>
  <c r="I1225" i="8"/>
  <c r="I1224" i="8"/>
  <c r="I1223" i="8"/>
  <c r="I1222" i="8"/>
  <c r="I1221" i="8"/>
  <c r="I1220" i="8"/>
  <c r="I1219" i="8"/>
  <c r="I1218" i="8"/>
  <c r="I1217" i="8"/>
  <c r="I1216" i="8"/>
  <c r="I1215" i="8"/>
  <c r="I1214" i="8"/>
  <c r="I1213" i="8"/>
  <c r="I1212" i="8"/>
  <c r="I1211" i="8"/>
  <c r="I1210" i="8"/>
  <c r="I1209" i="8"/>
  <c r="I1208" i="8"/>
  <c r="I1207" i="8"/>
  <c r="I1206" i="8"/>
  <c r="I1205" i="8"/>
  <c r="I1204" i="8"/>
  <c r="I1203" i="8"/>
  <c r="I1202" i="8"/>
  <c r="I1201" i="8"/>
  <c r="I1200" i="8"/>
  <c r="I1199" i="8"/>
  <c r="I1198" i="8"/>
  <c r="I1197" i="8"/>
  <c r="I1196" i="8"/>
  <c r="I1195" i="8"/>
  <c r="I1194" i="8"/>
  <c r="I1193" i="8"/>
  <c r="I1192" i="8"/>
  <c r="I1191" i="8"/>
  <c r="I1190" i="8"/>
  <c r="I1189" i="8"/>
  <c r="I1188" i="8"/>
  <c r="I1187" i="8"/>
  <c r="I1186" i="8"/>
  <c r="I1185" i="8"/>
  <c r="I1184" i="8"/>
  <c r="I1183" i="8"/>
  <c r="I1182" i="8"/>
  <c r="I1181" i="8"/>
  <c r="I1180" i="8"/>
  <c r="I1179" i="8"/>
  <c r="I1178" i="8"/>
  <c r="I1177" i="8"/>
  <c r="I1176" i="8"/>
  <c r="I1175" i="8"/>
  <c r="I1174" i="8"/>
  <c r="I1173" i="8"/>
  <c r="I1172" i="8"/>
  <c r="I1171" i="8"/>
  <c r="I1170" i="8"/>
  <c r="I1169" i="8"/>
  <c r="I1168" i="8"/>
  <c r="I1167" i="8"/>
  <c r="I1166" i="8"/>
  <c r="I1165" i="8"/>
  <c r="I1164" i="8"/>
  <c r="I1163" i="8"/>
  <c r="I1162" i="8"/>
  <c r="I1161" i="8"/>
  <c r="I1160" i="8"/>
  <c r="I1159" i="8"/>
  <c r="I1158" i="8"/>
  <c r="I1157" i="8"/>
  <c r="I1156" i="8"/>
  <c r="I1155" i="8"/>
  <c r="I1154" i="8"/>
  <c r="I1153" i="8"/>
  <c r="I1152" i="8"/>
  <c r="I1151" i="8"/>
  <c r="I1150" i="8"/>
  <c r="I1149" i="8"/>
  <c r="I1148" i="8"/>
  <c r="I1147" i="8"/>
  <c r="I1146" i="8"/>
  <c r="I1145" i="8"/>
  <c r="I1144" i="8"/>
  <c r="I1143" i="8"/>
  <c r="I1142" i="8"/>
  <c r="I1141" i="8"/>
  <c r="I1140" i="8"/>
  <c r="I1139" i="8"/>
  <c r="I1138" i="8"/>
  <c r="I1137" i="8"/>
  <c r="I1136" i="8"/>
  <c r="I1135" i="8"/>
  <c r="I1134" i="8"/>
  <c r="I1133" i="8"/>
  <c r="I1132" i="8"/>
  <c r="I1131" i="8"/>
  <c r="I1130" i="8"/>
  <c r="I1129" i="8"/>
  <c r="I1128" i="8"/>
  <c r="I1127" i="8"/>
  <c r="I1126" i="8"/>
  <c r="I1125" i="8"/>
  <c r="I1124" i="8"/>
  <c r="I1123" i="8"/>
  <c r="I1122" i="8"/>
  <c r="I1121" i="8"/>
  <c r="I1120" i="8"/>
  <c r="I1119" i="8"/>
  <c r="I1118" i="8"/>
  <c r="I1117" i="8"/>
  <c r="I1116" i="8"/>
  <c r="I1115" i="8"/>
  <c r="I1114" i="8"/>
  <c r="I1113" i="8"/>
  <c r="I1112" i="8"/>
  <c r="I1111" i="8"/>
  <c r="I1110" i="8"/>
  <c r="I1109" i="8"/>
  <c r="I1108" i="8"/>
  <c r="I1107" i="8"/>
  <c r="I1106" i="8"/>
  <c r="I1105" i="8"/>
  <c r="I1104" i="8"/>
  <c r="I1103" i="8"/>
  <c r="I1102" i="8"/>
  <c r="I1101" i="8"/>
  <c r="I1100" i="8"/>
  <c r="I1099" i="8"/>
  <c r="I1098" i="8"/>
  <c r="I1097" i="8"/>
  <c r="I1096" i="8"/>
  <c r="I1095" i="8"/>
  <c r="I1094" i="8"/>
  <c r="I1093" i="8"/>
  <c r="I1092" i="8"/>
  <c r="I1091" i="8"/>
  <c r="I1090" i="8"/>
  <c r="I1089" i="8"/>
  <c r="I1088" i="8"/>
  <c r="I1087" i="8"/>
  <c r="I1086" i="8"/>
  <c r="I1085" i="8"/>
  <c r="I1084" i="8"/>
  <c r="I1083" i="8"/>
  <c r="I1082" i="8"/>
  <c r="I1081" i="8"/>
  <c r="I1080" i="8"/>
  <c r="I1079" i="8"/>
  <c r="I1078" i="8"/>
  <c r="I1077" i="8"/>
  <c r="I1076" i="8"/>
  <c r="I1075" i="8"/>
  <c r="I1074" i="8"/>
  <c r="I1073" i="8"/>
  <c r="I1072" i="8"/>
  <c r="I1071" i="8"/>
  <c r="I1070" i="8"/>
  <c r="I1069" i="8"/>
  <c r="I1068" i="8"/>
  <c r="I1067" i="8"/>
  <c r="I1066" i="8"/>
  <c r="I1065" i="8"/>
  <c r="I1064" i="8"/>
  <c r="I1063" i="8"/>
  <c r="I1062" i="8"/>
  <c r="I1061" i="8"/>
  <c r="I1060" i="8"/>
  <c r="I1059" i="8"/>
  <c r="I1058" i="8"/>
  <c r="I1057" i="8"/>
  <c r="I1056" i="8"/>
  <c r="I1055" i="8"/>
  <c r="I1054" i="8"/>
  <c r="I1053" i="8"/>
  <c r="I1052" i="8"/>
  <c r="I1051" i="8"/>
  <c r="I1050" i="8"/>
  <c r="I1049" i="8"/>
  <c r="I1048" i="8"/>
  <c r="I1047" i="8"/>
  <c r="I1046" i="8"/>
  <c r="I1045" i="8"/>
  <c r="I1044" i="8"/>
  <c r="I1043" i="8"/>
  <c r="I1042" i="8"/>
  <c r="I1041" i="8"/>
  <c r="I1040" i="8"/>
  <c r="I1039" i="8"/>
  <c r="I1038" i="8"/>
  <c r="I1037" i="8"/>
  <c r="I1036" i="8"/>
  <c r="I1035" i="8"/>
  <c r="I1034" i="8"/>
  <c r="I1033" i="8"/>
  <c r="I1032" i="8"/>
  <c r="I1031" i="8"/>
  <c r="I1030" i="8"/>
  <c r="I1029" i="8"/>
  <c r="I1028" i="8"/>
  <c r="I1027" i="8"/>
  <c r="I1026" i="8"/>
  <c r="I1025" i="8"/>
  <c r="I1024" i="8"/>
  <c r="I1023" i="8"/>
  <c r="I1022" i="8"/>
  <c r="I1021" i="8"/>
  <c r="I1020" i="8"/>
  <c r="I1019" i="8"/>
  <c r="I1018" i="8"/>
  <c r="I1017" i="8"/>
  <c r="I1016" i="8"/>
  <c r="I1015" i="8"/>
  <c r="I1014" i="8"/>
  <c r="I1013" i="8"/>
  <c r="I1012" i="8"/>
  <c r="I1011" i="8"/>
  <c r="I1010" i="8"/>
  <c r="I1009" i="8"/>
  <c r="I1008" i="8"/>
  <c r="I1007" i="8"/>
  <c r="I1006" i="8"/>
  <c r="I1005" i="8"/>
  <c r="I1004" i="8"/>
  <c r="I1003" i="8"/>
  <c r="I1002" i="8"/>
  <c r="I1001" i="8"/>
  <c r="I1000" i="8"/>
  <c r="I999" i="8"/>
  <c r="I998" i="8"/>
  <c r="I997" i="8"/>
  <c r="I996" i="8"/>
  <c r="I995" i="8"/>
  <c r="I994" i="8"/>
  <c r="I993" i="8"/>
  <c r="I992" i="8"/>
  <c r="I991" i="8"/>
  <c r="I990" i="8"/>
  <c r="I989" i="8"/>
  <c r="I988" i="8"/>
  <c r="I987" i="8"/>
  <c r="I986" i="8"/>
  <c r="I985" i="8"/>
  <c r="I984" i="8"/>
  <c r="I983" i="8"/>
  <c r="I982" i="8"/>
  <c r="I981" i="8"/>
  <c r="I980" i="8"/>
  <c r="I979" i="8"/>
  <c r="I978" i="8"/>
  <c r="I977" i="8"/>
  <c r="I976" i="8"/>
  <c r="I975" i="8"/>
  <c r="I974" i="8"/>
  <c r="I973" i="8"/>
  <c r="I972" i="8"/>
  <c r="I971" i="8"/>
  <c r="I970" i="8"/>
  <c r="I969" i="8"/>
  <c r="I968" i="8"/>
  <c r="I967" i="8"/>
  <c r="I966" i="8"/>
  <c r="I965" i="8"/>
  <c r="I964" i="8"/>
  <c r="I963" i="8"/>
  <c r="I962" i="8"/>
  <c r="I961" i="8"/>
  <c r="I960" i="8"/>
  <c r="I959" i="8"/>
  <c r="I958" i="8"/>
  <c r="I957" i="8"/>
  <c r="I956" i="8"/>
  <c r="I955" i="8"/>
  <c r="I954" i="8"/>
  <c r="I953" i="8"/>
  <c r="I952" i="8"/>
  <c r="I951" i="8"/>
  <c r="I950" i="8"/>
  <c r="I949" i="8"/>
  <c r="I948" i="8"/>
  <c r="I947" i="8"/>
  <c r="I946" i="8"/>
  <c r="I945" i="8"/>
  <c r="I944" i="8"/>
  <c r="I943" i="8"/>
  <c r="I942" i="8"/>
  <c r="I941" i="8"/>
  <c r="I940" i="8"/>
  <c r="I939" i="8"/>
  <c r="I938" i="8"/>
  <c r="I937" i="8"/>
  <c r="I936" i="8"/>
  <c r="I935" i="8"/>
  <c r="I934" i="8"/>
  <c r="I933" i="8"/>
  <c r="I932" i="8"/>
  <c r="I931" i="8"/>
  <c r="I930" i="8"/>
  <c r="I929" i="8"/>
  <c r="I928" i="8"/>
  <c r="I927" i="8"/>
  <c r="I926" i="8"/>
  <c r="I925" i="8"/>
  <c r="I924" i="8"/>
  <c r="I923" i="8"/>
  <c r="I922" i="8"/>
  <c r="I921" i="8"/>
  <c r="I920" i="8"/>
  <c r="I919" i="8"/>
  <c r="I918" i="8"/>
  <c r="I917" i="8"/>
  <c r="I916" i="8"/>
  <c r="I915" i="8"/>
  <c r="I914" i="8"/>
  <c r="I913" i="8"/>
  <c r="I912" i="8"/>
  <c r="I911" i="8"/>
  <c r="I910" i="8"/>
  <c r="I909" i="8"/>
  <c r="I908" i="8"/>
  <c r="I907" i="8"/>
  <c r="I906" i="8"/>
  <c r="I905" i="8"/>
  <c r="I904" i="8"/>
  <c r="I903" i="8"/>
  <c r="I902" i="8"/>
  <c r="I901" i="8"/>
  <c r="I900" i="8"/>
  <c r="I899" i="8"/>
  <c r="I898" i="8"/>
  <c r="I897" i="8"/>
  <c r="I896" i="8"/>
  <c r="I895" i="8"/>
  <c r="I894" i="8"/>
  <c r="I893" i="8"/>
  <c r="I892" i="8"/>
  <c r="I891" i="8"/>
  <c r="I890" i="8"/>
  <c r="I889" i="8"/>
  <c r="I888" i="8"/>
  <c r="I887" i="8"/>
  <c r="I886" i="8"/>
  <c r="I885" i="8"/>
  <c r="I884" i="8"/>
  <c r="I883" i="8"/>
  <c r="I882" i="8"/>
  <c r="I881" i="8"/>
  <c r="I880" i="8"/>
  <c r="I879" i="8"/>
  <c r="I878" i="8"/>
  <c r="I877" i="8"/>
  <c r="I876" i="8"/>
  <c r="I875" i="8"/>
  <c r="I874" i="8"/>
  <c r="I873" i="8"/>
  <c r="I872" i="8"/>
  <c r="I871" i="8"/>
  <c r="I870" i="8"/>
  <c r="I869" i="8"/>
  <c r="I868" i="8"/>
  <c r="I867" i="8"/>
  <c r="I866" i="8"/>
  <c r="I865" i="8"/>
  <c r="I864" i="8"/>
  <c r="I863" i="8"/>
  <c r="I862" i="8"/>
  <c r="I861" i="8"/>
  <c r="I860" i="8"/>
  <c r="I859" i="8"/>
  <c r="I858" i="8"/>
  <c r="I857" i="8"/>
  <c r="I856" i="8"/>
  <c r="I855" i="8"/>
  <c r="I854" i="8"/>
  <c r="I853" i="8"/>
  <c r="I852" i="8"/>
  <c r="I851" i="8"/>
  <c r="I850" i="8"/>
  <c r="I849" i="8"/>
  <c r="I848" i="8"/>
  <c r="I847" i="8"/>
  <c r="I846" i="8"/>
  <c r="I845" i="8"/>
  <c r="I844" i="8"/>
  <c r="I843" i="8"/>
  <c r="I842" i="8"/>
  <c r="I841" i="8"/>
  <c r="I840" i="8"/>
  <c r="I839" i="8"/>
  <c r="I838" i="8"/>
  <c r="I837" i="8"/>
  <c r="I836" i="8"/>
  <c r="I835" i="8"/>
  <c r="I834" i="8"/>
  <c r="I833" i="8"/>
  <c r="I832" i="8"/>
  <c r="I831" i="8"/>
  <c r="I830" i="8"/>
  <c r="I829" i="8"/>
  <c r="I828" i="8"/>
  <c r="I827" i="8"/>
  <c r="I826" i="8"/>
  <c r="I825" i="8"/>
  <c r="I824" i="8"/>
  <c r="I823" i="8"/>
  <c r="I822" i="8"/>
  <c r="I821" i="8"/>
  <c r="I820" i="8"/>
  <c r="I819" i="8"/>
  <c r="I818" i="8"/>
  <c r="I817" i="8"/>
  <c r="I816" i="8"/>
  <c r="I815" i="8"/>
  <c r="I814" i="8"/>
  <c r="I813" i="8"/>
  <c r="I812" i="8"/>
  <c r="I811" i="8"/>
  <c r="I810" i="8"/>
  <c r="I809" i="8"/>
  <c r="I808" i="8"/>
  <c r="I807" i="8"/>
  <c r="I806" i="8"/>
  <c r="I805" i="8"/>
  <c r="I804" i="8"/>
  <c r="I803" i="8"/>
  <c r="I802" i="8"/>
  <c r="I801" i="8"/>
  <c r="I800" i="8"/>
  <c r="I799" i="8"/>
  <c r="I798" i="8"/>
  <c r="I797" i="8"/>
  <c r="I796" i="8"/>
  <c r="I795" i="8"/>
  <c r="I794" i="8"/>
  <c r="I793" i="8"/>
  <c r="I792" i="8"/>
  <c r="I791" i="8"/>
  <c r="I790" i="8"/>
  <c r="I789" i="8"/>
  <c r="I788" i="8"/>
  <c r="I787" i="8"/>
  <c r="I786" i="8"/>
  <c r="I785" i="8"/>
  <c r="I784" i="8"/>
  <c r="I783" i="8"/>
  <c r="I782" i="8"/>
  <c r="I781" i="8"/>
  <c r="I780" i="8"/>
  <c r="I779" i="8"/>
  <c r="I778" i="8"/>
  <c r="I777" i="8"/>
  <c r="I776" i="8"/>
  <c r="I775" i="8"/>
  <c r="I774" i="8"/>
  <c r="I773" i="8"/>
  <c r="I772" i="8"/>
  <c r="I771" i="8"/>
  <c r="I770" i="8"/>
  <c r="I769" i="8"/>
  <c r="I768" i="8"/>
  <c r="I767" i="8"/>
  <c r="I766" i="8"/>
  <c r="I765" i="8"/>
  <c r="I764" i="8"/>
  <c r="I763" i="8"/>
  <c r="I762" i="8"/>
  <c r="I761" i="8"/>
  <c r="I760" i="8"/>
  <c r="I759" i="8"/>
  <c r="I758" i="8"/>
  <c r="I757" i="8"/>
  <c r="I756" i="8"/>
  <c r="I755" i="8"/>
  <c r="I754" i="8"/>
  <c r="I753" i="8"/>
  <c r="I752" i="8"/>
  <c r="I751" i="8"/>
  <c r="I750" i="8"/>
  <c r="I749" i="8"/>
  <c r="I748" i="8"/>
  <c r="I747" i="8"/>
  <c r="I746" i="8"/>
  <c r="I745" i="8"/>
  <c r="I744" i="8"/>
  <c r="I743" i="8"/>
  <c r="I742" i="8"/>
  <c r="I741" i="8"/>
  <c r="I740" i="8"/>
  <c r="I739" i="8"/>
  <c r="I738" i="8"/>
  <c r="I737" i="8"/>
  <c r="I736" i="8"/>
  <c r="I735" i="8"/>
  <c r="I734" i="8"/>
  <c r="I733" i="8"/>
  <c r="I732" i="8"/>
  <c r="I731" i="8"/>
  <c r="I730" i="8"/>
  <c r="I729" i="8"/>
  <c r="I728" i="8"/>
  <c r="I727" i="8"/>
  <c r="I726" i="8"/>
  <c r="I725" i="8"/>
  <c r="I724" i="8"/>
  <c r="I723" i="8"/>
  <c r="I722" i="8"/>
  <c r="I721" i="8"/>
  <c r="I720" i="8"/>
  <c r="I719" i="8"/>
  <c r="I718" i="8"/>
  <c r="I717" i="8"/>
  <c r="I716" i="8"/>
  <c r="I715" i="8"/>
  <c r="I714" i="8"/>
  <c r="I713" i="8"/>
  <c r="I712" i="8"/>
  <c r="I711" i="8"/>
  <c r="I710" i="8"/>
  <c r="I709" i="8"/>
  <c r="I708" i="8"/>
  <c r="I707" i="8"/>
  <c r="I706" i="8"/>
  <c r="I705" i="8"/>
  <c r="I704" i="8"/>
  <c r="I703" i="8"/>
  <c r="I702" i="8"/>
  <c r="I701" i="8"/>
  <c r="I700" i="8"/>
  <c r="I699" i="8"/>
  <c r="I698" i="8"/>
  <c r="I697" i="8"/>
  <c r="I696" i="8"/>
  <c r="I695" i="8"/>
  <c r="I694" i="8"/>
  <c r="I693" i="8"/>
  <c r="I692" i="8"/>
  <c r="I691" i="8"/>
  <c r="I690" i="8"/>
  <c r="I689" i="8"/>
  <c r="I688" i="8"/>
  <c r="I687" i="8"/>
  <c r="I686" i="8"/>
  <c r="I685" i="8"/>
  <c r="I684" i="8"/>
  <c r="I683" i="8"/>
  <c r="I682" i="8"/>
  <c r="I681" i="8"/>
  <c r="I680" i="8"/>
  <c r="I679" i="8"/>
  <c r="I678" i="8"/>
  <c r="I677" i="8"/>
  <c r="I676" i="8"/>
  <c r="I675" i="8"/>
  <c r="I674" i="8"/>
  <c r="I673" i="8"/>
  <c r="I672" i="8"/>
  <c r="I671" i="8"/>
  <c r="I670" i="8"/>
  <c r="I669" i="8"/>
  <c r="I668" i="8"/>
  <c r="I667" i="8"/>
  <c r="I666" i="8"/>
  <c r="I665" i="8"/>
  <c r="I664" i="8"/>
  <c r="I663" i="8"/>
  <c r="I662" i="8"/>
  <c r="I661" i="8"/>
  <c r="I660" i="8"/>
  <c r="I659" i="8"/>
  <c r="I658" i="8"/>
  <c r="I657" i="8"/>
  <c r="I656" i="8"/>
  <c r="I655" i="8"/>
  <c r="I654" i="8"/>
  <c r="I653" i="8"/>
  <c r="I652" i="8"/>
  <c r="I651" i="8"/>
  <c r="I650" i="8"/>
  <c r="I649" i="8"/>
  <c r="I648" i="8"/>
  <c r="I647" i="8"/>
  <c r="I646" i="8"/>
  <c r="I645" i="8"/>
  <c r="I644" i="8"/>
  <c r="I643" i="8"/>
  <c r="I642" i="8"/>
  <c r="I641" i="8"/>
  <c r="I640" i="8"/>
  <c r="I639" i="8"/>
  <c r="I638" i="8"/>
  <c r="I637" i="8"/>
  <c r="I636" i="8"/>
  <c r="I635" i="8"/>
  <c r="I634" i="8"/>
  <c r="I633" i="8"/>
  <c r="I632" i="8"/>
  <c r="I631" i="8"/>
  <c r="I630" i="8"/>
  <c r="I629" i="8"/>
  <c r="I628" i="8"/>
  <c r="I627" i="8"/>
  <c r="I626" i="8"/>
  <c r="I625" i="8"/>
  <c r="I624" i="8"/>
  <c r="I623" i="8"/>
  <c r="I622" i="8"/>
  <c r="I621" i="8"/>
  <c r="I620" i="8"/>
  <c r="I619" i="8"/>
  <c r="I618" i="8"/>
  <c r="I617" i="8"/>
  <c r="I616" i="8"/>
  <c r="I615" i="8"/>
  <c r="I614" i="8"/>
  <c r="I613" i="8"/>
  <c r="I612" i="8"/>
  <c r="I611" i="8"/>
  <c r="I610" i="8"/>
  <c r="I609" i="8"/>
  <c r="I608" i="8"/>
  <c r="I607" i="8"/>
  <c r="I606" i="8"/>
  <c r="I605" i="8"/>
  <c r="I604" i="8"/>
  <c r="I603" i="8"/>
  <c r="I602" i="8"/>
  <c r="I601" i="8"/>
  <c r="I600" i="8"/>
  <c r="I599" i="8"/>
  <c r="I598" i="8"/>
  <c r="I597" i="8"/>
  <c r="I596" i="8"/>
  <c r="I595" i="8"/>
  <c r="I594" i="8"/>
  <c r="I593" i="8"/>
  <c r="I592" i="8"/>
  <c r="I591" i="8"/>
  <c r="I590" i="8"/>
  <c r="I589" i="8"/>
  <c r="I588" i="8"/>
  <c r="I587" i="8"/>
  <c r="I586" i="8"/>
  <c r="I585" i="8"/>
  <c r="I584" i="8"/>
  <c r="I583" i="8"/>
  <c r="I582" i="8"/>
  <c r="I581" i="8"/>
  <c r="I580" i="8"/>
  <c r="I579" i="8"/>
  <c r="I578" i="8"/>
  <c r="I577" i="8"/>
  <c r="I576" i="8"/>
  <c r="I575" i="8"/>
  <c r="I574" i="8"/>
  <c r="I573" i="8"/>
  <c r="I572" i="8"/>
  <c r="I571" i="8"/>
  <c r="I570" i="8"/>
  <c r="I569" i="8"/>
  <c r="I568" i="8"/>
  <c r="I567" i="8"/>
  <c r="I566" i="8"/>
  <c r="I565" i="8"/>
  <c r="I564" i="8"/>
  <c r="I563" i="8"/>
  <c r="I562" i="8"/>
  <c r="I561" i="8"/>
  <c r="I560" i="8"/>
  <c r="I559" i="8"/>
  <c r="I558" i="8"/>
  <c r="I557" i="8"/>
  <c r="I556" i="8"/>
  <c r="I555" i="8"/>
  <c r="I554" i="8"/>
  <c r="I553" i="8"/>
  <c r="I552" i="8"/>
  <c r="I551" i="8"/>
  <c r="I550" i="8"/>
  <c r="I549" i="8"/>
  <c r="I548" i="8"/>
  <c r="I547" i="8"/>
  <c r="I546" i="8"/>
  <c r="I545" i="8"/>
  <c r="I544" i="8"/>
  <c r="I543" i="8"/>
  <c r="I542" i="8"/>
  <c r="I541" i="8"/>
  <c r="I540" i="8"/>
  <c r="I539" i="8"/>
  <c r="I538" i="8"/>
  <c r="I537" i="8"/>
  <c r="I536" i="8"/>
  <c r="I535" i="8"/>
  <c r="I534" i="8"/>
  <c r="I533" i="8"/>
  <c r="I532" i="8"/>
  <c r="I531" i="8"/>
  <c r="I530" i="8"/>
  <c r="I529" i="8"/>
  <c r="I528" i="8"/>
  <c r="I527" i="8"/>
  <c r="I526" i="8"/>
  <c r="I525" i="8"/>
  <c r="I524" i="8"/>
  <c r="I523" i="8"/>
  <c r="I522" i="8"/>
  <c r="I521" i="8"/>
  <c r="I520" i="8"/>
  <c r="I519" i="8"/>
  <c r="I518" i="8"/>
  <c r="I517" i="8"/>
  <c r="I516" i="8"/>
  <c r="I515" i="8"/>
  <c r="I514" i="8"/>
  <c r="I513" i="8"/>
  <c r="I512" i="8"/>
  <c r="I511" i="8"/>
  <c r="I510" i="8"/>
  <c r="I509" i="8"/>
  <c r="I508" i="8"/>
  <c r="I507" i="8"/>
  <c r="I506" i="8"/>
  <c r="I505" i="8"/>
  <c r="I504" i="8"/>
  <c r="I503" i="8"/>
  <c r="I502" i="8"/>
  <c r="I501" i="8"/>
  <c r="I500" i="8"/>
  <c r="I499" i="8"/>
  <c r="I498" i="8"/>
  <c r="I497" i="8"/>
  <c r="I496" i="8"/>
  <c r="I495" i="8"/>
  <c r="I494" i="8"/>
  <c r="I493" i="8"/>
  <c r="I492" i="8"/>
  <c r="I491" i="8"/>
  <c r="I490" i="8"/>
  <c r="I489" i="8"/>
  <c r="I488" i="8"/>
  <c r="I487" i="8"/>
  <c r="I486" i="8"/>
  <c r="I485" i="8"/>
  <c r="I484" i="8"/>
  <c r="I483" i="8"/>
  <c r="I482" i="8"/>
  <c r="I481" i="8"/>
  <c r="I480" i="8"/>
  <c r="I479" i="8"/>
  <c r="I478" i="8"/>
  <c r="I477" i="8"/>
  <c r="I476" i="8"/>
  <c r="I475" i="8"/>
  <c r="I474" i="8"/>
  <c r="I473" i="8"/>
  <c r="I472" i="8"/>
  <c r="I471" i="8"/>
  <c r="I470" i="8"/>
  <c r="I469" i="8"/>
  <c r="I468" i="8"/>
  <c r="I467" i="8"/>
  <c r="I466" i="8"/>
  <c r="I465" i="8"/>
  <c r="I464" i="8"/>
  <c r="I463" i="8"/>
  <c r="I462" i="8"/>
  <c r="I461" i="8"/>
  <c r="I460" i="8"/>
  <c r="I459" i="8"/>
  <c r="I458" i="8"/>
  <c r="I457" i="8"/>
  <c r="I456" i="8"/>
  <c r="I455" i="8"/>
  <c r="I454" i="8"/>
  <c r="I453" i="8"/>
  <c r="I452" i="8"/>
  <c r="I451" i="8"/>
  <c r="I450" i="8"/>
  <c r="I449" i="8"/>
  <c r="I448" i="8"/>
  <c r="I447" i="8"/>
  <c r="I446" i="8"/>
  <c r="I445" i="8"/>
  <c r="I444" i="8"/>
  <c r="I443" i="8"/>
  <c r="I442" i="8"/>
  <c r="I441" i="8"/>
  <c r="I440" i="8"/>
  <c r="I439" i="8"/>
  <c r="I438" i="8"/>
  <c r="I437" i="8"/>
  <c r="I436" i="8"/>
  <c r="I435" i="8"/>
  <c r="I434" i="8"/>
  <c r="I433" i="8"/>
  <c r="I432" i="8"/>
  <c r="I431" i="8"/>
  <c r="I430" i="8"/>
  <c r="I429" i="8"/>
  <c r="I428" i="8"/>
  <c r="I427" i="8"/>
  <c r="I426" i="8"/>
  <c r="I425" i="8"/>
  <c r="I424" i="8"/>
  <c r="I423" i="8"/>
  <c r="I422" i="8"/>
  <c r="I421" i="8"/>
  <c r="I420" i="8"/>
  <c r="I419" i="8"/>
  <c r="I418" i="8"/>
  <c r="I417" i="8"/>
  <c r="I416" i="8"/>
  <c r="I415" i="8"/>
  <c r="I414" i="8"/>
  <c r="I413" i="8"/>
  <c r="I412" i="8"/>
  <c r="I411" i="8"/>
  <c r="I410" i="8"/>
  <c r="I409" i="8"/>
  <c r="I408" i="8"/>
  <c r="I407" i="8"/>
  <c r="I406" i="8"/>
  <c r="I405" i="8"/>
  <c r="I404" i="8"/>
  <c r="I403" i="8"/>
  <c r="I402" i="8"/>
  <c r="I401" i="8"/>
  <c r="I400" i="8"/>
  <c r="I399" i="8"/>
  <c r="I398" i="8"/>
  <c r="I397" i="8"/>
  <c r="I396" i="8"/>
  <c r="I395" i="8"/>
  <c r="I394" i="8"/>
  <c r="I393" i="8"/>
  <c r="I392" i="8"/>
  <c r="I391" i="8"/>
  <c r="I390" i="8"/>
  <c r="I389" i="8"/>
  <c r="I388" i="8"/>
  <c r="I387" i="8"/>
  <c r="I386" i="8"/>
  <c r="I385" i="8"/>
  <c r="I384" i="8"/>
  <c r="I383" i="8"/>
  <c r="I382" i="8"/>
  <c r="I381" i="8"/>
  <c r="I380" i="8"/>
  <c r="I379" i="8"/>
  <c r="I378" i="8"/>
  <c r="I377" i="8"/>
  <c r="I376" i="8"/>
  <c r="I375" i="8"/>
  <c r="I374" i="8"/>
  <c r="I373" i="8"/>
  <c r="I372" i="8"/>
  <c r="I371" i="8"/>
  <c r="I370" i="8"/>
  <c r="I369" i="8"/>
  <c r="I368" i="8"/>
  <c r="I367" i="8"/>
  <c r="I366" i="8"/>
  <c r="I365" i="8"/>
  <c r="I364" i="8"/>
  <c r="I363" i="8"/>
  <c r="I362" i="8"/>
  <c r="I361" i="8"/>
  <c r="I360" i="8"/>
  <c r="I359" i="8"/>
  <c r="I358" i="8"/>
  <c r="I357" i="8"/>
  <c r="I356" i="8"/>
  <c r="I355" i="8"/>
  <c r="I354" i="8"/>
  <c r="I353" i="8"/>
  <c r="I352" i="8"/>
  <c r="I351" i="8"/>
  <c r="I350" i="8"/>
  <c r="I349" i="8"/>
  <c r="I348" i="8"/>
  <c r="I347" i="8"/>
  <c r="I346" i="8"/>
  <c r="I345" i="8"/>
  <c r="I344" i="8"/>
  <c r="I343" i="8"/>
  <c r="I342" i="8"/>
  <c r="I341" i="8"/>
  <c r="I340" i="8"/>
  <c r="I339" i="8"/>
  <c r="I338" i="8"/>
  <c r="I337" i="8"/>
  <c r="I336" i="8"/>
  <c r="I335" i="8"/>
  <c r="I334" i="8"/>
  <c r="I333" i="8"/>
  <c r="I332" i="8"/>
  <c r="I331" i="8"/>
  <c r="I330" i="8"/>
  <c r="I329" i="8"/>
  <c r="I328" i="8"/>
  <c r="I327" i="8"/>
  <c r="I326" i="8"/>
  <c r="I325" i="8"/>
  <c r="I324" i="8"/>
  <c r="I323" i="8"/>
  <c r="I322" i="8"/>
  <c r="I321" i="8"/>
  <c r="I320" i="8"/>
  <c r="I319" i="8"/>
  <c r="I318" i="8"/>
  <c r="I317" i="8"/>
  <c r="I316" i="8"/>
  <c r="I315" i="8"/>
  <c r="I314" i="8"/>
  <c r="I313" i="8"/>
  <c r="I312" i="8"/>
  <c r="I311" i="8"/>
  <c r="I310" i="8"/>
  <c r="I309" i="8"/>
  <c r="I308" i="8"/>
  <c r="I307" i="8"/>
  <c r="I306" i="8"/>
  <c r="I305" i="8"/>
  <c r="I304" i="8"/>
  <c r="I303" i="8"/>
  <c r="I302" i="8"/>
  <c r="I301" i="8"/>
  <c r="I300" i="8"/>
  <c r="I299" i="8"/>
  <c r="I298" i="8"/>
  <c r="I297" i="8"/>
  <c r="I296" i="8"/>
  <c r="I295" i="8"/>
  <c r="I294" i="8"/>
  <c r="I293" i="8"/>
  <c r="I292" i="8"/>
  <c r="I291" i="8"/>
  <c r="I290" i="8"/>
  <c r="I289" i="8"/>
  <c r="I288" i="8"/>
  <c r="I287" i="8"/>
  <c r="I286" i="8"/>
  <c r="I285" i="8"/>
  <c r="I284" i="8"/>
  <c r="I283" i="8"/>
  <c r="I282" i="8"/>
  <c r="I281" i="8"/>
  <c r="I280" i="8"/>
  <c r="I279" i="8"/>
  <c r="I278" i="8"/>
  <c r="I277" i="8"/>
  <c r="I276" i="8"/>
  <c r="I275" i="8"/>
  <c r="I274" i="8"/>
  <c r="I273" i="8"/>
  <c r="I272" i="8"/>
  <c r="I271" i="8"/>
  <c r="I270" i="8"/>
  <c r="I269" i="8"/>
  <c r="I268" i="8"/>
  <c r="I267" i="8"/>
  <c r="I266" i="8"/>
  <c r="I265" i="8"/>
  <c r="I264" i="8"/>
  <c r="I263" i="8"/>
  <c r="I262" i="8"/>
  <c r="I261" i="8"/>
  <c r="I260" i="8"/>
  <c r="I259" i="8"/>
  <c r="I258" i="8"/>
  <c r="I257" i="8"/>
  <c r="I256" i="8"/>
  <c r="I255" i="8"/>
  <c r="I254" i="8"/>
  <c r="I253" i="8"/>
  <c r="I252" i="8"/>
  <c r="I251" i="8"/>
  <c r="I250" i="8"/>
  <c r="I249" i="8"/>
  <c r="I248" i="8"/>
  <c r="I247" i="8"/>
  <c r="I246" i="8"/>
  <c r="I245" i="8"/>
  <c r="I244" i="8"/>
  <c r="I243" i="8"/>
  <c r="I242" i="8"/>
  <c r="I241" i="8"/>
  <c r="I240" i="8"/>
  <c r="I239" i="8"/>
  <c r="I238" i="8"/>
  <c r="I237" i="8"/>
  <c r="I236" i="8"/>
  <c r="I235" i="8"/>
  <c r="I234" i="8"/>
  <c r="I233" i="8"/>
  <c r="I232" i="8"/>
  <c r="I231" i="8"/>
  <c r="I230" i="8"/>
  <c r="I229" i="8"/>
  <c r="I228" i="8"/>
  <c r="I227" i="8"/>
  <c r="I226" i="8"/>
  <c r="I225" i="8"/>
  <c r="I224" i="8"/>
  <c r="I223" i="8"/>
  <c r="I222" i="8"/>
  <c r="I221" i="8"/>
  <c r="I220" i="8"/>
  <c r="I219" i="8"/>
  <c r="I218" i="8"/>
  <c r="I217" i="8"/>
  <c r="I216" i="8"/>
  <c r="I215" i="8"/>
  <c r="I214" i="8"/>
  <c r="I213" i="8"/>
  <c r="I212" i="8"/>
  <c r="I211" i="8"/>
  <c r="I210" i="8"/>
  <c r="I209" i="8"/>
  <c r="I208" i="8"/>
  <c r="I207" i="8"/>
  <c r="I206" i="8"/>
  <c r="I205" i="8"/>
  <c r="I204" i="8"/>
  <c r="I203" i="8"/>
  <c r="I202" i="8"/>
  <c r="I201" i="8"/>
  <c r="I200" i="8"/>
  <c r="I199" i="8"/>
  <c r="I198" i="8"/>
  <c r="I197" i="8"/>
  <c r="I196" i="8"/>
  <c r="I195" i="8"/>
  <c r="I194" i="8"/>
  <c r="I193" i="8"/>
  <c r="I192" i="8"/>
  <c r="I191" i="8"/>
  <c r="I190" i="8"/>
  <c r="I189" i="8"/>
  <c r="I188" i="8"/>
  <c r="I187" i="8"/>
  <c r="I186" i="8"/>
  <c r="I185" i="8"/>
  <c r="I184" i="8"/>
  <c r="I183" i="8"/>
  <c r="I182" i="8"/>
  <c r="I181" i="8"/>
  <c r="I180" i="8"/>
  <c r="I179" i="8"/>
  <c r="I178" i="8"/>
  <c r="I177" i="8"/>
  <c r="I176" i="8"/>
  <c r="I175" i="8"/>
  <c r="I174" i="8"/>
  <c r="I173" i="8"/>
  <c r="I172" i="8"/>
  <c r="I171" i="8"/>
  <c r="I170" i="8"/>
  <c r="I169" i="8"/>
  <c r="I168" i="8"/>
  <c r="I167" i="8"/>
  <c r="I166" i="8"/>
  <c r="I165" i="8"/>
  <c r="I164" i="8"/>
  <c r="I163" i="8"/>
  <c r="I162" i="8"/>
  <c r="I161" i="8"/>
  <c r="I160" i="8"/>
  <c r="I159" i="8"/>
  <c r="I158" i="8"/>
  <c r="I157" i="8"/>
  <c r="I156" i="8"/>
  <c r="I155" i="8"/>
  <c r="I154" i="8"/>
  <c r="I153" i="8"/>
  <c r="I152" i="8"/>
  <c r="I151" i="8"/>
  <c r="I150" i="8"/>
  <c r="I149" i="8"/>
  <c r="I148" i="8"/>
  <c r="I147" i="8"/>
  <c r="I146" i="8"/>
  <c r="I145" i="8"/>
  <c r="I144" i="8"/>
  <c r="I143" i="8"/>
  <c r="I142" i="8"/>
  <c r="I141" i="8"/>
  <c r="I140" i="8"/>
  <c r="I139" i="8"/>
  <c r="I138" i="8"/>
  <c r="I137" i="8"/>
  <c r="I136" i="8"/>
  <c r="I135" i="8"/>
  <c r="I134" i="8"/>
  <c r="I133" i="8"/>
  <c r="I132" i="8"/>
  <c r="I131" i="8"/>
  <c r="I130" i="8"/>
  <c r="I129" i="8"/>
  <c r="I128" i="8"/>
  <c r="I127" i="8"/>
  <c r="I126" i="8"/>
  <c r="I125" i="8"/>
  <c r="I124" i="8"/>
  <c r="I123" i="8"/>
  <c r="I122" i="8"/>
  <c r="I121" i="8"/>
  <c r="I120" i="8"/>
  <c r="I119" i="8"/>
  <c r="I118" i="8"/>
  <c r="I117" i="8"/>
  <c r="I116" i="8"/>
  <c r="I115" i="8"/>
  <c r="I114" i="8"/>
  <c r="I113" i="8"/>
  <c r="I112" i="8"/>
  <c r="I111" i="8"/>
  <c r="I110" i="8"/>
  <c r="I109" i="8"/>
  <c r="I108" i="8"/>
  <c r="I107" i="8"/>
  <c r="I106" i="8"/>
  <c r="I105" i="8"/>
  <c r="I104" i="8"/>
  <c r="I103" i="8"/>
  <c r="I102" i="8"/>
  <c r="I101" i="8"/>
  <c r="I100" i="8"/>
  <c r="I99" i="8"/>
  <c r="I98" i="8"/>
  <c r="I97" i="8"/>
  <c r="I96" i="8"/>
  <c r="I95" i="8"/>
  <c r="I94" i="8"/>
  <c r="I93" i="8"/>
  <c r="I92" i="8"/>
  <c r="I91" i="8"/>
  <c r="I90" i="8"/>
  <c r="I89" i="8"/>
  <c r="I88" i="8"/>
  <c r="I87" i="8"/>
  <c r="I86" i="8"/>
  <c r="I85" i="8"/>
  <c r="I84" i="8"/>
  <c r="I83" i="8"/>
  <c r="I82" i="8"/>
  <c r="I81" i="8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E1448" i="8"/>
  <c r="E1447" i="8"/>
  <c r="E1446" i="8"/>
  <c r="E1445" i="8"/>
  <c r="E1444" i="8"/>
  <c r="E1443" i="8"/>
  <c r="E1442" i="8"/>
  <c r="E1441" i="8"/>
  <c r="E1440" i="8"/>
  <c r="E1439" i="8"/>
  <c r="E1438" i="8"/>
  <c r="E1437" i="8"/>
  <c r="E1436" i="8"/>
  <c r="E1435" i="8"/>
  <c r="E1434" i="8"/>
  <c r="E1433" i="8"/>
  <c r="E1432" i="8"/>
  <c r="E1431" i="8"/>
  <c r="E1430" i="8"/>
  <c r="E1429" i="8"/>
  <c r="E1428" i="8"/>
  <c r="E1427" i="8"/>
  <c r="E1426" i="8"/>
  <c r="E1425" i="8"/>
  <c r="E1424" i="8"/>
  <c r="E1423" i="8"/>
  <c r="E1422" i="8"/>
  <c r="E1421" i="8"/>
  <c r="E1420" i="8"/>
  <c r="E1419" i="8"/>
  <c r="E1418" i="8"/>
  <c r="E1417" i="8"/>
  <c r="E1416" i="8"/>
  <c r="E1415" i="8"/>
  <c r="E1414" i="8"/>
  <c r="E1413" i="8"/>
  <c r="E1412" i="8"/>
  <c r="E1411" i="8"/>
  <c r="E1410" i="8"/>
  <c r="E1409" i="8"/>
  <c r="E1408" i="8"/>
  <c r="E1407" i="8"/>
  <c r="E1406" i="8"/>
  <c r="E1405" i="8"/>
  <c r="E1404" i="8"/>
  <c r="E1403" i="8"/>
  <c r="E1402" i="8"/>
  <c r="E1401" i="8"/>
  <c r="E1400" i="8"/>
  <c r="E1399" i="8"/>
  <c r="E1398" i="8"/>
  <c r="E1397" i="8"/>
  <c r="E1396" i="8"/>
  <c r="E1395" i="8"/>
  <c r="E1394" i="8"/>
  <c r="E1393" i="8"/>
  <c r="E1392" i="8"/>
  <c r="E1391" i="8"/>
  <c r="E1390" i="8"/>
  <c r="E1389" i="8"/>
  <c r="E1388" i="8"/>
  <c r="E1387" i="8"/>
  <c r="E1386" i="8"/>
  <c r="E1385" i="8"/>
  <c r="E1384" i="8"/>
  <c r="E1383" i="8"/>
  <c r="E1382" i="8"/>
  <c r="E1381" i="8"/>
  <c r="E1380" i="8"/>
  <c r="E1379" i="8"/>
  <c r="E1378" i="8"/>
  <c r="E1377" i="8"/>
  <c r="E1376" i="8"/>
  <c r="E1375" i="8"/>
  <c r="E1374" i="8"/>
  <c r="E1373" i="8"/>
  <c r="E1372" i="8"/>
  <c r="E1371" i="8"/>
  <c r="E1370" i="8"/>
  <c r="E1369" i="8"/>
  <c r="E1368" i="8"/>
  <c r="E1367" i="8"/>
  <c r="E1366" i="8"/>
  <c r="E1365" i="8"/>
  <c r="E1364" i="8"/>
  <c r="E1363" i="8"/>
  <c r="E1362" i="8"/>
  <c r="E1361" i="8"/>
  <c r="E1360" i="8"/>
  <c r="E1359" i="8"/>
  <c r="E1358" i="8"/>
  <c r="E1357" i="8"/>
  <c r="E1356" i="8"/>
  <c r="E1355" i="8"/>
  <c r="E1354" i="8"/>
  <c r="E1353" i="8"/>
  <c r="E1352" i="8"/>
  <c r="E1351" i="8"/>
  <c r="E1350" i="8"/>
  <c r="E1349" i="8"/>
  <c r="E1348" i="8"/>
  <c r="E1347" i="8"/>
  <c r="E1346" i="8"/>
  <c r="E1345" i="8"/>
  <c r="E1344" i="8"/>
  <c r="E1343" i="8"/>
  <c r="E1342" i="8"/>
  <c r="E1341" i="8"/>
  <c r="E1340" i="8"/>
  <c r="E1339" i="8"/>
  <c r="E1338" i="8"/>
  <c r="E1337" i="8"/>
  <c r="E1336" i="8"/>
  <c r="E1335" i="8"/>
  <c r="E1334" i="8"/>
  <c r="E1333" i="8"/>
  <c r="E1332" i="8"/>
  <c r="E1331" i="8"/>
  <c r="E1330" i="8"/>
  <c r="E1329" i="8"/>
  <c r="E1328" i="8"/>
  <c r="E1327" i="8"/>
  <c r="E1326" i="8"/>
  <c r="E1325" i="8"/>
  <c r="E1324" i="8"/>
  <c r="E1323" i="8"/>
  <c r="E1322" i="8"/>
  <c r="E1321" i="8"/>
  <c r="E1320" i="8"/>
  <c r="E1319" i="8"/>
  <c r="E1318" i="8"/>
  <c r="E1317" i="8"/>
  <c r="E1316" i="8"/>
  <c r="E1315" i="8"/>
  <c r="E1314" i="8"/>
  <c r="E1313" i="8"/>
  <c r="E1312" i="8"/>
  <c r="E1311" i="8"/>
  <c r="E1310" i="8"/>
  <c r="E1309" i="8"/>
  <c r="E1308" i="8"/>
  <c r="E1307" i="8"/>
  <c r="E1306" i="8"/>
  <c r="E1305" i="8"/>
  <c r="E1304" i="8"/>
  <c r="E1303" i="8"/>
  <c r="E1302" i="8"/>
  <c r="E1301" i="8"/>
  <c r="E1300" i="8"/>
  <c r="E1299" i="8"/>
  <c r="E1298" i="8"/>
  <c r="E1297" i="8"/>
  <c r="E1296" i="8"/>
  <c r="E1295" i="8"/>
  <c r="E1294" i="8"/>
  <c r="E1293" i="8"/>
  <c r="E1292" i="8"/>
  <c r="E1291" i="8"/>
  <c r="E1290" i="8"/>
  <c r="E1289" i="8"/>
  <c r="E1288" i="8"/>
  <c r="E1287" i="8"/>
  <c r="E1286" i="8"/>
  <c r="E1285" i="8"/>
  <c r="E1284" i="8"/>
  <c r="E1283" i="8"/>
  <c r="E1282" i="8"/>
  <c r="E1281" i="8"/>
  <c r="E1280" i="8"/>
  <c r="E1279" i="8"/>
  <c r="E1278" i="8"/>
  <c r="E1277" i="8"/>
  <c r="E1276" i="8"/>
  <c r="E1275" i="8"/>
  <c r="E1274" i="8"/>
  <c r="E1273" i="8"/>
  <c r="E1272" i="8"/>
  <c r="E1271" i="8"/>
  <c r="E1270" i="8"/>
  <c r="E1269" i="8"/>
  <c r="E1268" i="8"/>
  <c r="E1267" i="8"/>
  <c r="E1266" i="8"/>
  <c r="E1265" i="8"/>
  <c r="E1264" i="8"/>
  <c r="E1263" i="8"/>
  <c r="E1262" i="8"/>
  <c r="E1261" i="8"/>
  <c r="E1260" i="8"/>
  <c r="E1259" i="8"/>
  <c r="E1258" i="8"/>
  <c r="E1257" i="8"/>
  <c r="E1256" i="8"/>
  <c r="E1255" i="8"/>
  <c r="E1254" i="8"/>
  <c r="E1253" i="8"/>
  <c r="E1252" i="8"/>
  <c r="E1251" i="8"/>
  <c r="E1250" i="8"/>
  <c r="E1249" i="8"/>
  <c r="E1248" i="8"/>
  <c r="E1247" i="8"/>
  <c r="E1246" i="8"/>
  <c r="E1245" i="8"/>
  <c r="E1244" i="8"/>
  <c r="E1243" i="8"/>
  <c r="E1242" i="8"/>
  <c r="E1241" i="8"/>
  <c r="E1240" i="8"/>
  <c r="E1239" i="8"/>
  <c r="E1238" i="8"/>
  <c r="E1237" i="8"/>
  <c r="E1236" i="8"/>
  <c r="E1235" i="8"/>
  <c r="E1234" i="8"/>
  <c r="E1233" i="8"/>
  <c r="E1232" i="8"/>
  <c r="E1231" i="8"/>
  <c r="E1230" i="8"/>
  <c r="E1229" i="8"/>
  <c r="E1228" i="8"/>
  <c r="E1227" i="8"/>
  <c r="E1226" i="8"/>
  <c r="E1225" i="8"/>
  <c r="E1224" i="8"/>
  <c r="E1223" i="8"/>
  <c r="E1222" i="8"/>
  <c r="E1221" i="8"/>
  <c r="E1220" i="8"/>
  <c r="E1219" i="8"/>
  <c r="E1218" i="8"/>
  <c r="E1217" i="8"/>
  <c r="E1216" i="8"/>
  <c r="E1215" i="8"/>
  <c r="E1214" i="8"/>
  <c r="E1213" i="8"/>
  <c r="E1212" i="8"/>
  <c r="E1211" i="8"/>
  <c r="E1210" i="8"/>
  <c r="E1209" i="8"/>
  <c r="E1208" i="8"/>
  <c r="E1207" i="8"/>
  <c r="E1206" i="8"/>
  <c r="E1205" i="8"/>
  <c r="E1204" i="8"/>
  <c r="E1203" i="8"/>
  <c r="E1202" i="8"/>
  <c r="E1201" i="8"/>
  <c r="E1200" i="8"/>
  <c r="E1199" i="8"/>
  <c r="E1198" i="8"/>
  <c r="E1197" i="8"/>
  <c r="E1196" i="8"/>
  <c r="E1195" i="8"/>
  <c r="E1194" i="8"/>
  <c r="E1193" i="8"/>
  <c r="E1192" i="8"/>
  <c r="E1191" i="8"/>
  <c r="E1190" i="8"/>
  <c r="E1189" i="8"/>
  <c r="E1188" i="8"/>
  <c r="E1187" i="8"/>
  <c r="E1186" i="8"/>
  <c r="E1185" i="8"/>
  <c r="E1184" i="8"/>
  <c r="E1183" i="8"/>
  <c r="E1182" i="8"/>
  <c r="E1181" i="8"/>
  <c r="E1180" i="8"/>
  <c r="E1179" i="8"/>
  <c r="E1178" i="8"/>
  <c r="E1177" i="8"/>
  <c r="E1176" i="8"/>
  <c r="E1175" i="8"/>
  <c r="E1174" i="8"/>
  <c r="E1173" i="8"/>
  <c r="E1172" i="8"/>
  <c r="E1171" i="8"/>
  <c r="E1170" i="8"/>
  <c r="E1169" i="8"/>
  <c r="E1168" i="8"/>
  <c r="E1167" i="8"/>
  <c r="E1166" i="8"/>
  <c r="E1165" i="8"/>
  <c r="E1164" i="8"/>
  <c r="E1163" i="8"/>
  <c r="E1162" i="8"/>
  <c r="E1161" i="8"/>
  <c r="E1160" i="8"/>
  <c r="E1159" i="8"/>
  <c r="E1158" i="8"/>
  <c r="E1157" i="8"/>
  <c r="E1156" i="8"/>
  <c r="E1155" i="8"/>
  <c r="E1154" i="8"/>
  <c r="E1153" i="8"/>
  <c r="E1152" i="8"/>
  <c r="E1151" i="8"/>
  <c r="E1150" i="8"/>
  <c r="E1149" i="8"/>
  <c r="E1148" i="8"/>
  <c r="E1147" i="8"/>
  <c r="E1146" i="8"/>
  <c r="E1145" i="8"/>
  <c r="E1144" i="8"/>
  <c r="E1143" i="8"/>
  <c r="E1142" i="8"/>
  <c r="E1141" i="8"/>
  <c r="E1140" i="8"/>
  <c r="E1139" i="8"/>
  <c r="E1138" i="8"/>
  <c r="E1137" i="8"/>
  <c r="E1136" i="8"/>
  <c r="E1135" i="8"/>
  <c r="E1134" i="8"/>
  <c r="E1133" i="8"/>
  <c r="E1132" i="8"/>
  <c r="E1131" i="8"/>
  <c r="E1130" i="8"/>
  <c r="E1129" i="8"/>
  <c r="E1128" i="8"/>
  <c r="E1127" i="8"/>
  <c r="E1126" i="8"/>
  <c r="E1125" i="8"/>
  <c r="E1124" i="8"/>
  <c r="E1123" i="8"/>
  <c r="E1122" i="8"/>
  <c r="E1121" i="8"/>
  <c r="E1120" i="8"/>
  <c r="E1119" i="8"/>
  <c r="E1118" i="8"/>
  <c r="E1117" i="8"/>
  <c r="E1116" i="8"/>
  <c r="E1115" i="8"/>
  <c r="E1114" i="8"/>
  <c r="E1113" i="8"/>
  <c r="E1112" i="8"/>
  <c r="E1111" i="8"/>
  <c r="E1110" i="8"/>
  <c r="E1109" i="8"/>
  <c r="E1108" i="8"/>
  <c r="E1107" i="8"/>
  <c r="E1106" i="8"/>
  <c r="E1105" i="8"/>
  <c r="E1104" i="8"/>
  <c r="E1103" i="8"/>
  <c r="E1102" i="8"/>
  <c r="E1101" i="8"/>
  <c r="E1100" i="8"/>
  <c r="E1099" i="8"/>
  <c r="E1098" i="8"/>
  <c r="E1097" i="8"/>
  <c r="E1096" i="8"/>
  <c r="E1095" i="8"/>
  <c r="E1094" i="8"/>
  <c r="E1093" i="8"/>
  <c r="E1092" i="8"/>
  <c r="E1091" i="8"/>
  <c r="E1090" i="8"/>
  <c r="E1089" i="8"/>
  <c r="E1088" i="8"/>
  <c r="E1087" i="8"/>
  <c r="E1086" i="8"/>
  <c r="E1085" i="8"/>
  <c r="E1084" i="8"/>
  <c r="E1083" i="8"/>
  <c r="E1082" i="8"/>
  <c r="E1081" i="8"/>
  <c r="E1080" i="8"/>
  <c r="E1079" i="8"/>
  <c r="E1078" i="8"/>
  <c r="E1077" i="8"/>
  <c r="E1076" i="8"/>
  <c r="E1075" i="8"/>
  <c r="E1074" i="8"/>
  <c r="E1073" i="8"/>
  <c r="E1072" i="8"/>
  <c r="E1071" i="8"/>
  <c r="E1070" i="8"/>
  <c r="E1069" i="8"/>
  <c r="E1068" i="8"/>
  <c r="E1067" i="8"/>
  <c r="E1066" i="8"/>
  <c r="E1065" i="8"/>
  <c r="E1064" i="8"/>
  <c r="E1063" i="8"/>
  <c r="E1062" i="8"/>
  <c r="E1061" i="8"/>
  <c r="E1060" i="8"/>
  <c r="E1059" i="8"/>
  <c r="E1058" i="8"/>
  <c r="E1057" i="8"/>
  <c r="E1056" i="8"/>
  <c r="E1055" i="8"/>
  <c r="E1054" i="8"/>
  <c r="E1053" i="8"/>
  <c r="E1052" i="8"/>
  <c r="E1051" i="8"/>
  <c r="E1050" i="8"/>
  <c r="E1049" i="8"/>
  <c r="E1048" i="8"/>
  <c r="E1047" i="8"/>
  <c r="E1046" i="8"/>
  <c r="E1045" i="8"/>
  <c r="E1044" i="8"/>
  <c r="E1043" i="8"/>
  <c r="E1042" i="8"/>
  <c r="E1041" i="8"/>
  <c r="E1040" i="8"/>
  <c r="E1039" i="8"/>
  <c r="E1038" i="8"/>
  <c r="E1037" i="8"/>
  <c r="E1036" i="8"/>
  <c r="E1035" i="8"/>
  <c r="E1034" i="8"/>
  <c r="E1033" i="8"/>
  <c r="E1032" i="8"/>
  <c r="E1031" i="8"/>
  <c r="E1030" i="8"/>
  <c r="E1029" i="8"/>
  <c r="E1028" i="8"/>
  <c r="E1027" i="8"/>
  <c r="E1026" i="8"/>
  <c r="E1025" i="8"/>
  <c r="E1024" i="8"/>
  <c r="E1023" i="8"/>
  <c r="E1022" i="8"/>
  <c r="E1021" i="8"/>
  <c r="E1020" i="8"/>
  <c r="E1019" i="8"/>
  <c r="E1018" i="8"/>
  <c r="E1017" i="8"/>
  <c r="E1016" i="8"/>
  <c r="E1015" i="8"/>
  <c r="E1014" i="8"/>
  <c r="E1013" i="8"/>
  <c r="E1012" i="8"/>
  <c r="E1011" i="8"/>
  <c r="E1010" i="8"/>
  <c r="E1009" i="8"/>
  <c r="E1008" i="8"/>
  <c r="E1007" i="8"/>
  <c r="E1006" i="8"/>
  <c r="E1005" i="8"/>
  <c r="E1004" i="8"/>
  <c r="E1003" i="8"/>
  <c r="E1002" i="8"/>
  <c r="E1001" i="8"/>
  <c r="E1000" i="8"/>
  <c r="E999" i="8"/>
  <c r="E998" i="8"/>
  <c r="E997" i="8"/>
  <c r="E996" i="8"/>
  <c r="E995" i="8"/>
  <c r="E994" i="8"/>
  <c r="E993" i="8"/>
  <c r="E992" i="8"/>
  <c r="E991" i="8"/>
  <c r="E990" i="8"/>
  <c r="E989" i="8"/>
  <c r="E988" i="8"/>
  <c r="E987" i="8"/>
  <c r="E986" i="8"/>
  <c r="E985" i="8"/>
  <c r="E984" i="8"/>
  <c r="E983" i="8"/>
  <c r="E982" i="8"/>
  <c r="E981" i="8"/>
  <c r="E980" i="8"/>
  <c r="E979" i="8"/>
  <c r="E978" i="8"/>
  <c r="E977" i="8"/>
  <c r="E976" i="8"/>
  <c r="E975" i="8"/>
  <c r="E974" i="8"/>
  <c r="E973" i="8"/>
  <c r="E972" i="8"/>
  <c r="E971" i="8"/>
  <c r="E970" i="8"/>
  <c r="E969" i="8"/>
  <c r="E968" i="8"/>
  <c r="E967" i="8"/>
  <c r="E966" i="8"/>
  <c r="E965" i="8"/>
  <c r="E964" i="8"/>
  <c r="E963" i="8"/>
  <c r="E962" i="8"/>
  <c r="E961" i="8"/>
  <c r="E960" i="8"/>
  <c r="E959" i="8"/>
  <c r="E958" i="8"/>
  <c r="E957" i="8"/>
  <c r="E956" i="8"/>
  <c r="E955" i="8"/>
  <c r="E954" i="8"/>
  <c r="E953" i="8"/>
  <c r="E952" i="8"/>
  <c r="E951" i="8"/>
  <c r="E950" i="8"/>
  <c r="E949" i="8"/>
  <c r="E948" i="8"/>
  <c r="E947" i="8"/>
  <c r="E946" i="8"/>
  <c r="E945" i="8"/>
  <c r="E944" i="8"/>
  <c r="E943" i="8"/>
  <c r="E942" i="8"/>
  <c r="E941" i="8"/>
  <c r="E940" i="8"/>
  <c r="E939" i="8"/>
  <c r="E938" i="8"/>
  <c r="E937" i="8"/>
  <c r="E936" i="8"/>
  <c r="E935" i="8"/>
  <c r="E934" i="8"/>
  <c r="E933" i="8"/>
  <c r="E932" i="8"/>
  <c r="E931" i="8"/>
  <c r="E930" i="8"/>
  <c r="E929" i="8"/>
  <c r="E928" i="8"/>
  <c r="E927" i="8"/>
  <c r="E926" i="8"/>
  <c r="E925" i="8"/>
  <c r="E924" i="8"/>
  <c r="E923" i="8"/>
  <c r="E922" i="8"/>
  <c r="E921" i="8"/>
  <c r="E920" i="8"/>
  <c r="E919" i="8"/>
  <c r="E918" i="8"/>
  <c r="E917" i="8"/>
  <c r="E916" i="8"/>
  <c r="E915" i="8"/>
  <c r="E914" i="8"/>
  <c r="E913" i="8"/>
  <c r="E912" i="8"/>
  <c r="E911" i="8"/>
  <c r="E910" i="8"/>
  <c r="E909" i="8"/>
  <c r="E908" i="8"/>
  <c r="E907" i="8"/>
  <c r="E906" i="8"/>
  <c r="E905" i="8"/>
  <c r="E904" i="8"/>
  <c r="E903" i="8"/>
  <c r="E902" i="8"/>
  <c r="E901" i="8"/>
  <c r="E900" i="8"/>
  <c r="E899" i="8"/>
  <c r="E898" i="8"/>
  <c r="E897" i="8"/>
  <c r="E896" i="8"/>
  <c r="E895" i="8"/>
  <c r="E894" i="8"/>
  <c r="E893" i="8"/>
  <c r="E892" i="8"/>
  <c r="E891" i="8"/>
  <c r="E890" i="8"/>
  <c r="E889" i="8"/>
  <c r="E888" i="8"/>
  <c r="E887" i="8"/>
  <c r="E886" i="8"/>
  <c r="E885" i="8"/>
  <c r="E884" i="8"/>
  <c r="E883" i="8"/>
  <c r="E882" i="8"/>
  <c r="E881" i="8"/>
  <c r="E880" i="8"/>
  <c r="E879" i="8"/>
  <c r="E878" i="8"/>
  <c r="E877" i="8"/>
  <c r="E876" i="8"/>
  <c r="E875" i="8"/>
  <c r="E874" i="8"/>
  <c r="E873" i="8"/>
  <c r="E872" i="8"/>
  <c r="E871" i="8"/>
  <c r="E870" i="8"/>
  <c r="E869" i="8"/>
  <c r="E868" i="8"/>
  <c r="E867" i="8"/>
  <c r="E866" i="8"/>
  <c r="E865" i="8"/>
  <c r="E864" i="8"/>
  <c r="E863" i="8"/>
  <c r="E862" i="8"/>
  <c r="E861" i="8"/>
  <c r="E860" i="8"/>
  <c r="E859" i="8"/>
  <c r="E858" i="8"/>
  <c r="E857" i="8"/>
  <c r="E856" i="8"/>
  <c r="E855" i="8"/>
  <c r="E854" i="8"/>
  <c r="E853" i="8"/>
  <c r="E852" i="8"/>
  <c r="E851" i="8"/>
  <c r="E850" i="8"/>
  <c r="E849" i="8"/>
  <c r="E848" i="8"/>
  <c r="E847" i="8"/>
  <c r="E846" i="8"/>
  <c r="E845" i="8"/>
  <c r="E844" i="8"/>
  <c r="E843" i="8"/>
  <c r="E842" i="8"/>
  <c r="E841" i="8"/>
  <c r="E840" i="8"/>
  <c r="E839" i="8"/>
  <c r="E838" i="8"/>
  <c r="E837" i="8"/>
  <c r="E836" i="8"/>
  <c r="E835" i="8"/>
  <c r="E834" i="8"/>
  <c r="E833" i="8"/>
  <c r="E832" i="8"/>
  <c r="E831" i="8"/>
  <c r="E830" i="8"/>
  <c r="E829" i="8"/>
  <c r="E828" i="8"/>
  <c r="E827" i="8"/>
  <c r="E826" i="8"/>
  <c r="E825" i="8"/>
  <c r="E824" i="8"/>
  <c r="E823" i="8"/>
  <c r="E822" i="8"/>
  <c r="E821" i="8"/>
  <c r="E820" i="8"/>
  <c r="E819" i="8"/>
  <c r="E818" i="8"/>
  <c r="E817" i="8"/>
  <c r="E816" i="8"/>
  <c r="E815" i="8"/>
  <c r="E814" i="8"/>
  <c r="E813" i="8"/>
  <c r="E812" i="8"/>
  <c r="E811" i="8"/>
  <c r="E810" i="8"/>
  <c r="E809" i="8"/>
  <c r="E808" i="8"/>
  <c r="E807" i="8"/>
  <c r="E806" i="8"/>
  <c r="E805" i="8"/>
  <c r="E804" i="8"/>
  <c r="E803" i="8"/>
  <c r="E802" i="8"/>
  <c r="E801" i="8"/>
  <c r="E800" i="8"/>
  <c r="E799" i="8"/>
  <c r="E798" i="8"/>
  <c r="E797" i="8"/>
  <c r="E796" i="8"/>
  <c r="E795" i="8"/>
  <c r="E794" i="8"/>
  <c r="E793" i="8"/>
  <c r="E792" i="8"/>
  <c r="E791" i="8"/>
  <c r="E790" i="8"/>
  <c r="E789" i="8"/>
  <c r="E788" i="8"/>
  <c r="E787" i="8"/>
  <c r="E786" i="8"/>
  <c r="E785" i="8"/>
  <c r="E784" i="8"/>
  <c r="E783" i="8"/>
  <c r="E782" i="8"/>
  <c r="E781" i="8"/>
  <c r="E780" i="8"/>
  <c r="E779" i="8"/>
  <c r="E778" i="8"/>
  <c r="E777" i="8"/>
  <c r="E776" i="8"/>
  <c r="E775" i="8"/>
  <c r="E774" i="8"/>
  <c r="E773" i="8"/>
  <c r="E772" i="8"/>
  <c r="E771" i="8"/>
  <c r="E770" i="8"/>
  <c r="E769" i="8"/>
  <c r="E768" i="8"/>
  <c r="E767" i="8"/>
  <c r="E766" i="8"/>
  <c r="E765" i="8"/>
  <c r="E764" i="8"/>
  <c r="E763" i="8"/>
  <c r="E762" i="8"/>
  <c r="E761" i="8"/>
  <c r="E760" i="8"/>
  <c r="E759" i="8"/>
  <c r="E758" i="8"/>
  <c r="E757" i="8"/>
  <c r="E756" i="8"/>
  <c r="E755" i="8"/>
  <c r="E754" i="8"/>
  <c r="E753" i="8"/>
  <c r="E752" i="8"/>
  <c r="E751" i="8"/>
  <c r="E750" i="8"/>
  <c r="E749" i="8"/>
  <c r="E748" i="8"/>
  <c r="E747" i="8"/>
  <c r="E746" i="8"/>
  <c r="E745" i="8"/>
  <c r="E744" i="8"/>
  <c r="E743" i="8"/>
  <c r="E742" i="8"/>
  <c r="E741" i="8"/>
  <c r="E740" i="8"/>
  <c r="E739" i="8"/>
  <c r="E738" i="8"/>
  <c r="E737" i="8"/>
  <c r="E736" i="8"/>
  <c r="E735" i="8"/>
  <c r="E734" i="8"/>
  <c r="E733" i="8"/>
  <c r="E732" i="8"/>
  <c r="E731" i="8"/>
  <c r="E730" i="8"/>
  <c r="E729" i="8"/>
  <c r="E728" i="8"/>
  <c r="E727" i="8"/>
  <c r="E726" i="8"/>
  <c r="E725" i="8"/>
  <c r="E724" i="8"/>
  <c r="E723" i="8"/>
  <c r="E722" i="8"/>
  <c r="E721" i="8"/>
  <c r="E720" i="8"/>
  <c r="E719" i="8"/>
  <c r="E718" i="8"/>
  <c r="E717" i="8"/>
  <c r="E716" i="8"/>
  <c r="E715" i="8"/>
  <c r="E714" i="8"/>
  <c r="E713" i="8"/>
  <c r="E712" i="8"/>
  <c r="E711" i="8"/>
  <c r="E710" i="8"/>
  <c r="E709" i="8"/>
  <c r="E708" i="8"/>
  <c r="E707" i="8"/>
  <c r="E706" i="8"/>
  <c r="E705" i="8"/>
  <c r="E704" i="8"/>
  <c r="E703" i="8"/>
  <c r="E702" i="8"/>
  <c r="E701" i="8"/>
  <c r="E700" i="8"/>
  <c r="E699" i="8"/>
  <c r="E698" i="8"/>
  <c r="E697" i="8"/>
  <c r="E696" i="8"/>
  <c r="E695" i="8"/>
  <c r="E694" i="8"/>
  <c r="E693" i="8"/>
  <c r="E692" i="8"/>
  <c r="E691" i="8"/>
  <c r="E690" i="8"/>
  <c r="E689" i="8"/>
  <c r="E688" i="8"/>
  <c r="E687" i="8"/>
  <c r="E686" i="8"/>
  <c r="E685" i="8"/>
  <c r="E684" i="8"/>
  <c r="E683" i="8"/>
  <c r="E682" i="8"/>
  <c r="E681" i="8"/>
  <c r="E680" i="8"/>
  <c r="E679" i="8"/>
  <c r="E678" i="8"/>
  <c r="E677" i="8"/>
  <c r="E676" i="8"/>
  <c r="E675" i="8"/>
  <c r="E674" i="8"/>
  <c r="E673" i="8"/>
  <c r="E672" i="8"/>
  <c r="E671" i="8"/>
  <c r="E670" i="8"/>
  <c r="E669" i="8"/>
  <c r="E668" i="8"/>
  <c r="E667" i="8"/>
  <c r="E666" i="8"/>
  <c r="E665" i="8"/>
  <c r="E664" i="8"/>
  <c r="E663" i="8"/>
  <c r="E662" i="8"/>
  <c r="E661" i="8"/>
  <c r="E660" i="8"/>
  <c r="E659" i="8"/>
  <c r="E658" i="8"/>
  <c r="E657" i="8"/>
  <c r="E656" i="8"/>
  <c r="E655" i="8"/>
  <c r="E654" i="8"/>
  <c r="E653" i="8"/>
  <c r="E652" i="8"/>
  <c r="E651" i="8"/>
  <c r="E650" i="8"/>
  <c r="E649" i="8"/>
  <c r="E648" i="8"/>
  <c r="E647" i="8"/>
  <c r="E646" i="8"/>
  <c r="E645" i="8"/>
  <c r="E644" i="8"/>
  <c r="E643" i="8"/>
  <c r="E642" i="8"/>
  <c r="E641" i="8"/>
  <c r="E640" i="8"/>
  <c r="E639" i="8"/>
  <c r="E638" i="8"/>
  <c r="E637" i="8"/>
  <c r="E636" i="8"/>
  <c r="E635" i="8"/>
  <c r="E634" i="8"/>
  <c r="E633" i="8"/>
  <c r="E632" i="8"/>
  <c r="E631" i="8"/>
  <c r="E630" i="8"/>
  <c r="E629" i="8"/>
  <c r="E628" i="8"/>
  <c r="E627" i="8"/>
  <c r="E626" i="8"/>
  <c r="E625" i="8"/>
  <c r="E624" i="8"/>
  <c r="E623" i="8"/>
  <c r="E622" i="8"/>
  <c r="E621" i="8"/>
  <c r="E620" i="8"/>
  <c r="E619" i="8"/>
  <c r="E618" i="8"/>
  <c r="E617" i="8"/>
  <c r="E616" i="8"/>
  <c r="E615" i="8"/>
  <c r="E614" i="8"/>
  <c r="E613" i="8"/>
  <c r="E612" i="8"/>
  <c r="E611" i="8"/>
  <c r="E610" i="8"/>
  <c r="E609" i="8"/>
  <c r="E608" i="8"/>
  <c r="E607" i="8"/>
  <c r="E606" i="8"/>
  <c r="E605" i="8"/>
  <c r="E604" i="8"/>
  <c r="E603" i="8"/>
  <c r="E602" i="8"/>
  <c r="E601" i="8"/>
  <c r="E600" i="8"/>
  <c r="E599" i="8"/>
  <c r="E598" i="8"/>
  <c r="E597" i="8"/>
  <c r="E596" i="8"/>
  <c r="E595" i="8"/>
  <c r="E594" i="8"/>
  <c r="E593" i="8"/>
  <c r="E592" i="8"/>
  <c r="E591" i="8"/>
  <c r="E590" i="8"/>
  <c r="E589" i="8"/>
  <c r="E588" i="8"/>
  <c r="E587" i="8"/>
  <c r="E586" i="8"/>
  <c r="E585" i="8"/>
  <c r="E584" i="8"/>
  <c r="E583" i="8"/>
  <c r="E582" i="8"/>
  <c r="E581" i="8"/>
  <c r="E580" i="8"/>
  <c r="E579" i="8"/>
  <c r="E578" i="8"/>
  <c r="E577" i="8"/>
  <c r="E576" i="8"/>
  <c r="E575" i="8"/>
  <c r="E574" i="8"/>
  <c r="E573" i="8"/>
  <c r="E572" i="8"/>
  <c r="E571" i="8"/>
  <c r="E570" i="8"/>
  <c r="E569" i="8"/>
  <c r="E568" i="8"/>
  <c r="E567" i="8"/>
  <c r="E566" i="8"/>
  <c r="E565" i="8"/>
  <c r="E564" i="8"/>
  <c r="E563" i="8"/>
  <c r="E562" i="8"/>
  <c r="E561" i="8"/>
  <c r="E560" i="8"/>
  <c r="E559" i="8"/>
  <c r="E558" i="8"/>
  <c r="E557" i="8"/>
  <c r="E556" i="8"/>
  <c r="E555" i="8"/>
  <c r="E554" i="8"/>
  <c r="E553" i="8"/>
  <c r="E552" i="8"/>
  <c r="E551" i="8"/>
  <c r="E550" i="8"/>
  <c r="E549" i="8"/>
  <c r="E548" i="8"/>
  <c r="E547" i="8"/>
  <c r="E546" i="8"/>
  <c r="E545" i="8"/>
  <c r="E544" i="8"/>
  <c r="E543" i="8"/>
  <c r="E542" i="8"/>
  <c r="E541" i="8"/>
  <c r="E540" i="8"/>
  <c r="E539" i="8"/>
  <c r="E538" i="8"/>
  <c r="E537" i="8"/>
  <c r="E536" i="8"/>
  <c r="E535" i="8"/>
  <c r="E534" i="8"/>
  <c r="E533" i="8"/>
  <c r="E532" i="8"/>
  <c r="E531" i="8"/>
  <c r="E530" i="8"/>
  <c r="E529" i="8"/>
  <c r="E528" i="8"/>
  <c r="E527" i="8"/>
  <c r="E526" i="8"/>
  <c r="E525" i="8"/>
  <c r="E524" i="8"/>
  <c r="E523" i="8"/>
  <c r="E522" i="8"/>
  <c r="E521" i="8"/>
  <c r="E520" i="8"/>
  <c r="E519" i="8"/>
  <c r="E518" i="8"/>
  <c r="E517" i="8"/>
  <c r="E516" i="8"/>
  <c r="E515" i="8"/>
  <c r="E514" i="8"/>
  <c r="E513" i="8"/>
  <c r="E512" i="8"/>
  <c r="E511" i="8"/>
  <c r="E510" i="8"/>
  <c r="E509" i="8"/>
  <c r="E508" i="8"/>
  <c r="E507" i="8"/>
  <c r="E506" i="8"/>
  <c r="E505" i="8"/>
  <c r="E504" i="8"/>
  <c r="E503" i="8"/>
  <c r="E502" i="8"/>
  <c r="E501" i="8"/>
  <c r="E500" i="8"/>
  <c r="E499" i="8"/>
  <c r="E498" i="8"/>
  <c r="E497" i="8"/>
  <c r="E496" i="8"/>
  <c r="E495" i="8"/>
  <c r="E494" i="8"/>
  <c r="E493" i="8"/>
  <c r="E492" i="8"/>
  <c r="E491" i="8"/>
  <c r="E490" i="8"/>
  <c r="E489" i="8"/>
  <c r="E488" i="8"/>
  <c r="E487" i="8"/>
  <c r="E486" i="8"/>
  <c r="E485" i="8"/>
  <c r="E484" i="8"/>
  <c r="E483" i="8"/>
  <c r="E482" i="8"/>
  <c r="E481" i="8"/>
  <c r="E480" i="8"/>
  <c r="E479" i="8"/>
  <c r="E478" i="8"/>
  <c r="E477" i="8"/>
  <c r="E476" i="8"/>
  <c r="E475" i="8"/>
  <c r="E474" i="8"/>
  <c r="E473" i="8"/>
  <c r="E472" i="8"/>
  <c r="E471" i="8"/>
  <c r="E470" i="8"/>
  <c r="E469" i="8"/>
  <c r="E468" i="8"/>
  <c r="E467" i="8"/>
  <c r="E466" i="8"/>
  <c r="E465" i="8"/>
  <c r="E464" i="8"/>
  <c r="E463" i="8"/>
  <c r="E462" i="8"/>
  <c r="E461" i="8"/>
  <c r="E460" i="8"/>
  <c r="E459" i="8"/>
  <c r="E458" i="8"/>
  <c r="E457" i="8"/>
  <c r="E456" i="8"/>
  <c r="E455" i="8"/>
  <c r="E454" i="8"/>
  <c r="E453" i="8"/>
  <c r="E452" i="8"/>
  <c r="E451" i="8"/>
  <c r="E450" i="8"/>
  <c r="E449" i="8"/>
  <c r="E448" i="8"/>
  <c r="E447" i="8"/>
  <c r="E446" i="8"/>
  <c r="E445" i="8"/>
  <c r="E444" i="8"/>
  <c r="E443" i="8"/>
  <c r="E442" i="8"/>
  <c r="E441" i="8"/>
  <c r="E440" i="8"/>
  <c r="E439" i="8"/>
  <c r="E438" i="8"/>
  <c r="E437" i="8"/>
  <c r="E436" i="8"/>
  <c r="E435" i="8"/>
  <c r="E434" i="8"/>
  <c r="E433" i="8"/>
  <c r="E432" i="8"/>
  <c r="E431" i="8"/>
  <c r="E430" i="8"/>
  <c r="E429" i="8"/>
  <c r="E428" i="8"/>
  <c r="E427" i="8"/>
  <c r="E426" i="8"/>
  <c r="E425" i="8"/>
  <c r="E424" i="8"/>
  <c r="E423" i="8"/>
  <c r="E422" i="8"/>
  <c r="E421" i="8"/>
  <c r="E420" i="8"/>
  <c r="E419" i="8"/>
  <c r="E418" i="8"/>
  <c r="E417" i="8"/>
  <c r="E416" i="8"/>
  <c r="E415" i="8"/>
  <c r="E414" i="8"/>
  <c r="E413" i="8"/>
  <c r="E412" i="8"/>
  <c r="E411" i="8"/>
  <c r="E410" i="8"/>
  <c r="E409" i="8"/>
  <c r="E408" i="8"/>
  <c r="E407" i="8"/>
  <c r="E406" i="8"/>
  <c r="E405" i="8"/>
  <c r="E404" i="8"/>
  <c r="E403" i="8"/>
  <c r="E402" i="8"/>
  <c r="E401" i="8"/>
  <c r="E400" i="8"/>
  <c r="E399" i="8"/>
  <c r="E398" i="8"/>
  <c r="E397" i="8"/>
  <c r="E396" i="8"/>
  <c r="E395" i="8"/>
  <c r="E394" i="8"/>
  <c r="E393" i="8"/>
  <c r="E392" i="8"/>
  <c r="E391" i="8"/>
  <c r="E390" i="8"/>
  <c r="E389" i="8"/>
  <c r="E388" i="8"/>
  <c r="E387" i="8"/>
  <c r="E386" i="8"/>
  <c r="E385" i="8"/>
  <c r="E384" i="8"/>
  <c r="E383" i="8"/>
  <c r="E382" i="8"/>
  <c r="E381" i="8"/>
  <c r="E380" i="8"/>
  <c r="E379" i="8"/>
  <c r="E378" i="8"/>
  <c r="E377" i="8"/>
  <c r="E376" i="8"/>
  <c r="E375" i="8"/>
  <c r="E374" i="8"/>
  <c r="E373" i="8"/>
  <c r="E372" i="8"/>
  <c r="E371" i="8"/>
  <c r="E370" i="8"/>
  <c r="E369" i="8"/>
  <c r="E368" i="8"/>
  <c r="E367" i="8"/>
  <c r="E366" i="8"/>
  <c r="E365" i="8"/>
  <c r="E364" i="8"/>
  <c r="E363" i="8"/>
  <c r="E362" i="8"/>
  <c r="E361" i="8"/>
  <c r="E360" i="8"/>
  <c r="E359" i="8"/>
  <c r="E358" i="8"/>
  <c r="E357" i="8"/>
  <c r="E356" i="8"/>
  <c r="E355" i="8"/>
  <c r="E354" i="8"/>
  <c r="E353" i="8"/>
  <c r="E352" i="8"/>
  <c r="E351" i="8"/>
  <c r="E350" i="8"/>
  <c r="E349" i="8"/>
  <c r="E348" i="8"/>
  <c r="E347" i="8"/>
  <c r="E346" i="8"/>
  <c r="E345" i="8"/>
  <c r="E344" i="8"/>
  <c r="E343" i="8"/>
  <c r="E342" i="8"/>
  <c r="E341" i="8"/>
  <c r="E340" i="8"/>
  <c r="E339" i="8"/>
  <c r="E338" i="8"/>
  <c r="E337" i="8"/>
  <c r="E336" i="8"/>
  <c r="E335" i="8"/>
  <c r="E334" i="8"/>
  <c r="E333" i="8"/>
  <c r="E332" i="8"/>
  <c r="E331" i="8"/>
  <c r="E330" i="8"/>
  <c r="E329" i="8"/>
  <c r="E328" i="8"/>
  <c r="E327" i="8"/>
  <c r="E326" i="8"/>
  <c r="E325" i="8"/>
  <c r="E324" i="8"/>
  <c r="E323" i="8"/>
  <c r="E322" i="8"/>
  <c r="E321" i="8"/>
  <c r="E320" i="8"/>
  <c r="E319" i="8"/>
  <c r="E318" i="8"/>
  <c r="E317" i="8"/>
  <c r="E316" i="8"/>
  <c r="E315" i="8"/>
  <c r="E314" i="8"/>
  <c r="E313" i="8"/>
  <c r="E312" i="8"/>
  <c r="E311" i="8"/>
  <c r="E310" i="8"/>
  <c r="E309" i="8"/>
  <c r="E308" i="8"/>
  <c r="E307" i="8"/>
  <c r="E306" i="8"/>
  <c r="E305" i="8"/>
  <c r="E304" i="8"/>
  <c r="E303" i="8"/>
  <c r="E302" i="8"/>
  <c r="E301" i="8"/>
  <c r="E300" i="8"/>
  <c r="E299" i="8"/>
  <c r="E298" i="8"/>
  <c r="E297" i="8"/>
  <c r="E296" i="8"/>
  <c r="E295" i="8"/>
  <c r="E294" i="8"/>
  <c r="E293" i="8"/>
  <c r="E292" i="8"/>
  <c r="E291" i="8"/>
  <c r="E290" i="8"/>
  <c r="E289" i="8"/>
  <c r="E288" i="8"/>
  <c r="E287" i="8"/>
  <c r="E286" i="8"/>
  <c r="E285" i="8"/>
  <c r="E284" i="8"/>
  <c r="E283" i="8"/>
  <c r="E282" i="8"/>
  <c r="E281" i="8"/>
  <c r="E280" i="8"/>
  <c r="E279" i="8"/>
  <c r="E278" i="8"/>
  <c r="E277" i="8"/>
  <c r="E276" i="8"/>
  <c r="E275" i="8"/>
  <c r="E274" i="8"/>
  <c r="E273" i="8"/>
  <c r="E272" i="8"/>
  <c r="E271" i="8"/>
  <c r="E270" i="8"/>
  <c r="E269" i="8"/>
  <c r="E268" i="8"/>
  <c r="E267" i="8"/>
  <c r="E266" i="8"/>
  <c r="E265" i="8"/>
  <c r="E264" i="8"/>
  <c r="E263" i="8"/>
  <c r="E262" i="8"/>
  <c r="E261" i="8"/>
  <c r="E260" i="8"/>
  <c r="E259" i="8"/>
  <c r="E258" i="8"/>
  <c r="E257" i="8"/>
  <c r="E256" i="8"/>
  <c r="E255" i="8"/>
  <c r="E254" i="8"/>
  <c r="E253" i="8"/>
  <c r="E252" i="8"/>
  <c r="E251" i="8"/>
  <c r="E250" i="8"/>
  <c r="E249" i="8"/>
  <c r="E248" i="8"/>
  <c r="E247" i="8"/>
  <c r="E246" i="8"/>
  <c r="E245" i="8"/>
  <c r="E244" i="8"/>
  <c r="E243" i="8"/>
  <c r="E242" i="8"/>
  <c r="E241" i="8"/>
  <c r="E240" i="8"/>
  <c r="E239" i="8"/>
  <c r="E238" i="8"/>
  <c r="E237" i="8"/>
  <c r="E236" i="8"/>
  <c r="E235" i="8"/>
  <c r="E234" i="8"/>
  <c r="E233" i="8"/>
  <c r="E232" i="8"/>
  <c r="E231" i="8"/>
  <c r="E230" i="8"/>
  <c r="E229" i="8"/>
  <c r="E228" i="8"/>
  <c r="E227" i="8"/>
  <c r="E226" i="8"/>
  <c r="E225" i="8"/>
  <c r="E224" i="8"/>
  <c r="E223" i="8"/>
  <c r="E222" i="8"/>
  <c r="E221" i="8"/>
  <c r="E220" i="8"/>
  <c r="E219" i="8"/>
  <c r="E218" i="8"/>
  <c r="E217" i="8"/>
  <c r="E216" i="8"/>
  <c r="E215" i="8"/>
  <c r="E214" i="8"/>
  <c r="E213" i="8"/>
  <c r="E212" i="8"/>
  <c r="E211" i="8"/>
  <c r="E210" i="8"/>
  <c r="E209" i="8"/>
  <c r="E208" i="8"/>
  <c r="E207" i="8"/>
  <c r="E206" i="8"/>
  <c r="E205" i="8"/>
  <c r="E204" i="8"/>
  <c r="E203" i="8"/>
  <c r="E202" i="8"/>
  <c r="E201" i="8"/>
  <c r="E200" i="8"/>
  <c r="E199" i="8"/>
  <c r="E198" i="8"/>
  <c r="E197" i="8"/>
  <c r="E196" i="8"/>
  <c r="E195" i="8"/>
  <c r="E194" i="8"/>
  <c r="E193" i="8"/>
  <c r="E192" i="8"/>
  <c r="E191" i="8"/>
  <c r="E190" i="8"/>
  <c r="E189" i="8"/>
  <c r="E188" i="8"/>
  <c r="E187" i="8"/>
  <c r="E186" i="8"/>
  <c r="E185" i="8"/>
  <c r="E184" i="8"/>
  <c r="E183" i="8"/>
  <c r="E182" i="8"/>
  <c r="E181" i="8"/>
  <c r="E180" i="8"/>
  <c r="E179" i="8"/>
  <c r="E178" i="8"/>
  <c r="E177" i="8"/>
  <c r="E176" i="8"/>
  <c r="E175" i="8"/>
  <c r="E174" i="8"/>
  <c r="E173" i="8"/>
  <c r="E172" i="8"/>
  <c r="E171" i="8"/>
  <c r="E170" i="8"/>
  <c r="E169" i="8"/>
  <c r="E168" i="8"/>
  <c r="E167" i="8"/>
  <c r="E166" i="8"/>
  <c r="E165" i="8"/>
  <c r="E164" i="8"/>
  <c r="E163" i="8"/>
  <c r="E162" i="8"/>
  <c r="E161" i="8"/>
  <c r="E160" i="8"/>
  <c r="E159" i="8"/>
  <c r="E158" i="8"/>
  <c r="E157" i="8"/>
  <c r="E156" i="8"/>
  <c r="E155" i="8"/>
  <c r="E154" i="8"/>
  <c r="E153" i="8"/>
  <c r="E152" i="8"/>
  <c r="E151" i="8"/>
  <c r="E150" i="8"/>
  <c r="E149" i="8"/>
  <c r="E148" i="8"/>
  <c r="E147" i="8"/>
  <c r="E146" i="8"/>
  <c r="E145" i="8"/>
  <c r="E144" i="8"/>
  <c r="E143" i="8"/>
  <c r="E142" i="8"/>
  <c r="E141" i="8"/>
  <c r="E140" i="8"/>
  <c r="E139" i="8"/>
  <c r="E138" i="8"/>
  <c r="E137" i="8"/>
  <c r="E136" i="8"/>
  <c r="E135" i="8"/>
  <c r="E134" i="8"/>
  <c r="E133" i="8"/>
  <c r="E132" i="8"/>
  <c r="E131" i="8"/>
  <c r="E130" i="8"/>
  <c r="E129" i="8"/>
  <c r="E128" i="8"/>
  <c r="E127" i="8"/>
  <c r="E126" i="8"/>
  <c r="E125" i="8"/>
  <c r="E124" i="8"/>
  <c r="E123" i="8"/>
  <c r="E122" i="8"/>
  <c r="E121" i="8"/>
  <c r="E120" i="8"/>
  <c r="E119" i="8"/>
  <c r="E118" i="8"/>
  <c r="E117" i="8"/>
  <c r="E116" i="8"/>
  <c r="E115" i="8"/>
  <c r="E114" i="8"/>
  <c r="E113" i="8"/>
  <c r="E112" i="8"/>
  <c r="E111" i="8"/>
  <c r="E110" i="8"/>
  <c r="E109" i="8"/>
  <c r="E108" i="8"/>
  <c r="E107" i="8"/>
  <c r="E106" i="8"/>
  <c r="E105" i="8"/>
  <c r="E104" i="8"/>
  <c r="E103" i="8"/>
  <c r="E102" i="8"/>
  <c r="E101" i="8"/>
  <c r="E100" i="8"/>
  <c r="E99" i="8"/>
  <c r="E98" i="8"/>
  <c r="E97" i="8"/>
  <c r="E96" i="8"/>
  <c r="E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I1448" i="7" l="1"/>
  <c r="I1447" i="7"/>
  <c r="I1446" i="7"/>
  <c r="I1445" i="7"/>
  <c r="I1444" i="7"/>
  <c r="I1443" i="7"/>
  <c r="I1442" i="7"/>
  <c r="I1441" i="7"/>
  <c r="I1440" i="7"/>
  <c r="I1439" i="7"/>
  <c r="I1438" i="7"/>
  <c r="I1437" i="7"/>
  <c r="I1436" i="7"/>
  <c r="I1435" i="7"/>
  <c r="I1434" i="7"/>
  <c r="I1433" i="7"/>
  <c r="I1432" i="7"/>
  <c r="I1431" i="7"/>
  <c r="I1430" i="7"/>
  <c r="I1429" i="7"/>
  <c r="I1428" i="7"/>
  <c r="I1427" i="7"/>
  <c r="I1426" i="7"/>
  <c r="I1425" i="7"/>
  <c r="I1424" i="7"/>
  <c r="I1423" i="7"/>
  <c r="I1422" i="7"/>
  <c r="I1421" i="7"/>
  <c r="I1420" i="7"/>
  <c r="I1419" i="7"/>
  <c r="I1418" i="7"/>
  <c r="I1417" i="7"/>
  <c r="I1416" i="7"/>
  <c r="I1415" i="7"/>
  <c r="I1414" i="7"/>
  <c r="I1413" i="7"/>
  <c r="I1412" i="7"/>
  <c r="I1411" i="7"/>
  <c r="I1410" i="7"/>
  <c r="I1409" i="7"/>
  <c r="I1408" i="7"/>
  <c r="I1407" i="7"/>
  <c r="I1406" i="7"/>
  <c r="I1405" i="7"/>
  <c r="I1404" i="7"/>
  <c r="I1403" i="7"/>
  <c r="I1402" i="7"/>
  <c r="I1401" i="7"/>
  <c r="I1400" i="7"/>
  <c r="I1399" i="7"/>
  <c r="I1398" i="7"/>
  <c r="I1397" i="7"/>
  <c r="I1396" i="7"/>
  <c r="I1395" i="7"/>
  <c r="I1394" i="7"/>
  <c r="I1393" i="7"/>
  <c r="I1392" i="7"/>
  <c r="I1391" i="7"/>
  <c r="I1390" i="7"/>
  <c r="I1389" i="7"/>
  <c r="I1388" i="7"/>
  <c r="I1387" i="7"/>
  <c r="I1386" i="7"/>
  <c r="I1385" i="7"/>
  <c r="I1384" i="7"/>
  <c r="I1383" i="7"/>
  <c r="I1382" i="7"/>
  <c r="I1381" i="7"/>
  <c r="I1380" i="7"/>
  <c r="I1379" i="7"/>
  <c r="I1378" i="7"/>
  <c r="I1377" i="7"/>
  <c r="I1376" i="7"/>
  <c r="I1375" i="7"/>
  <c r="I1374" i="7"/>
  <c r="I1373" i="7"/>
  <c r="I1372" i="7"/>
  <c r="I1371" i="7"/>
  <c r="I1370" i="7"/>
  <c r="I1369" i="7"/>
  <c r="I1368" i="7"/>
  <c r="I1367" i="7"/>
  <c r="I1366" i="7"/>
  <c r="I1365" i="7"/>
  <c r="I1364" i="7"/>
  <c r="I1363" i="7"/>
  <c r="I1362" i="7"/>
  <c r="I1361" i="7"/>
  <c r="I1360" i="7"/>
  <c r="I1359" i="7"/>
  <c r="I1358" i="7"/>
  <c r="I1357" i="7"/>
  <c r="I1356" i="7"/>
  <c r="I1355" i="7"/>
  <c r="I1354" i="7"/>
  <c r="I1353" i="7"/>
  <c r="I1352" i="7"/>
  <c r="I1351" i="7"/>
  <c r="I1350" i="7"/>
  <c r="I1349" i="7"/>
  <c r="I1348" i="7"/>
  <c r="I1347" i="7"/>
  <c r="I1346" i="7"/>
  <c r="I1345" i="7"/>
  <c r="I1344" i="7"/>
  <c r="I1343" i="7"/>
  <c r="I1342" i="7"/>
  <c r="I1341" i="7"/>
  <c r="I1340" i="7"/>
  <c r="I1339" i="7"/>
  <c r="I1338" i="7"/>
  <c r="I1337" i="7"/>
  <c r="I1336" i="7"/>
  <c r="I1335" i="7"/>
  <c r="I1334" i="7"/>
  <c r="I1333" i="7"/>
  <c r="I1332" i="7"/>
  <c r="I1331" i="7"/>
  <c r="I1330" i="7"/>
  <c r="I1329" i="7"/>
  <c r="I1328" i="7"/>
  <c r="I1327" i="7"/>
  <c r="I1326" i="7"/>
  <c r="I1325" i="7"/>
  <c r="I1324" i="7"/>
  <c r="I1323" i="7"/>
  <c r="I1322" i="7"/>
  <c r="I1321" i="7"/>
  <c r="I1320" i="7"/>
  <c r="I1319" i="7"/>
  <c r="I1318" i="7"/>
  <c r="I1317" i="7"/>
  <c r="I1316" i="7"/>
  <c r="I1315" i="7"/>
  <c r="I1314" i="7"/>
  <c r="I1313" i="7"/>
  <c r="I1312" i="7"/>
  <c r="I1311" i="7"/>
  <c r="I1310" i="7"/>
  <c r="I1309" i="7"/>
  <c r="I1308" i="7"/>
  <c r="I1307" i="7"/>
  <c r="I1306" i="7"/>
  <c r="I1305" i="7"/>
  <c r="I1304" i="7"/>
  <c r="I1303" i="7"/>
  <c r="I1302" i="7"/>
  <c r="I1301" i="7"/>
  <c r="I1300" i="7"/>
  <c r="I1299" i="7"/>
  <c r="I1298" i="7"/>
  <c r="I1297" i="7"/>
  <c r="I1296" i="7"/>
  <c r="I1295" i="7"/>
  <c r="I1294" i="7"/>
  <c r="I1293" i="7"/>
  <c r="I1292" i="7"/>
  <c r="I1291" i="7"/>
  <c r="I1290" i="7"/>
  <c r="I1289" i="7"/>
  <c r="I1288" i="7"/>
  <c r="I1287" i="7"/>
  <c r="I1286" i="7"/>
  <c r="I1285" i="7"/>
  <c r="I1284" i="7"/>
  <c r="I1283" i="7"/>
  <c r="I1282" i="7"/>
  <c r="I1281" i="7"/>
  <c r="I1280" i="7"/>
  <c r="I1279" i="7"/>
  <c r="I1278" i="7"/>
  <c r="I1277" i="7"/>
  <c r="I1276" i="7"/>
  <c r="I1275" i="7"/>
  <c r="I1274" i="7"/>
  <c r="I1273" i="7"/>
  <c r="I1272" i="7"/>
  <c r="I1271" i="7"/>
  <c r="I1270" i="7"/>
  <c r="I1269" i="7"/>
  <c r="I1268" i="7"/>
  <c r="I1267" i="7"/>
  <c r="I1266" i="7"/>
  <c r="I1265" i="7"/>
  <c r="I1264" i="7"/>
  <c r="I1263" i="7"/>
  <c r="I1262" i="7"/>
  <c r="I1261" i="7"/>
  <c r="I1260" i="7"/>
  <c r="I1259" i="7"/>
  <c r="I1258" i="7"/>
  <c r="I1257" i="7"/>
  <c r="I1256" i="7"/>
  <c r="I1255" i="7"/>
  <c r="I1254" i="7"/>
  <c r="I1253" i="7"/>
  <c r="I1252" i="7"/>
  <c r="I1251" i="7"/>
  <c r="I1250" i="7"/>
  <c r="I1249" i="7"/>
  <c r="I1248" i="7"/>
  <c r="I1247" i="7"/>
  <c r="I1246" i="7"/>
  <c r="I1245" i="7"/>
  <c r="I1244" i="7"/>
  <c r="I1243" i="7"/>
  <c r="I1242" i="7"/>
  <c r="I1241" i="7"/>
  <c r="I1240" i="7"/>
  <c r="I1239" i="7"/>
  <c r="I1238" i="7"/>
  <c r="I1237" i="7"/>
  <c r="I1236" i="7"/>
  <c r="I1235" i="7"/>
  <c r="I1234" i="7"/>
  <c r="I1233" i="7"/>
  <c r="I1232" i="7"/>
  <c r="I1231" i="7"/>
  <c r="I1230" i="7"/>
  <c r="I1229" i="7"/>
  <c r="I1228" i="7"/>
  <c r="I1227" i="7"/>
  <c r="I1226" i="7"/>
  <c r="I1225" i="7"/>
  <c r="I1224" i="7"/>
  <c r="I1223" i="7"/>
  <c r="I1222" i="7"/>
  <c r="I1221" i="7"/>
  <c r="I1220" i="7"/>
  <c r="I1219" i="7"/>
  <c r="I1218" i="7"/>
  <c r="I1217" i="7"/>
  <c r="I1216" i="7"/>
  <c r="I1215" i="7"/>
  <c r="I1214" i="7"/>
  <c r="I1213" i="7"/>
  <c r="I1212" i="7"/>
  <c r="I1211" i="7"/>
  <c r="I1210" i="7"/>
  <c r="I1209" i="7"/>
  <c r="I1208" i="7"/>
  <c r="I1207" i="7"/>
  <c r="I1206" i="7"/>
  <c r="I1205" i="7"/>
  <c r="I1204" i="7"/>
  <c r="I1203" i="7"/>
  <c r="I1202" i="7"/>
  <c r="I1201" i="7"/>
  <c r="I1200" i="7"/>
  <c r="I1199" i="7"/>
  <c r="I1198" i="7"/>
  <c r="I1197" i="7"/>
  <c r="I1196" i="7"/>
  <c r="I1195" i="7"/>
  <c r="I1194" i="7"/>
  <c r="I1193" i="7"/>
  <c r="I1192" i="7"/>
  <c r="I1191" i="7"/>
  <c r="I1190" i="7"/>
  <c r="I1189" i="7"/>
  <c r="I1188" i="7"/>
  <c r="I1187" i="7"/>
  <c r="I1186" i="7"/>
  <c r="I1185" i="7"/>
  <c r="I1184" i="7"/>
  <c r="I1183" i="7"/>
  <c r="I1182" i="7"/>
  <c r="I1181" i="7"/>
  <c r="I1180" i="7"/>
  <c r="I1179" i="7"/>
  <c r="I1178" i="7"/>
  <c r="I1177" i="7"/>
  <c r="I1176" i="7"/>
  <c r="I1175" i="7"/>
  <c r="I1174" i="7"/>
  <c r="I1173" i="7"/>
  <c r="I1172" i="7"/>
  <c r="I1171" i="7"/>
  <c r="I1170" i="7"/>
  <c r="I1169" i="7"/>
  <c r="I1168" i="7"/>
  <c r="I1167" i="7"/>
  <c r="I1166" i="7"/>
  <c r="I1165" i="7"/>
  <c r="I1164" i="7"/>
  <c r="I1163" i="7"/>
  <c r="I1162" i="7"/>
  <c r="I1161" i="7"/>
  <c r="I1160" i="7"/>
  <c r="I1159" i="7"/>
  <c r="I1158" i="7"/>
  <c r="I1157" i="7"/>
  <c r="I1156" i="7"/>
  <c r="I1155" i="7"/>
  <c r="I1154" i="7"/>
  <c r="I1153" i="7"/>
  <c r="I1152" i="7"/>
  <c r="I1151" i="7"/>
  <c r="I1150" i="7"/>
  <c r="I1149" i="7"/>
  <c r="I1148" i="7"/>
  <c r="I1147" i="7"/>
  <c r="I1146" i="7"/>
  <c r="I1145" i="7"/>
  <c r="I1144" i="7"/>
  <c r="I1143" i="7"/>
  <c r="I1142" i="7"/>
  <c r="I1141" i="7"/>
  <c r="I1140" i="7"/>
  <c r="I1139" i="7"/>
  <c r="I1138" i="7"/>
  <c r="I1137" i="7"/>
  <c r="I1136" i="7"/>
  <c r="I1135" i="7"/>
  <c r="I1134" i="7"/>
  <c r="I1133" i="7"/>
  <c r="I1132" i="7"/>
  <c r="I1131" i="7"/>
  <c r="I1130" i="7"/>
  <c r="I1129" i="7"/>
  <c r="I1128" i="7"/>
  <c r="I1127" i="7"/>
  <c r="I1126" i="7"/>
  <c r="I1125" i="7"/>
  <c r="I1124" i="7"/>
  <c r="I1123" i="7"/>
  <c r="I1122" i="7"/>
  <c r="I1121" i="7"/>
  <c r="I1120" i="7"/>
  <c r="I1119" i="7"/>
  <c r="I1118" i="7"/>
  <c r="I1117" i="7"/>
  <c r="I1116" i="7"/>
  <c r="I1115" i="7"/>
  <c r="I1114" i="7"/>
  <c r="I1113" i="7"/>
  <c r="I1112" i="7"/>
  <c r="I1111" i="7"/>
  <c r="I1110" i="7"/>
  <c r="I1109" i="7"/>
  <c r="I1108" i="7"/>
  <c r="I1107" i="7"/>
  <c r="I1106" i="7"/>
  <c r="I1105" i="7"/>
  <c r="I1104" i="7"/>
  <c r="I1103" i="7"/>
  <c r="I1102" i="7"/>
  <c r="I1101" i="7"/>
  <c r="I1100" i="7"/>
  <c r="I1099" i="7"/>
  <c r="I1098" i="7"/>
  <c r="I1097" i="7"/>
  <c r="I1096" i="7"/>
  <c r="I1095" i="7"/>
  <c r="I1094" i="7"/>
  <c r="I1093" i="7"/>
  <c r="I1092" i="7"/>
  <c r="I1091" i="7"/>
  <c r="I1090" i="7"/>
  <c r="I1089" i="7"/>
  <c r="I1088" i="7"/>
  <c r="I1087" i="7"/>
  <c r="I1086" i="7"/>
  <c r="I1085" i="7"/>
  <c r="I1084" i="7"/>
  <c r="I1083" i="7"/>
  <c r="I1082" i="7"/>
  <c r="I1081" i="7"/>
  <c r="I1080" i="7"/>
  <c r="I1079" i="7"/>
  <c r="I1078" i="7"/>
  <c r="I1077" i="7"/>
  <c r="I1076" i="7"/>
  <c r="I1075" i="7"/>
  <c r="I1074" i="7"/>
  <c r="I1073" i="7"/>
  <c r="I1072" i="7"/>
  <c r="I1071" i="7"/>
  <c r="I1070" i="7"/>
  <c r="I1069" i="7"/>
  <c r="I1068" i="7"/>
  <c r="I1067" i="7"/>
  <c r="I1066" i="7"/>
  <c r="I1065" i="7"/>
  <c r="I1064" i="7"/>
  <c r="I1063" i="7"/>
  <c r="I1062" i="7"/>
  <c r="I1061" i="7"/>
  <c r="I1060" i="7"/>
  <c r="I1059" i="7"/>
  <c r="I1058" i="7"/>
  <c r="I1057" i="7"/>
  <c r="I1056" i="7"/>
  <c r="I1055" i="7"/>
  <c r="I1054" i="7"/>
  <c r="I1053" i="7"/>
  <c r="I1052" i="7"/>
  <c r="I1051" i="7"/>
  <c r="I1050" i="7"/>
  <c r="I1049" i="7"/>
  <c r="I1048" i="7"/>
  <c r="I1047" i="7"/>
  <c r="I1046" i="7"/>
  <c r="I1045" i="7"/>
  <c r="I1044" i="7"/>
  <c r="I1043" i="7"/>
  <c r="I1042" i="7"/>
  <c r="I1041" i="7"/>
  <c r="I1040" i="7"/>
  <c r="I1039" i="7"/>
  <c r="I1038" i="7"/>
  <c r="I1037" i="7"/>
  <c r="I1036" i="7"/>
  <c r="I1035" i="7"/>
  <c r="I1034" i="7"/>
  <c r="I1033" i="7"/>
  <c r="I1032" i="7"/>
  <c r="I1031" i="7"/>
  <c r="I1030" i="7"/>
  <c r="I1029" i="7"/>
  <c r="I1028" i="7"/>
  <c r="I1027" i="7"/>
  <c r="I1026" i="7"/>
  <c r="I1025" i="7"/>
  <c r="I1024" i="7"/>
  <c r="I1023" i="7"/>
  <c r="I1022" i="7"/>
  <c r="I1021" i="7"/>
  <c r="I1020" i="7"/>
  <c r="I1019" i="7"/>
  <c r="I1018" i="7"/>
  <c r="I1017" i="7"/>
  <c r="I1016" i="7"/>
  <c r="I1015" i="7"/>
  <c r="I1014" i="7"/>
  <c r="I1013" i="7"/>
  <c r="I1012" i="7"/>
  <c r="I1011" i="7"/>
  <c r="I1010" i="7"/>
  <c r="I1009" i="7"/>
  <c r="I1008" i="7"/>
  <c r="I1007" i="7"/>
  <c r="I1006" i="7"/>
  <c r="I1005" i="7"/>
  <c r="I1004" i="7"/>
  <c r="I1003" i="7"/>
  <c r="I1002" i="7"/>
  <c r="I1001" i="7"/>
  <c r="I1000" i="7"/>
  <c r="I999" i="7"/>
  <c r="I998" i="7"/>
  <c r="I997" i="7"/>
  <c r="I996" i="7"/>
  <c r="I995" i="7"/>
  <c r="I994" i="7"/>
  <c r="I993" i="7"/>
  <c r="I992" i="7"/>
  <c r="I991" i="7"/>
  <c r="I990" i="7"/>
  <c r="I989" i="7"/>
  <c r="I988" i="7"/>
  <c r="I987" i="7"/>
  <c r="I986" i="7"/>
  <c r="I985" i="7"/>
  <c r="I984" i="7"/>
  <c r="I983" i="7"/>
  <c r="I982" i="7"/>
  <c r="I981" i="7"/>
  <c r="I980" i="7"/>
  <c r="I979" i="7"/>
  <c r="I978" i="7"/>
  <c r="I977" i="7"/>
  <c r="I976" i="7"/>
  <c r="I975" i="7"/>
  <c r="I974" i="7"/>
  <c r="I973" i="7"/>
  <c r="I972" i="7"/>
  <c r="I971" i="7"/>
  <c r="I970" i="7"/>
  <c r="I969" i="7"/>
  <c r="I968" i="7"/>
  <c r="I967" i="7"/>
  <c r="I966" i="7"/>
  <c r="I965" i="7"/>
  <c r="I964" i="7"/>
  <c r="I963" i="7"/>
  <c r="I962" i="7"/>
  <c r="I961" i="7"/>
  <c r="I960" i="7"/>
  <c r="I959" i="7"/>
  <c r="I958" i="7"/>
  <c r="I957" i="7"/>
  <c r="I956" i="7"/>
  <c r="I955" i="7"/>
  <c r="I954" i="7"/>
  <c r="I953" i="7"/>
  <c r="I952" i="7"/>
  <c r="I951" i="7"/>
  <c r="I950" i="7"/>
  <c r="I949" i="7"/>
  <c r="I948" i="7"/>
  <c r="I947" i="7"/>
  <c r="I946" i="7"/>
  <c r="I945" i="7"/>
  <c r="I944" i="7"/>
  <c r="I943" i="7"/>
  <c r="I942" i="7"/>
  <c r="I941" i="7"/>
  <c r="I940" i="7"/>
  <c r="I939" i="7"/>
  <c r="I938" i="7"/>
  <c r="I937" i="7"/>
  <c r="I936" i="7"/>
  <c r="I935" i="7"/>
  <c r="I934" i="7"/>
  <c r="I933" i="7"/>
  <c r="I932" i="7"/>
  <c r="I931" i="7"/>
  <c r="I930" i="7"/>
  <c r="I929" i="7"/>
  <c r="I928" i="7"/>
  <c r="I927" i="7"/>
  <c r="I926" i="7"/>
  <c r="I925" i="7"/>
  <c r="I924" i="7"/>
  <c r="I923" i="7"/>
  <c r="I922" i="7"/>
  <c r="I921" i="7"/>
  <c r="I920" i="7"/>
  <c r="I919" i="7"/>
  <c r="I918" i="7"/>
  <c r="I917" i="7"/>
  <c r="I916" i="7"/>
  <c r="I915" i="7"/>
  <c r="I914" i="7"/>
  <c r="I913" i="7"/>
  <c r="I912" i="7"/>
  <c r="I911" i="7"/>
  <c r="I910" i="7"/>
  <c r="I909" i="7"/>
  <c r="I908" i="7"/>
  <c r="I907" i="7"/>
  <c r="I906" i="7"/>
  <c r="I905" i="7"/>
  <c r="I904" i="7"/>
  <c r="I903" i="7"/>
  <c r="I902" i="7"/>
  <c r="I901" i="7"/>
  <c r="I900" i="7"/>
  <c r="I899" i="7"/>
  <c r="I898" i="7"/>
  <c r="I897" i="7"/>
  <c r="I896" i="7"/>
  <c r="I895" i="7"/>
  <c r="I894" i="7"/>
  <c r="I893" i="7"/>
  <c r="I892" i="7"/>
  <c r="I891" i="7"/>
  <c r="I890" i="7"/>
  <c r="I889" i="7"/>
  <c r="I888" i="7"/>
  <c r="I887" i="7"/>
  <c r="I886" i="7"/>
  <c r="I885" i="7"/>
  <c r="I884" i="7"/>
  <c r="I883" i="7"/>
  <c r="I882" i="7"/>
  <c r="I881" i="7"/>
  <c r="I880" i="7"/>
  <c r="I879" i="7"/>
  <c r="I878" i="7"/>
  <c r="I877" i="7"/>
  <c r="I876" i="7"/>
  <c r="I875" i="7"/>
  <c r="I874" i="7"/>
  <c r="I873" i="7"/>
  <c r="I872" i="7"/>
  <c r="I871" i="7"/>
  <c r="I870" i="7"/>
  <c r="I869" i="7"/>
  <c r="I868" i="7"/>
  <c r="I867" i="7"/>
  <c r="I866" i="7"/>
  <c r="I865" i="7"/>
  <c r="I864" i="7"/>
  <c r="I863" i="7"/>
  <c r="I862" i="7"/>
  <c r="I861" i="7"/>
  <c r="I860" i="7"/>
  <c r="I859" i="7"/>
  <c r="I858" i="7"/>
  <c r="I857" i="7"/>
  <c r="I856" i="7"/>
  <c r="I855" i="7"/>
  <c r="I854" i="7"/>
  <c r="I853" i="7"/>
  <c r="I852" i="7"/>
  <c r="I851" i="7"/>
  <c r="I850" i="7"/>
  <c r="I849" i="7"/>
  <c r="I848" i="7"/>
  <c r="I847" i="7"/>
  <c r="I846" i="7"/>
  <c r="I845" i="7"/>
  <c r="I844" i="7"/>
  <c r="I843" i="7"/>
  <c r="I842" i="7"/>
  <c r="I841" i="7"/>
  <c r="I840" i="7"/>
  <c r="I839" i="7"/>
  <c r="I838" i="7"/>
  <c r="I837" i="7"/>
  <c r="I836" i="7"/>
  <c r="I835" i="7"/>
  <c r="I834" i="7"/>
  <c r="I833" i="7"/>
  <c r="I832" i="7"/>
  <c r="I831" i="7"/>
  <c r="I830" i="7"/>
  <c r="I829" i="7"/>
  <c r="I828" i="7"/>
  <c r="I827" i="7"/>
  <c r="I826" i="7"/>
  <c r="I825" i="7"/>
  <c r="I824" i="7"/>
  <c r="I823" i="7"/>
  <c r="I822" i="7"/>
  <c r="I821" i="7"/>
  <c r="I820" i="7"/>
  <c r="I819" i="7"/>
  <c r="I818" i="7"/>
  <c r="I817" i="7"/>
  <c r="I816" i="7"/>
  <c r="I815" i="7"/>
  <c r="I814" i="7"/>
  <c r="I813" i="7"/>
  <c r="I812" i="7"/>
  <c r="I811" i="7"/>
  <c r="I810" i="7"/>
  <c r="I809" i="7"/>
  <c r="I808" i="7"/>
  <c r="I807" i="7"/>
  <c r="I806" i="7"/>
  <c r="I805" i="7"/>
  <c r="I804" i="7"/>
  <c r="I803" i="7"/>
  <c r="I802" i="7"/>
  <c r="I801" i="7"/>
  <c r="I800" i="7"/>
  <c r="I799" i="7"/>
  <c r="I798" i="7"/>
  <c r="I797" i="7"/>
  <c r="I796" i="7"/>
  <c r="I795" i="7"/>
  <c r="I794" i="7"/>
  <c r="I793" i="7"/>
  <c r="I792" i="7"/>
  <c r="I791" i="7"/>
  <c r="I790" i="7"/>
  <c r="I789" i="7"/>
  <c r="I788" i="7"/>
  <c r="I787" i="7"/>
  <c r="I786" i="7"/>
  <c r="I785" i="7"/>
  <c r="I784" i="7"/>
  <c r="I783" i="7"/>
  <c r="I782" i="7"/>
  <c r="I781" i="7"/>
  <c r="I780" i="7"/>
  <c r="I779" i="7"/>
  <c r="I778" i="7"/>
  <c r="I777" i="7"/>
  <c r="I776" i="7"/>
  <c r="I775" i="7"/>
  <c r="I774" i="7"/>
  <c r="I773" i="7"/>
  <c r="I772" i="7"/>
  <c r="I771" i="7"/>
  <c r="I770" i="7"/>
  <c r="I769" i="7"/>
  <c r="I768" i="7"/>
  <c r="I767" i="7"/>
  <c r="I766" i="7"/>
  <c r="I765" i="7"/>
  <c r="I764" i="7"/>
  <c r="I763" i="7"/>
  <c r="I762" i="7"/>
  <c r="I761" i="7"/>
  <c r="I760" i="7"/>
  <c r="I759" i="7"/>
  <c r="I758" i="7"/>
  <c r="I757" i="7"/>
  <c r="I756" i="7"/>
  <c r="I755" i="7"/>
  <c r="I754" i="7"/>
  <c r="I753" i="7"/>
  <c r="I752" i="7"/>
  <c r="I751" i="7"/>
  <c r="I750" i="7"/>
  <c r="I749" i="7"/>
  <c r="I748" i="7"/>
  <c r="I747" i="7"/>
  <c r="I746" i="7"/>
  <c r="I745" i="7"/>
  <c r="I744" i="7"/>
  <c r="I743" i="7"/>
  <c r="I742" i="7"/>
  <c r="I741" i="7"/>
  <c r="I740" i="7"/>
  <c r="I739" i="7"/>
  <c r="I738" i="7"/>
  <c r="I737" i="7"/>
  <c r="I736" i="7"/>
  <c r="I735" i="7"/>
  <c r="I734" i="7"/>
  <c r="I733" i="7"/>
  <c r="I732" i="7"/>
  <c r="I731" i="7"/>
  <c r="I730" i="7"/>
  <c r="I729" i="7"/>
  <c r="I728" i="7"/>
  <c r="I727" i="7"/>
  <c r="I726" i="7"/>
  <c r="I725" i="7"/>
  <c r="I724" i="7"/>
  <c r="I723" i="7"/>
  <c r="I722" i="7"/>
  <c r="I721" i="7"/>
  <c r="I720" i="7"/>
  <c r="I719" i="7"/>
  <c r="I718" i="7"/>
  <c r="I717" i="7"/>
  <c r="I716" i="7"/>
  <c r="I715" i="7"/>
  <c r="I714" i="7"/>
  <c r="I713" i="7"/>
  <c r="I712" i="7"/>
  <c r="I711" i="7"/>
  <c r="I710" i="7"/>
  <c r="I709" i="7"/>
  <c r="I708" i="7"/>
  <c r="I707" i="7"/>
  <c r="I706" i="7"/>
  <c r="I705" i="7"/>
  <c r="I704" i="7"/>
  <c r="I703" i="7"/>
  <c r="I702" i="7"/>
  <c r="I701" i="7"/>
  <c r="I700" i="7"/>
  <c r="I699" i="7"/>
  <c r="I698" i="7"/>
  <c r="I697" i="7"/>
  <c r="I696" i="7"/>
  <c r="I695" i="7"/>
  <c r="I694" i="7"/>
  <c r="I693" i="7"/>
  <c r="I692" i="7"/>
  <c r="I691" i="7"/>
  <c r="I690" i="7"/>
  <c r="I689" i="7"/>
  <c r="I688" i="7"/>
  <c r="I687" i="7"/>
  <c r="I686" i="7"/>
  <c r="I685" i="7"/>
  <c r="I684" i="7"/>
  <c r="I683" i="7"/>
  <c r="I682" i="7"/>
  <c r="I681" i="7"/>
  <c r="I680" i="7"/>
  <c r="I679" i="7"/>
  <c r="I678" i="7"/>
  <c r="I677" i="7"/>
  <c r="I676" i="7"/>
  <c r="I675" i="7"/>
  <c r="I674" i="7"/>
  <c r="I673" i="7"/>
  <c r="I672" i="7"/>
  <c r="I671" i="7"/>
  <c r="I670" i="7"/>
  <c r="I669" i="7"/>
  <c r="I668" i="7"/>
  <c r="I667" i="7"/>
  <c r="I666" i="7"/>
  <c r="I665" i="7"/>
  <c r="I664" i="7"/>
  <c r="I663" i="7"/>
  <c r="I662" i="7"/>
  <c r="I661" i="7"/>
  <c r="I660" i="7"/>
  <c r="I659" i="7"/>
  <c r="I658" i="7"/>
  <c r="I657" i="7"/>
  <c r="I656" i="7"/>
  <c r="I655" i="7"/>
  <c r="I654" i="7"/>
  <c r="I653" i="7"/>
  <c r="I652" i="7"/>
  <c r="I651" i="7"/>
  <c r="I650" i="7"/>
  <c r="I649" i="7"/>
  <c r="I648" i="7"/>
  <c r="I647" i="7"/>
  <c r="I646" i="7"/>
  <c r="I645" i="7"/>
  <c r="I644" i="7"/>
  <c r="I643" i="7"/>
  <c r="I642" i="7"/>
  <c r="I641" i="7"/>
  <c r="I640" i="7"/>
  <c r="I639" i="7"/>
  <c r="I638" i="7"/>
  <c r="I637" i="7"/>
  <c r="I636" i="7"/>
  <c r="I635" i="7"/>
  <c r="I634" i="7"/>
  <c r="I633" i="7"/>
  <c r="I632" i="7"/>
  <c r="I631" i="7"/>
  <c r="I630" i="7"/>
  <c r="I629" i="7"/>
  <c r="I628" i="7"/>
  <c r="I627" i="7"/>
  <c r="I626" i="7"/>
  <c r="I625" i="7"/>
  <c r="I624" i="7"/>
  <c r="I623" i="7"/>
  <c r="I622" i="7"/>
  <c r="I621" i="7"/>
  <c r="I620" i="7"/>
  <c r="I619" i="7"/>
  <c r="I618" i="7"/>
  <c r="I617" i="7"/>
  <c r="I616" i="7"/>
  <c r="I615" i="7"/>
  <c r="I614" i="7"/>
  <c r="I613" i="7"/>
  <c r="I612" i="7"/>
  <c r="I611" i="7"/>
  <c r="I610" i="7"/>
  <c r="I609" i="7"/>
  <c r="I608" i="7"/>
  <c r="I607" i="7"/>
  <c r="I606" i="7"/>
  <c r="I605" i="7"/>
  <c r="I604" i="7"/>
  <c r="I603" i="7"/>
  <c r="I602" i="7"/>
  <c r="I601" i="7"/>
  <c r="I600" i="7"/>
  <c r="I599" i="7"/>
  <c r="I598" i="7"/>
  <c r="I597" i="7"/>
  <c r="I596" i="7"/>
  <c r="I595" i="7"/>
  <c r="I594" i="7"/>
  <c r="I593" i="7"/>
  <c r="I592" i="7"/>
  <c r="I591" i="7"/>
  <c r="I590" i="7"/>
  <c r="I589" i="7"/>
  <c r="I588" i="7"/>
  <c r="I587" i="7"/>
  <c r="I586" i="7"/>
  <c r="I585" i="7"/>
  <c r="I584" i="7"/>
  <c r="I583" i="7"/>
  <c r="I582" i="7"/>
  <c r="I581" i="7"/>
  <c r="I580" i="7"/>
  <c r="I579" i="7"/>
  <c r="I578" i="7"/>
  <c r="I577" i="7"/>
  <c r="I576" i="7"/>
  <c r="I575" i="7"/>
  <c r="I574" i="7"/>
  <c r="I573" i="7"/>
  <c r="I572" i="7"/>
  <c r="I571" i="7"/>
  <c r="I570" i="7"/>
  <c r="I569" i="7"/>
  <c r="I568" i="7"/>
  <c r="I567" i="7"/>
  <c r="I566" i="7"/>
  <c r="I565" i="7"/>
  <c r="I564" i="7"/>
  <c r="I563" i="7"/>
  <c r="I562" i="7"/>
  <c r="I561" i="7"/>
  <c r="I560" i="7"/>
  <c r="I559" i="7"/>
  <c r="I558" i="7"/>
  <c r="I557" i="7"/>
  <c r="I556" i="7"/>
  <c r="I555" i="7"/>
  <c r="I554" i="7"/>
  <c r="I553" i="7"/>
  <c r="I552" i="7"/>
  <c r="I551" i="7"/>
  <c r="I550" i="7"/>
  <c r="I549" i="7"/>
  <c r="I548" i="7"/>
  <c r="I547" i="7"/>
  <c r="I546" i="7"/>
  <c r="I545" i="7"/>
  <c r="I544" i="7"/>
  <c r="I543" i="7"/>
  <c r="I542" i="7"/>
  <c r="I541" i="7"/>
  <c r="I540" i="7"/>
  <c r="I539" i="7"/>
  <c r="I538" i="7"/>
  <c r="I537" i="7"/>
  <c r="I536" i="7"/>
  <c r="I535" i="7"/>
  <c r="I534" i="7"/>
  <c r="I533" i="7"/>
  <c r="I532" i="7"/>
  <c r="I531" i="7"/>
  <c r="I530" i="7"/>
  <c r="I529" i="7"/>
  <c r="I528" i="7"/>
  <c r="I527" i="7"/>
  <c r="I526" i="7"/>
  <c r="I525" i="7"/>
  <c r="I524" i="7"/>
  <c r="I523" i="7"/>
  <c r="I522" i="7"/>
  <c r="I521" i="7"/>
  <c r="I520" i="7"/>
  <c r="I519" i="7"/>
  <c r="I518" i="7"/>
  <c r="I517" i="7"/>
  <c r="I516" i="7"/>
  <c r="I515" i="7"/>
  <c r="I514" i="7"/>
  <c r="I513" i="7"/>
  <c r="I512" i="7"/>
  <c r="I511" i="7"/>
  <c r="I510" i="7"/>
  <c r="I509" i="7"/>
  <c r="I508" i="7"/>
  <c r="I507" i="7"/>
  <c r="I506" i="7"/>
  <c r="I505" i="7"/>
  <c r="I504" i="7"/>
  <c r="I503" i="7"/>
  <c r="I502" i="7"/>
  <c r="I501" i="7"/>
  <c r="I500" i="7"/>
  <c r="I499" i="7"/>
  <c r="I498" i="7"/>
  <c r="I497" i="7"/>
  <c r="I496" i="7"/>
  <c r="I495" i="7"/>
  <c r="I494" i="7"/>
  <c r="I493" i="7"/>
  <c r="I492" i="7"/>
  <c r="I491" i="7"/>
  <c r="I490" i="7"/>
  <c r="I489" i="7"/>
  <c r="I488" i="7"/>
  <c r="I487" i="7"/>
  <c r="I486" i="7"/>
  <c r="I485" i="7"/>
  <c r="I484" i="7"/>
  <c r="I483" i="7"/>
  <c r="I482" i="7"/>
  <c r="I481" i="7"/>
  <c r="I480" i="7"/>
  <c r="I479" i="7"/>
  <c r="I478" i="7"/>
  <c r="I477" i="7"/>
  <c r="I476" i="7"/>
  <c r="I475" i="7"/>
  <c r="I474" i="7"/>
  <c r="I473" i="7"/>
  <c r="I472" i="7"/>
  <c r="I471" i="7"/>
  <c r="I470" i="7"/>
  <c r="I469" i="7"/>
  <c r="I468" i="7"/>
  <c r="I467" i="7"/>
  <c r="I466" i="7"/>
  <c r="I465" i="7"/>
  <c r="I464" i="7"/>
  <c r="I463" i="7"/>
  <c r="I462" i="7"/>
  <c r="I461" i="7"/>
  <c r="I460" i="7"/>
  <c r="I459" i="7"/>
  <c r="I458" i="7"/>
  <c r="I457" i="7"/>
  <c r="I456" i="7"/>
  <c r="I455" i="7"/>
  <c r="I454" i="7"/>
  <c r="I453" i="7"/>
  <c r="I452" i="7"/>
  <c r="I451" i="7"/>
  <c r="I450" i="7"/>
  <c r="I449" i="7"/>
  <c r="I448" i="7"/>
  <c r="I447" i="7"/>
  <c r="I446" i="7"/>
  <c r="I445" i="7"/>
  <c r="I444" i="7"/>
  <c r="I443" i="7"/>
  <c r="I442" i="7"/>
  <c r="I441" i="7"/>
  <c r="I440" i="7"/>
  <c r="I439" i="7"/>
  <c r="I438" i="7"/>
  <c r="I437" i="7"/>
  <c r="I436" i="7"/>
  <c r="I435" i="7"/>
  <c r="I434" i="7"/>
  <c r="I433" i="7"/>
  <c r="I432" i="7"/>
  <c r="I431" i="7"/>
  <c r="I430" i="7"/>
  <c r="I429" i="7"/>
  <c r="I428" i="7"/>
  <c r="I427" i="7"/>
  <c r="I426" i="7"/>
  <c r="I425" i="7"/>
  <c r="I424" i="7"/>
  <c r="I423" i="7"/>
  <c r="I422" i="7"/>
  <c r="I421" i="7"/>
  <c r="I420" i="7"/>
  <c r="I419" i="7"/>
  <c r="I418" i="7"/>
  <c r="I417" i="7"/>
  <c r="I416" i="7"/>
  <c r="I415" i="7"/>
  <c r="I414" i="7"/>
  <c r="I413" i="7"/>
  <c r="I412" i="7"/>
  <c r="I411" i="7"/>
  <c r="I410" i="7"/>
  <c r="I409" i="7"/>
  <c r="I408" i="7"/>
  <c r="I407" i="7"/>
  <c r="I406" i="7"/>
  <c r="I405" i="7"/>
  <c r="I404" i="7"/>
  <c r="I403" i="7"/>
  <c r="I402" i="7"/>
  <c r="I401" i="7"/>
  <c r="I400" i="7"/>
  <c r="I399" i="7"/>
  <c r="I398" i="7"/>
  <c r="I397" i="7"/>
  <c r="I396" i="7"/>
  <c r="I395" i="7"/>
  <c r="I394" i="7"/>
  <c r="I393" i="7"/>
  <c r="I392" i="7"/>
  <c r="I391" i="7"/>
  <c r="I390" i="7"/>
  <c r="I389" i="7"/>
  <c r="I388" i="7"/>
  <c r="I387" i="7"/>
  <c r="I386" i="7"/>
  <c r="I385" i="7"/>
  <c r="I384" i="7"/>
  <c r="I383" i="7"/>
  <c r="I382" i="7"/>
  <c r="I381" i="7"/>
  <c r="I380" i="7"/>
  <c r="I379" i="7"/>
  <c r="I378" i="7"/>
  <c r="I377" i="7"/>
  <c r="I376" i="7"/>
  <c r="I375" i="7"/>
  <c r="I374" i="7"/>
  <c r="I373" i="7"/>
  <c r="I372" i="7"/>
  <c r="I371" i="7"/>
  <c r="I370" i="7"/>
  <c r="I369" i="7"/>
  <c r="I368" i="7"/>
  <c r="I367" i="7"/>
  <c r="I366" i="7"/>
  <c r="I365" i="7"/>
  <c r="I364" i="7"/>
  <c r="I363" i="7"/>
  <c r="I362" i="7"/>
  <c r="I361" i="7"/>
  <c r="I360" i="7"/>
  <c r="I359" i="7"/>
  <c r="I358" i="7"/>
  <c r="I357" i="7"/>
  <c r="I356" i="7"/>
  <c r="I355" i="7"/>
  <c r="I354" i="7"/>
  <c r="I353" i="7"/>
  <c r="I352" i="7"/>
  <c r="I351" i="7"/>
  <c r="I350" i="7"/>
  <c r="I349" i="7"/>
  <c r="I348" i="7"/>
  <c r="I347" i="7"/>
  <c r="I346" i="7"/>
  <c r="I345" i="7"/>
  <c r="I344" i="7"/>
  <c r="I343" i="7"/>
  <c r="I342" i="7"/>
  <c r="I341" i="7"/>
  <c r="I340" i="7"/>
  <c r="I339" i="7"/>
  <c r="I338" i="7"/>
  <c r="I337" i="7"/>
  <c r="I336" i="7"/>
  <c r="I335" i="7"/>
  <c r="I334" i="7"/>
  <c r="I333" i="7"/>
  <c r="I332" i="7"/>
  <c r="I331" i="7"/>
  <c r="I330" i="7"/>
  <c r="I329" i="7"/>
  <c r="I328" i="7"/>
  <c r="I327" i="7"/>
  <c r="I326" i="7"/>
  <c r="I325" i="7"/>
  <c r="I324" i="7"/>
  <c r="I323" i="7"/>
  <c r="I322" i="7"/>
  <c r="I321" i="7"/>
  <c r="I320" i="7"/>
  <c r="I319" i="7"/>
  <c r="I318" i="7"/>
  <c r="I317" i="7"/>
  <c r="I316" i="7"/>
  <c r="I315" i="7"/>
  <c r="I314" i="7"/>
  <c r="I313" i="7"/>
  <c r="I312" i="7"/>
  <c r="I311" i="7"/>
  <c r="I310" i="7"/>
  <c r="I309" i="7"/>
  <c r="I308" i="7"/>
  <c r="I307" i="7"/>
  <c r="I306" i="7"/>
  <c r="I305" i="7"/>
  <c r="I304" i="7"/>
  <c r="I303" i="7"/>
  <c r="I302" i="7"/>
  <c r="I301" i="7"/>
  <c r="I300" i="7"/>
  <c r="I299" i="7"/>
  <c r="I298" i="7"/>
  <c r="I297" i="7"/>
  <c r="I296" i="7"/>
  <c r="I295" i="7"/>
  <c r="I294" i="7"/>
  <c r="I293" i="7"/>
  <c r="I292" i="7"/>
  <c r="I291" i="7"/>
  <c r="I290" i="7"/>
  <c r="I289" i="7"/>
  <c r="I288" i="7"/>
  <c r="I287" i="7"/>
  <c r="I286" i="7"/>
  <c r="I285" i="7"/>
  <c r="I284" i="7"/>
  <c r="I283" i="7"/>
  <c r="I282" i="7"/>
  <c r="I281" i="7"/>
  <c r="I280" i="7"/>
  <c r="I279" i="7"/>
  <c r="I278" i="7"/>
  <c r="I277" i="7"/>
  <c r="I276" i="7"/>
  <c r="I275" i="7"/>
  <c r="I274" i="7"/>
  <c r="I273" i="7"/>
  <c r="I272" i="7"/>
  <c r="I271" i="7"/>
  <c r="I270" i="7"/>
  <c r="I269" i="7"/>
  <c r="I268" i="7"/>
  <c r="I267" i="7"/>
  <c r="I266" i="7"/>
  <c r="I265" i="7"/>
  <c r="I264" i="7"/>
  <c r="I263" i="7"/>
  <c r="I262" i="7"/>
  <c r="I261" i="7"/>
  <c r="I260" i="7"/>
  <c r="I259" i="7"/>
  <c r="I258" i="7"/>
  <c r="I257" i="7"/>
  <c r="I256" i="7"/>
  <c r="I255" i="7"/>
  <c r="I254" i="7"/>
  <c r="I253" i="7"/>
  <c r="I252" i="7"/>
  <c r="I251" i="7"/>
  <c r="I250" i="7"/>
  <c r="I249" i="7"/>
  <c r="I248" i="7"/>
  <c r="I247" i="7"/>
  <c r="I246" i="7"/>
  <c r="I245" i="7"/>
  <c r="I244" i="7"/>
  <c r="I243" i="7"/>
  <c r="I242" i="7"/>
  <c r="I241" i="7"/>
  <c r="I240" i="7"/>
  <c r="I239" i="7"/>
  <c r="I238" i="7"/>
  <c r="I237" i="7"/>
  <c r="I236" i="7"/>
  <c r="I235" i="7"/>
  <c r="I234" i="7"/>
  <c r="I233" i="7"/>
  <c r="I232" i="7"/>
  <c r="I231" i="7"/>
  <c r="I230" i="7"/>
  <c r="I229" i="7"/>
  <c r="I228" i="7"/>
  <c r="I227" i="7"/>
  <c r="I226" i="7"/>
  <c r="I225" i="7"/>
  <c r="I224" i="7"/>
  <c r="I223" i="7"/>
  <c r="I222" i="7"/>
  <c r="I221" i="7"/>
  <c r="I220" i="7"/>
  <c r="I219" i="7"/>
  <c r="I218" i="7"/>
  <c r="I217" i="7"/>
  <c r="I216" i="7"/>
  <c r="I215" i="7"/>
  <c r="I214" i="7"/>
  <c r="I213" i="7"/>
  <c r="I212" i="7"/>
  <c r="I211" i="7"/>
  <c r="I210" i="7"/>
  <c r="I209" i="7"/>
  <c r="I208" i="7"/>
  <c r="I207" i="7"/>
  <c r="I206" i="7"/>
  <c r="I205" i="7"/>
  <c r="I204" i="7"/>
  <c r="I203" i="7"/>
  <c r="I202" i="7"/>
  <c r="I201" i="7"/>
  <c r="I200" i="7"/>
  <c r="I199" i="7"/>
  <c r="I198" i="7"/>
  <c r="I197" i="7"/>
  <c r="I196" i="7"/>
  <c r="I195" i="7"/>
  <c r="I194" i="7"/>
  <c r="I193" i="7"/>
  <c r="I192" i="7"/>
  <c r="I191" i="7"/>
  <c r="I190" i="7"/>
  <c r="I189" i="7"/>
  <c r="I188" i="7"/>
  <c r="I187" i="7"/>
  <c r="I186" i="7"/>
  <c r="I185" i="7"/>
  <c r="I184" i="7"/>
  <c r="I183" i="7"/>
  <c r="I182" i="7"/>
  <c r="I181" i="7"/>
  <c r="I180" i="7"/>
  <c r="I179" i="7"/>
  <c r="I178" i="7"/>
  <c r="I177" i="7"/>
  <c r="I176" i="7"/>
  <c r="I175" i="7"/>
  <c r="I174" i="7"/>
  <c r="I173" i="7"/>
  <c r="I172" i="7"/>
  <c r="I171" i="7"/>
  <c r="I170" i="7"/>
  <c r="I169" i="7"/>
  <c r="I168" i="7"/>
  <c r="I167" i="7"/>
  <c r="I166" i="7"/>
  <c r="I165" i="7"/>
  <c r="I164" i="7"/>
  <c r="I163" i="7"/>
  <c r="I162" i="7"/>
  <c r="I161" i="7"/>
  <c r="I160" i="7"/>
  <c r="I159" i="7"/>
  <c r="I158" i="7"/>
  <c r="I157" i="7"/>
  <c r="I156" i="7"/>
  <c r="I155" i="7"/>
  <c r="I154" i="7"/>
  <c r="I153" i="7"/>
  <c r="I152" i="7"/>
  <c r="I151" i="7"/>
  <c r="I150" i="7"/>
  <c r="I149" i="7"/>
  <c r="I148" i="7"/>
  <c r="I147" i="7"/>
  <c r="I146" i="7"/>
  <c r="I145" i="7"/>
  <c r="I144" i="7"/>
  <c r="I143" i="7"/>
  <c r="I142" i="7"/>
  <c r="I141" i="7"/>
  <c r="I140" i="7"/>
  <c r="I139" i="7"/>
  <c r="I138" i="7"/>
  <c r="I137" i="7"/>
  <c r="I136" i="7"/>
  <c r="I135" i="7"/>
  <c r="I134" i="7"/>
  <c r="I133" i="7"/>
  <c r="I132" i="7"/>
  <c r="I131" i="7"/>
  <c r="I130" i="7"/>
  <c r="I129" i="7"/>
  <c r="I128" i="7"/>
  <c r="I127" i="7"/>
  <c r="I126" i="7"/>
  <c r="I125" i="7"/>
  <c r="I124" i="7"/>
  <c r="I123" i="7"/>
  <c r="I122" i="7"/>
  <c r="I121" i="7"/>
  <c r="I120" i="7"/>
  <c r="I119" i="7"/>
  <c r="I118" i="7"/>
  <c r="I117" i="7"/>
  <c r="I116" i="7"/>
  <c r="I115" i="7"/>
  <c r="I114" i="7"/>
  <c r="I113" i="7"/>
  <c r="I112" i="7"/>
  <c r="I111" i="7"/>
  <c r="I110" i="7"/>
  <c r="I109" i="7"/>
  <c r="I108" i="7"/>
  <c r="I107" i="7"/>
  <c r="I106" i="7"/>
  <c r="I105" i="7"/>
  <c r="I104" i="7"/>
  <c r="I103" i="7"/>
  <c r="I102" i="7"/>
  <c r="I101" i="7"/>
  <c r="I100" i="7"/>
  <c r="I99" i="7"/>
  <c r="I98" i="7"/>
  <c r="I97" i="7"/>
  <c r="I96" i="7"/>
  <c r="I95" i="7"/>
  <c r="I94" i="7"/>
  <c r="I93" i="7"/>
  <c r="I92" i="7"/>
  <c r="I91" i="7"/>
  <c r="I90" i="7"/>
  <c r="I89" i="7"/>
  <c r="I88" i="7"/>
  <c r="I87" i="7"/>
  <c r="I86" i="7"/>
  <c r="I85" i="7"/>
  <c r="I84" i="7"/>
  <c r="I83" i="7"/>
  <c r="I82" i="7"/>
  <c r="I81" i="7"/>
  <c r="I80" i="7"/>
  <c r="I79" i="7"/>
  <c r="I78" i="7"/>
  <c r="I77" i="7"/>
  <c r="I76" i="7"/>
  <c r="I75" i="7"/>
  <c r="I74" i="7"/>
  <c r="I73" i="7"/>
  <c r="I72" i="7"/>
  <c r="I71" i="7"/>
  <c r="I70" i="7"/>
  <c r="I69" i="7"/>
  <c r="I68" i="7"/>
  <c r="I67" i="7"/>
  <c r="I66" i="7"/>
  <c r="I65" i="7"/>
  <c r="I64" i="7"/>
  <c r="I63" i="7"/>
  <c r="I62" i="7"/>
  <c r="I61" i="7"/>
  <c r="I60" i="7"/>
  <c r="I59" i="7"/>
  <c r="I58" i="7"/>
  <c r="I57" i="7"/>
  <c r="I56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E1448" i="7"/>
  <c r="E1447" i="7"/>
  <c r="E1446" i="7"/>
  <c r="E1445" i="7"/>
  <c r="E1444" i="7"/>
  <c r="E1443" i="7"/>
  <c r="E1442" i="7"/>
  <c r="E1441" i="7"/>
  <c r="E1440" i="7"/>
  <c r="E1439" i="7"/>
  <c r="E1438" i="7"/>
  <c r="E1437" i="7"/>
  <c r="E1436" i="7"/>
  <c r="E1435" i="7"/>
  <c r="E1434" i="7"/>
  <c r="E1433" i="7"/>
  <c r="E1432" i="7"/>
  <c r="E1431" i="7"/>
  <c r="E1430" i="7"/>
  <c r="E1429" i="7"/>
  <c r="E1428" i="7"/>
  <c r="E1427" i="7"/>
  <c r="E1426" i="7"/>
  <c r="E1425" i="7"/>
  <c r="E1424" i="7"/>
  <c r="E1423" i="7"/>
  <c r="E1422" i="7"/>
  <c r="E1421" i="7"/>
  <c r="E1420" i="7"/>
  <c r="E1419" i="7"/>
  <c r="E1418" i="7"/>
  <c r="E1417" i="7"/>
  <c r="E1416" i="7"/>
  <c r="E1415" i="7"/>
  <c r="E1414" i="7"/>
  <c r="E1413" i="7"/>
  <c r="E1412" i="7"/>
  <c r="E1411" i="7"/>
  <c r="E1410" i="7"/>
  <c r="E1409" i="7"/>
  <c r="E1408" i="7"/>
  <c r="E1407" i="7"/>
  <c r="E1406" i="7"/>
  <c r="E1405" i="7"/>
  <c r="E1404" i="7"/>
  <c r="E1403" i="7"/>
  <c r="E1402" i="7"/>
  <c r="E1401" i="7"/>
  <c r="E1400" i="7"/>
  <c r="E1399" i="7"/>
  <c r="E1398" i="7"/>
  <c r="E1397" i="7"/>
  <c r="E1396" i="7"/>
  <c r="E1395" i="7"/>
  <c r="E1394" i="7"/>
  <c r="E1393" i="7"/>
  <c r="E1392" i="7"/>
  <c r="E1391" i="7"/>
  <c r="E1390" i="7"/>
  <c r="E1389" i="7"/>
  <c r="E1388" i="7"/>
  <c r="E1387" i="7"/>
  <c r="E1386" i="7"/>
  <c r="E1385" i="7"/>
  <c r="E1384" i="7"/>
  <c r="E1383" i="7"/>
  <c r="E1382" i="7"/>
  <c r="E1381" i="7"/>
  <c r="E1380" i="7"/>
  <c r="E1379" i="7"/>
  <c r="E1378" i="7"/>
  <c r="E1377" i="7"/>
  <c r="E1376" i="7"/>
  <c r="E1375" i="7"/>
  <c r="E1374" i="7"/>
  <c r="E1373" i="7"/>
  <c r="E1372" i="7"/>
  <c r="E1371" i="7"/>
  <c r="E1370" i="7"/>
  <c r="E1369" i="7"/>
  <c r="E1368" i="7"/>
  <c r="E1367" i="7"/>
  <c r="E1366" i="7"/>
  <c r="E1365" i="7"/>
  <c r="E1364" i="7"/>
  <c r="E1363" i="7"/>
  <c r="E1362" i="7"/>
  <c r="E1361" i="7"/>
  <c r="E1360" i="7"/>
  <c r="E1359" i="7"/>
  <c r="E1358" i="7"/>
  <c r="E1357" i="7"/>
  <c r="E1356" i="7"/>
  <c r="E1355" i="7"/>
  <c r="E1354" i="7"/>
  <c r="E1353" i="7"/>
  <c r="E1352" i="7"/>
  <c r="E1351" i="7"/>
  <c r="E1350" i="7"/>
  <c r="E1349" i="7"/>
  <c r="E1348" i="7"/>
  <c r="E1347" i="7"/>
  <c r="E1346" i="7"/>
  <c r="E1345" i="7"/>
  <c r="E1344" i="7"/>
  <c r="E1343" i="7"/>
  <c r="E1342" i="7"/>
  <c r="E1341" i="7"/>
  <c r="E1340" i="7"/>
  <c r="E1339" i="7"/>
  <c r="E1338" i="7"/>
  <c r="E1337" i="7"/>
  <c r="E1336" i="7"/>
  <c r="E1335" i="7"/>
  <c r="E1334" i="7"/>
  <c r="E1333" i="7"/>
  <c r="E1332" i="7"/>
  <c r="E1331" i="7"/>
  <c r="E1330" i="7"/>
  <c r="E1329" i="7"/>
  <c r="E1328" i="7"/>
  <c r="E1327" i="7"/>
  <c r="E1326" i="7"/>
  <c r="E1325" i="7"/>
  <c r="E1324" i="7"/>
  <c r="E1323" i="7"/>
  <c r="E1322" i="7"/>
  <c r="E1321" i="7"/>
  <c r="E1320" i="7"/>
  <c r="E1319" i="7"/>
  <c r="E1318" i="7"/>
  <c r="E1317" i="7"/>
  <c r="E1316" i="7"/>
  <c r="E1315" i="7"/>
  <c r="E1314" i="7"/>
  <c r="E1313" i="7"/>
  <c r="E1312" i="7"/>
  <c r="E1311" i="7"/>
  <c r="E1310" i="7"/>
  <c r="E1309" i="7"/>
  <c r="E1308" i="7"/>
  <c r="E1307" i="7"/>
  <c r="E1306" i="7"/>
  <c r="E1305" i="7"/>
  <c r="E1304" i="7"/>
  <c r="E1303" i="7"/>
  <c r="E1302" i="7"/>
  <c r="E1301" i="7"/>
  <c r="E1300" i="7"/>
  <c r="E1299" i="7"/>
  <c r="E1298" i="7"/>
  <c r="E1297" i="7"/>
  <c r="E1296" i="7"/>
  <c r="E1295" i="7"/>
  <c r="E1294" i="7"/>
  <c r="E1293" i="7"/>
  <c r="E1292" i="7"/>
  <c r="E1291" i="7"/>
  <c r="E1290" i="7"/>
  <c r="E1289" i="7"/>
  <c r="E1288" i="7"/>
  <c r="E1287" i="7"/>
  <c r="E1286" i="7"/>
  <c r="E1285" i="7"/>
  <c r="E1284" i="7"/>
  <c r="E1283" i="7"/>
  <c r="E1282" i="7"/>
  <c r="E1281" i="7"/>
  <c r="E1280" i="7"/>
  <c r="E1279" i="7"/>
  <c r="E1278" i="7"/>
  <c r="E1277" i="7"/>
  <c r="E1276" i="7"/>
  <c r="E1275" i="7"/>
  <c r="E1274" i="7"/>
  <c r="E1273" i="7"/>
  <c r="E1272" i="7"/>
  <c r="E1271" i="7"/>
  <c r="E1270" i="7"/>
  <c r="E1269" i="7"/>
  <c r="E1268" i="7"/>
  <c r="E1267" i="7"/>
  <c r="E1266" i="7"/>
  <c r="E1265" i="7"/>
  <c r="E1264" i="7"/>
  <c r="E1263" i="7"/>
  <c r="E1262" i="7"/>
  <c r="E1261" i="7"/>
  <c r="E1260" i="7"/>
  <c r="E1259" i="7"/>
  <c r="E1258" i="7"/>
  <c r="E1257" i="7"/>
  <c r="E1256" i="7"/>
  <c r="E1255" i="7"/>
  <c r="E1254" i="7"/>
  <c r="E1253" i="7"/>
  <c r="E1252" i="7"/>
  <c r="E1251" i="7"/>
  <c r="E1250" i="7"/>
  <c r="E1249" i="7"/>
  <c r="E1248" i="7"/>
  <c r="E1247" i="7"/>
  <c r="E1246" i="7"/>
  <c r="E1245" i="7"/>
  <c r="E1244" i="7"/>
  <c r="E1243" i="7"/>
  <c r="E1242" i="7"/>
  <c r="E1241" i="7"/>
  <c r="E1240" i="7"/>
  <c r="E1239" i="7"/>
  <c r="E1238" i="7"/>
  <c r="E1237" i="7"/>
  <c r="E1236" i="7"/>
  <c r="E1235" i="7"/>
  <c r="E1234" i="7"/>
  <c r="E1233" i="7"/>
  <c r="E1232" i="7"/>
  <c r="E1231" i="7"/>
  <c r="E1230" i="7"/>
  <c r="E1229" i="7"/>
  <c r="E1228" i="7"/>
  <c r="E1227" i="7"/>
  <c r="E1226" i="7"/>
  <c r="E1225" i="7"/>
  <c r="E1224" i="7"/>
  <c r="E1223" i="7"/>
  <c r="E1222" i="7"/>
  <c r="E1221" i="7"/>
  <c r="E1220" i="7"/>
  <c r="E1219" i="7"/>
  <c r="E1218" i="7"/>
  <c r="E1217" i="7"/>
  <c r="E1216" i="7"/>
  <c r="E1215" i="7"/>
  <c r="E1214" i="7"/>
  <c r="E1213" i="7"/>
  <c r="E1212" i="7"/>
  <c r="E1211" i="7"/>
  <c r="E1210" i="7"/>
  <c r="E1209" i="7"/>
  <c r="E1208" i="7"/>
  <c r="E1207" i="7"/>
  <c r="E1206" i="7"/>
  <c r="E1205" i="7"/>
  <c r="E1204" i="7"/>
  <c r="E1203" i="7"/>
  <c r="E1202" i="7"/>
  <c r="E1201" i="7"/>
  <c r="E1200" i="7"/>
  <c r="E1199" i="7"/>
  <c r="E1198" i="7"/>
  <c r="E1197" i="7"/>
  <c r="E1196" i="7"/>
  <c r="E1195" i="7"/>
  <c r="E1194" i="7"/>
  <c r="E1193" i="7"/>
  <c r="E1192" i="7"/>
  <c r="E1191" i="7"/>
  <c r="E1190" i="7"/>
  <c r="E1189" i="7"/>
  <c r="E1188" i="7"/>
  <c r="E1187" i="7"/>
  <c r="E1186" i="7"/>
  <c r="E1185" i="7"/>
  <c r="E1184" i="7"/>
  <c r="E1183" i="7"/>
  <c r="E1182" i="7"/>
  <c r="E1181" i="7"/>
  <c r="E1180" i="7"/>
  <c r="E1179" i="7"/>
  <c r="E1178" i="7"/>
  <c r="E1177" i="7"/>
  <c r="E1176" i="7"/>
  <c r="E1175" i="7"/>
  <c r="E1174" i="7"/>
  <c r="E1173" i="7"/>
  <c r="E1172" i="7"/>
  <c r="E1171" i="7"/>
  <c r="E1170" i="7"/>
  <c r="E1169" i="7"/>
  <c r="E1168" i="7"/>
  <c r="E1167" i="7"/>
  <c r="E1166" i="7"/>
  <c r="E1165" i="7"/>
  <c r="E1164" i="7"/>
  <c r="E1163" i="7"/>
  <c r="E1162" i="7"/>
  <c r="E1161" i="7"/>
  <c r="E1160" i="7"/>
  <c r="E1159" i="7"/>
  <c r="E1158" i="7"/>
  <c r="E1157" i="7"/>
  <c r="E1156" i="7"/>
  <c r="E1155" i="7"/>
  <c r="E1154" i="7"/>
  <c r="E1153" i="7"/>
  <c r="E1152" i="7"/>
  <c r="E1151" i="7"/>
  <c r="E1150" i="7"/>
  <c r="E1149" i="7"/>
  <c r="E1148" i="7"/>
  <c r="E1147" i="7"/>
  <c r="E1146" i="7"/>
  <c r="E1145" i="7"/>
  <c r="E1144" i="7"/>
  <c r="E1143" i="7"/>
  <c r="E1142" i="7"/>
  <c r="E1141" i="7"/>
  <c r="E1140" i="7"/>
  <c r="E1139" i="7"/>
  <c r="E1138" i="7"/>
  <c r="E1137" i="7"/>
  <c r="E1136" i="7"/>
  <c r="E1135" i="7"/>
  <c r="E1134" i="7"/>
  <c r="E1133" i="7"/>
  <c r="E1132" i="7"/>
  <c r="E1131" i="7"/>
  <c r="E1130" i="7"/>
  <c r="E1129" i="7"/>
  <c r="E1128" i="7"/>
  <c r="E1127" i="7"/>
  <c r="E1126" i="7"/>
  <c r="E1125" i="7"/>
  <c r="E1124" i="7"/>
  <c r="E1123" i="7"/>
  <c r="E1122" i="7"/>
  <c r="E1121" i="7"/>
  <c r="E1120" i="7"/>
  <c r="E1119" i="7"/>
  <c r="E1118" i="7"/>
  <c r="E1117" i="7"/>
  <c r="E1116" i="7"/>
  <c r="E1115" i="7"/>
  <c r="E1114" i="7"/>
  <c r="E1113" i="7"/>
  <c r="E1112" i="7"/>
  <c r="E1111" i="7"/>
  <c r="E1110" i="7"/>
  <c r="E1109" i="7"/>
  <c r="E1108" i="7"/>
  <c r="E1107" i="7"/>
  <c r="E1106" i="7"/>
  <c r="E1105" i="7"/>
  <c r="E1104" i="7"/>
  <c r="E1103" i="7"/>
  <c r="E1102" i="7"/>
  <c r="E1101" i="7"/>
  <c r="E1100" i="7"/>
  <c r="E1099" i="7"/>
  <c r="E1098" i="7"/>
  <c r="E1097" i="7"/>
  <c r="E1096" i="7"/>
  <c r="E1095" i="7"/>
  <c r="E1094" i="7"/>
  <c r="E1093" i="7"/>
  <c r="E1092" i="7"/>
  <c r="E1091" i="7"/>
  <c r="E1090" i="7"/>
  <c r="E1089" i="7"/>
  <c r="E1088" i="7"/>
  <c r="E1087" i="7"/>
  <c r="E1086" i="7"/>
  <c r="E1085" i="7"/>
  <c r="E1084" i="7"/>
  <c r="E1083" i="7"/>
  <c r="E1082" i="7"/>
  <c r="E1081" i="7"/>
  <c r="E1080" i="7"/>
  <c r="E1079" i="7"/>
  <c r="E1078" i="7"/>
  <c r="E1077" i="7"/>
  <c r="E1076" i="7"/>
  <c r="E1075" i="7"/>
  <c r="E1074" i="7"/>
  <c r="E1073" i="7"/>
  <c r="E1072" i="7"/>
  <c r="E1071" i="7"/>
  <c r="E1070" i="7"/>
  <c r="E1069" i="7"/>
  <c r="E1068" i="7"/>
  <c r="E1067" i="7"/>
  <c r="E1066" i="7"/>
  <c r="E1065" i="7"/>
  <c r="E1064" i="7"/>
  <c r="E1063" i="7"/>
  <c r="E1062" i="7"/>
  <c r="E1061" i="7"/>
  <c r="E1060" i="7"/>
  <c r="E1059" i="7"/>
  <c r="E1058" i="7"/>
  <c r="E1057" i="7"/>
  <c r="E1056" i="7"/>
  <c r="E1055" i="7"/>
  <c r="E1054" i="7"/>
  <c r="E1053" i="7"/>
  <c r="E1052" i="7"/>
  <c r="E1051" i="7"/>
  <c r="E1050" i="7"/>
  <c r="E1049" i="7"/>
  <c r="E1048" i="7"/>
  <c r="E1047" i="7"/>
  <c r="E1046" i="7"/>
  <c r="E1045" i="7"/>
  <c r="E1044" i="7"/>
  <c r="E1043" i="7"/>
  <c r="E1042" i="7"/>
  <c r="E1041" i="7"/>
  <c r="E1040" i="7"/>
  <c r="E1039" i="7"/>
  <c r="E1038" i="7"/>
  <c r="E1037" i="7"/>
  <c r="E1036" i="7"/>
  <c r="E1035" i="7"/>
  <c r="E1034" i="7"/>
  <c r="E1033" i="7"/>
  <c r="E1032" i="7"/>
  <c r="E1031" i="7"/>
  <c r="E1030" i="7"/>
  <c r="E1029" i="7"/>
  <c r="E1028" i="7"/>
  <c r="E1027" i="7"/>
  <c r="E1026" i="7"/>
  <c r="E1025" i="7"/>
  <c r="E1024" i="7"/>
  <c r="E1023" i="7"/>
  <c r="E1022" i="7"/>
  <c r="E1021" i="7"/>
  <c r="E1020" i="7"/>
  <c r="E1019" i="7"/>
  <c r="E1018" i="7"/>
  <c r="E1017" i="7"/>
  <c r="E1016" i="7"/>
  <c r="E1015" i="7"/>
  <c r="E1014" i="7"/>
  <c r="E1013" i="7"/>
  <c r="E1012" i="7"/>
  <c r="E1011" i="7"/>
  <c r="E1010" i="7"/>
  <c r="E1009" i="7"/>
  <c r="E1008" i="7"/>
  <c r="E1007" i="7"/>
  <c r="E1006" i="7"/>
  <c r="E1005" i="7"/>
  <c r="E1004" i="7"/>
  <c r="E1003" i="7"/>
  <c r="E1002" i="7"/>
  <c r="E1001" i="7"/>
  <c r="E1000" i="7"/>
  <c r="E999" i="7"/>
  <c r="E998" i="7"/>
  <c r="E997" i="7"/>
  <c r="E996" i="7"/>
  <c r="E995" i="7"/>
  <c r="E994" i="7"/>
  <c r="E993" i="7"/>
  <c r="E992" i="7"/>
  <c r="E991" i="7"/>
  <c r="E990" i="7"/>
  <c r="E989" i="7"/>
  <c r="E988" i="7"/>
  <c r="E987" i="7"/>
  <c r="E986" i="7"/>
  <c r="E985" i="7"/>
  <c r="E984" i="7"/>
  <c r="E983" i="7"/>
  <c r="E982" i="7"/>
  <c r="E981" i="7"/>
  <c r="E980" i="7"/>
  <c r="E979" i="7"/>
  <c r="E978" i="7"/>
  <c r="E977" i="7"/>
  <c r="E976" i="7"/>
  <c r="E975" i="7"/>
  <c r="E974" i="7"/>
  <c r="E973" i="7"/>
  <c r="E972" i="7"/>
  <c r="E971" i="7"/>
  <c r="E970" i="7"/>
  <c r="E969" i="7"/>
  <c r="E968" i="7"/>
  <c r="E967" i="7"/>
  <c r="E966" i="7"/>
  <c r="E965" i="7"/>
  <c r="E964" i="7"/>
  <c r="E963" i="7"/>
  <c r="E962" i="7"/>
  <c r="E961" i="7"/>
  <c r="E960" i="7"/>
  <c r="E959" i="7"/>
  <c r="E958" i="7"/>
  <c r="E957" i="7"/>
  <c r="E956" i="7"/>
  <c r="E955" i="7"/>
  <c r="E954" i="7"/>
  <c r="E953" i="7"/>
  <c r="E952" i="7"/>
  <c r="E951" i="7"/>
  <c r="E950" i="7"/>
  <c r="E949" i="7"/>
  <c r="E948" i="7"/>
  <c r="E947" i="7"/>
  <c r="E946" i="7"/>
  <c r="E945" i="7"/>
  <c r="E944" i="7"/>
  <c r="E943" i="7"/>
  <c r="E942" i="7"/>
  <c r="E941" i="7"/>
  <c r="E940" i="7"/>
  <c r="E939" i="7"/>
  <c r="E938" i="7"/>
  <c r="E937" i="7"/>
  <c r="E936" i="7"/>
  <c r="E935" i="7"/>
  <c r="E934" i="7"/>
  <c r="E933" i="7"/>
  <c r="E932" i="7"/>
  <c r="E931" i="7"/>
  <c r="E930" i="7"/>
  <c r="E929" i="7"/>
  <c r="E928" i="7"/>
  <c r="E927" i="7"/>
  <c r="E926" i="7"/>
  <c r="E925" i="7"/>
  <c r="E924" i="7"/>
  <c r="E923" i="7"/>
  <c r="E922" i="7"/>
  <c r="E921" i="7"/>
  <c r="E920" i="7"/>
  <c r="E919" i="7"/>
  <c r="E918" i="7"/>
  <c r="E917" i="7"/>
  <c r="E916" i="7"/>
  <c r="E915" i="7"/>
  <c r="E914" i="7"/>
  <c r="E913" i="7"/>
  <c r="E912" i="7"/>
  <c r="E911" i="7"/>
  <c r="E910" i="7"/>
  <c r="E909" i="7"/>
  <c r="E908" i="7"/>
  <c r="E907" i="7"/>
  <c r="E906" i="7"/>
  <c r="E905" i="7"/>
  <c r="E904" i="7"/>
  <c r="E903" i="7"/>
  <c r="E902" i="7"/>
  <c r="E901" i="7"/>
  <c r="E900" i="7"/>
  <c r="E899" i="7"/>
  <c r="E898" i="7"/>
  <c r="E897" i="7"/>
  <c r="E896" i="7"/>
  <c r="E895" i="7"/>
  <c r="E894" i="7"/>
  <c r="E893" i="7"/>
  <c r="E892" i="7"/>
  <c r="E891" i="7"/>
  <c r="E890" i="7"/>
  <c r="E889" i="7"/>
  <c r="E888" i="7"/>
  <c r="E887" i="7"/>
  <c r="E886" i="7"/>
  <c r="E885" i="7"/>
  <c r="E884" i="7"/>
  <c r="E883" i="7"/>
  <c r="E882" i="7"/>
  <c r="E881" i="7"/>
  <c r="E880" i="7"/>
  <c r="E879" i="7"/>
  <c r="E878" i="7"/>
  <c r="E877" i="7"/>
  <c r="E876" i="7"/>
  <c r="E875" i="7"/>
  <c r="E874" i="7"/>
  <c r="E873" i="7"/>
  <c r="E872" i="7"/>
  <c r="E871" i="7"/>
  <c r="E870" i="7"/>
  <c r="E869" i="7"/>
  <c r="E868" i="7"/>
  <c r="E867" i="7"/>
  <c r="E866" i="7"/>
  <c r="E865" i="7"/>
  <c r="E864" i="7"/>
  <c r="E863" i="7"/>
  <c r="E862" i="7"/>
  <c r="E861" i="7"/>
  <c r="E860" i="7"/>
  <c r="E859" i="7"/>
  <c r="E858" i="7"/>
  <c r="E857" i="7"/>
  <c r="E856" i="7"/>
  <c r="E855" i="7"/>
  <c r="E854" i="7"/>
  <c r="E853" i="7"/>
  <c r="E852" i="7"/>
  <c r="E851" i="7"/>
  <c r="E850" i="7"/>
  <c r="E849" i="7"/>
  <c r="E848" i="7"/>
  <c r="E847" i="7"/>
  <c r="E846" i="7"/>
  <c r="E845" i="7"/>
  <c r="E844" i="7"/>
  <c r="E843" i="7"/>
  <c r="E842" i="7"/>
  <c r="E841" i="7"/>
  <c r="E840" i="7"/>
  <c r="E839" i="7"/>
  <c r="E838" i="7"/>
  <c r="E837" i="7"/>
  <c r="E836" i="7"/>
  <c r="E835" i="7"/>
  <c r="E834" i="7"/>
  <c r="E833" i="7"/>
  <c r="E832" i="7"/>
  <c r="E831" i="7"/>
  <c r="E830" i="7"/>
  <c r="E829" i="7"/>
  <c r="E828" i="7"/>
  <c r="E827" i="7"/>
  <c r="E826" i="7"/>
  <c r="E825" i="7"/>
  <c r="E824" i="7"/>
  <c r="E823" i="7"/>
  <c r="E822" i="7"/>
  <c r="E821" i="7"/>
  <c r="E820" i="7"/>
  <c r="E819" i="7"/>
  <c r="E818" i="7"/>
  <c r="E817" i="7"/>
  <c r="E816" i="7"/>
  <c r="E815" i="7"/>
  <c r="E814" i="7"/>
  <c r="E813" i="7"/>
  <c r="E812" i="7"/>
  <c r="E811" i="7"/>
  <c r="E810" i="7"/>
  <c r="E809" i="7"/>
  <c r="E808" i="7"/>
  <c r="E807" i="7"/>
  <c r="E806" i="7"/>
  <c r="E805" i="7"/>
  <c r="E804" i="7"/>
  <c r="E803" i="7"/>
  <c r="E802" i="7"/>
  <c r="E801" i="7"/>
  <c r="E800" i="7"/>
  <c r="E799" i="7"/>
  <c r="E798" i="7"/>
  <c r="E797" i="7"/>
  <c r="E796" i="7"/>
  <c r="E795" i="7"/>
  <c r="E794" i="7"/>
  <c r="E793" i="7"/>
  <c r="E792" i="7"/>
  <c r="E791" i="7"/>
  <c r="E790" i="7"/>
  <c r="E789" i="7"/>
  <c r="E788" i="7"/>
  <c r="E787" i="7"/>
  <c r="E786" i="7"/>
  <c r="E785" i="7"/>
  <c r="E784" i="7"/>
  <c r="E783" i="7"/>
  <c r="E782" i="7"/>
  <c r="E781" i="7"/>
  <c r="E780" i="7"/>
  <c r="E779" i="7"/>
  <c r="E778" i="7"/>
  <c r="E777" i="7"/>
  <c r="E776" i="7"/>
  <c r="E775" i="7"/>
  <c r="E774" i="7"/>
  <c r="E773" i="7"/>
  <c r="E772" i="7"/>
  <c r="E771" i="7"/>
  <c r="E770" i="7"/>
  <c r="E769" i="7"/>
  <c r="E768" i="7"/>
  <c r="E767" i="7"/>
  <c r="E766" i="7"/>
  <c r="E765" i="7"/>
  <c r="E764" i="7"/>
  <c r="E763" i="7"/>
  <c r="E762" i="7"/>
  <c r="E761" i="7"/>
  <c r="E760" i="7"/>
  <c r="E759" i="7"/>
  <c r="E758" i="7"/>
  <c r="E757" i="7"/>
  <c r="E756" i="7"/>
  <c r="E755" i="7"/>
  <c r="E754" i="7"/>
  <c r="E753" i="7"/>
  <c r="E752" i="7"/>
  <c r="E751" i="7"/>
  <c r="E750" i="7"/>
  <c r="E749" i="7"/>
  <c r="E748" i="7"/>
  <c r="E747" i="7"/>
  <c r="E746" i="7"/>
  <c r="E745" i="7"/>
  <c r="E744" i="7"/>
  <c r="E743" i="7"/>
  <c r="E742" i="7"/>
  <c r="E741" i="7"/>
  <c r="E740" i="7"/>
  <c r="E739" i="7"/>
  <c r="E738" i="7"/>
  <c r="E737" i="7"/>
  <c r="E736" i="7"/>
  <c r="E735" i="7"/>
  <c r="E734" i="7"/>
  <c r="E733" i="7"/>
  <c r="E732" i="7"/>
  <c r="E731" i="7"/>
  <c r="E730" i="7"/>
  <c r="E729" i="7"/>
  <c r="E728" i="7"/>
  <c r="E727" i="7"/>
  <c r="E726" i="7"/>
  <c r="E725" i="7"/>
  <c r="E724" i="7"/>
  <c r="E723" i="7"/>
  <c r="E722" i="7"/>
  <c r="E721" i="7"/>
  <c r="E720" i="7"/>
  <c r="E719" i="7"/>
  <c r="E718" i="7"/>
  <c r="E717" i="7"/>
  <c r="E716" i="7"/>
  <c r="E715" i="7"/>
  <c r="E714" i="7"/>
  <c r="E713" i="7"/>
  <c r="E712" i="7"/>
  <c r="E711" i="7"/>
  <c r="E710" i="7"/>
  <c r="E709" i="7"/>
  <c r="E708" i="7"/>
  <c r="E707" i="7"/>
  <c r="E706" i="7"/>
  <c r="E705" i="7"/>
  <c r="E704" i="7"/>
  <c r="E703" i="7"/>
  <c r="E702" i="7"/>
  <c r="E701" i="7"/>
  <c r="E700" i="7"/>
  <c r="E699" i="7"/>
  <c r="E698" i="7"/>
  <c r="E697" i="7"/>
  <c r="E696" i="7"/>
  <c r="E695" i="7"/>
  <c r="E694" i="7"/>
  <c r="E693" i="7"/>
  <c r="E692" i="7"/>
  <c r="E691" i="7"/>
  <c r="E690" i="7"/>
  <c r="E689" i="7"/>
  <c r="E688" i="7"/>
  <c r="E687" i="7"/>
  <c r="E686" i="7"/>
  <c r="E685" i="7"/>
  <c r="E684" i="7"/>
  <c r="E683" i="7"/>
  <c r="E682" i="7"/>
  <c r="E681" i="7"/>
  <c r="E680" i="7"/>
  <c r="E679" i="7"/>
  <c r="E678" i="7"/>
  <c r="E677" i="7"/>
  <c r="E676" i="7"/>
  <c r="E675" i="7"/>
  <c r="E674" i="7"/>
  <c r="E673" i="7"/>
  <c r="E672" i="7"/>
  <c r="E671" i="7"/>
  <c r="E670" i="7"/>
  <c r="E669" i="7"/>
  <c r="E668" i="7"/>
  <c r="E667" i="7"/>
  <c r="E666" i="7"/>
  <c r="E665" i="7"/>
  <c r="E664" i="7"/>
  <c r="E663" i="7"/>
  <c r="E662" i="7"/>
  <c r="E661" i="7"/>
  <c r="E660" i="7"/>
  <c r="E659" i="7"/>
  <c r="E658" i="7"/>
  <c r="E657" i="7"/>
  <c r="E656" i="7"/>
  <c r="E655" i="7"/>
  <c r="E654" i="7"/>
  <c r="E653" i="7"/>
  <c r="E652" i="7"/>
  <c r="E651" i="7"/>
  <c r="E650" i="7"/>
  <c r="E649" i="7"/>
  <c r="E648" i="7"/>
  <c r="E647" i="7"/>
  <c r="E646" i="7"/>
  <c r="E645" i="7"/>
  <c r="E644" i="7"/>
  <c r="E643" i="7"/>
  <c r="E642" i="7"/>
  <c r="E641" i="7"/>
  <c r="E640" i="7"/>
  <c r="E639" i="7"/>
  <c r="E638" i="7"/>
  <c r="E637" i="7"/>
  <c r="E636" i="7"/>
  <c r="E635" i="7"/>
  <c r="E634" i="7"/>
  <c r="E633" i="7"/>
  <c r="E632" i="7"/>
  <c r="E631" i="7"/>
  <c r="E630" i="7"/>
  <c r="E629" i="7"/>
  <c r="E628" i="7"/>
  <c r="E627" i="7"/>
  <c r="E626" i="7"/>
  <c r="E625" i="7"/>
  <c r="E624" i="7"/>
  <c r="E623" i="7"/>
  <c r="E622" i="7"/>
  <c r="E621" i="7"/>
  <c r="E620" i="7"/>
  <c r="E619" i="7"/>
  <c r="E618" i="7"/>
  <c r="E617" i="7"/>
  <c r="E616" i="7"/>
  <c r="E615" i="7"/>
  <c r="E614" i="7"/>
  <c r="E613" i="7"/>
  <c r="E612" i="7"/>
  <c r="E611" i="7"/>
  <c r="E610" i="7"/>
  <c r="E609" i="7"/>
  <c r="E608" i="7"/>
  <c r="E607" i="7"/>
  <c r="E606" i="7"/>
  <c r="E605" i="7"/>
  <c r="E604" i="7"/>
  <c r="E603" i="7"/>
  <c r="E602" i="7"/>
  <c r="E601" i="7"/>
  <c r="E600" i="7"/>
  <c r="E599" i="7"/>
  <c r="E598" i="7"/>
  <c r="E597" i="7"/>
  <c r="E596" i="7"/>
  <c r="E595" i="7"/>
  <c r="E594" i="7"/>
  <c r="E593" i="7"/>
  <c r="E592" i="7"/>
  <c r="E591" i="7"/>
  <c r="E590" i="7"/>
  <c r="E589" i="7"/>
  <c r="E588" i="7"/>
  <c r="E587" i="7"/>
  <c r="E586" i="7"/>
  <c r="E585" i="7"/>
  <c r="E584" i="7"/>
  <c r="E583" i="7"/>
  <c r="E582" i="7"/>
  <c r="E581" i="7"/>
  <c r="E580" i="7"/>
  <c r="E579" i="7"/>
  <c r="E578" i="7"/>
  <c r="E577" i="7"/>
  <c r="E576" i="7"/>
  <c r="E575" i="7"/>
  <c r="E574" i="7"/>
  <c r="E573" i="7"/>
  <c r="E572" i="7"/>
  <c r="E571" i="7"/>
  <c r="E570" i="7"/>
  <c r="E569" i="7"/>
  <c r="E568" i="7"/>
  <c r="E567" i="7"/>
  <c r="E566" i="7"/>
  <c r="E565" i="7"/>
  <c r="E564" i="7"/>
  <c r="E563" i="7"/>
  <c r="E562" i="7"/>
  <c r="E561" i="7"/>
  <c r="E560" i="7"/>
  <c r="E559" i="7"/>
  <c r="E558" i="7"/>
  <c r="E557" i="7"/>
  <c r="E556" i="7"/>
  <c r="E555" i="7"/>
  <c r="E554" i="7"/>
  <c r="E553" i="7"/>
  <c r="E552" i="7"/>
  <c r="E551" i="7"/>
  <c r="E550" i="7"/>
  <c r="E549" i="7"/>
  <c r="E548" i="7"/>
  <c r="E547" i="7"/>
  <c r="E546" i="7"/>
  <c r="E545" i="7"/>
  <c r="E544" i="7"/>
  <c r="E543" i="7"/>
  <c r="E542" i="7"/>
  <c r="E541" i="7"/>
  <c r="E540" i="7"/>
  <c r="E539" i="7"/>
  <c r="E538" i="7"/>
  <c r="E537" i="7"/>
  <c r="E536" i="7"/>
  <c r="E535" i="7"/>
  <c r="E534" i="7"/>
  <c r="E533" i="7"/>
  <c r="E532" i="7"/>
  <c r="E531" i="7"/>
  <c r="E530" i="7"/>
  <c r="E529" i="7"/>
  <c r="E528" i="7"/>
  <c r="E527" i="7"/>
  <c r="E526" i="7"/>
  <c r="E525" i="7"/>
  <c r="E524" i="7"/>
  <c r="E523" i="7"/>
  <c r="E522" i="7"/>
  <c r="E521" i="7"/>
  <c r="E520" i="7"/>
  <c r="E519" i="7"/>
  <c r="E518" i="7"/>
  <c r="E517" i="7"/>
  <c r="E516" i="7"/>
  <c r="E515" i="7"/>
  <c r="E514" i="7"/>
  <c r="E513" i="7"/>
  <c r="E512" i="7"/>
  <c r="E511" i="7"/>
  <c r="E510" i="7"/>
  <c r="E509" i="7"/>
  <c r="E508" i="7"/>
  <c r="E507" i="7"/>
  <c r="E506" i="7"/>
  <c r="E505" i="7"/>
  <c r="E504" i="7"/>
  <c r="E503" i="7"/>
  <c r="E502" i="7"/>
  <c r="E501" i="7"/>
  <c r="E500" i="7"/>
  <c r="E499" i="7"/>
  <c r="E498" i="7"/>
  <c r="E497" i="7"/>
  <c r="E496" i="7"/>
  <c r="E495" i="7"/>
  <c r="E494" i="7"/>
  <c r="E493" i="7"/>
  <c r="E492" i="7"/>
  <c r="E491" i="7"/>
  <c r="E490" i="7"/>
  <c r="E489" i="7"/>
  <c r="E488" i="7"/>
  <c r="E487" i="7"/>
  <c r="E486" i="7"/>
  <c r="E485" i="7"/>
  <c r="E484" i="7"/>
  <c r="E483" i="7"/>
  <c r="E482" i="7"/>
  <c r="E481" i="7"/>
  <c r="E480" i="7"/>
  <c r="E479" i="7"/>
  <c r="E478" i="7"/>
  <c r="E477" i="7"/>
  <c r="E476" i="7"/>
  <c r="E475" i="7"/>
  <c r="E474" i="7"/>
  <c r="E473" i="7"/>
  <c r="E472" i="7"/>
  <c r="E471" i="7"/>
  <c r="E470" i="7"/>
  <c r="E469" i="7"/>
  <c r="E468" i="7"/>
  <c r="E467" i="7"/>
  <c r="E466" i="7"/>
  <c r="E465" i="7"/>
  <c r="E464" i="7"/>
  <c r="E463" i="7"/>
  <c r="E462" i="7"/>
  <c r="E461" i="7"/>
  <c r="E460" i="7"/>
  <c r="E459" i="7"/>
  <c r="E458" i="7"/>
  <c r="E457" i="7"/>
  <c r="E456" i="7"/>
  <c r="E455" i="7"/>
  <c r="E454" i="7"/>
  <c r="E453" i="7"/>
  <c r="E452" i="7"/>
  <c r="E451" i="7"/>
  <c r="E450" i="7"/>
  <c r="E449" i="7"/>
  <c r="E448" i="7"/>
  <c r="E447" i="7"/>
  <c r="E446" i="7"/>
  <c r="E445" i="7"/>
  <c r="E444" i="7"/>
  <c r="E443" i="7"/>
  <c r="E442" i="7"/>
  <c r="E441" i="7"/>
  <c r="E440" i="7"/>
  <c r="E439" i="7"/>
  <c r="E438" i="7"/>
  <c r="E437" i="7"/>
  <c r="E436" i="7"/>
  <c r="E435" i="7"/>
  <c r="E434" i="7"/>
  <c r="E433" i="7"/>
  <c r="E432" i="7"/>
  <c r="E431" i="7"/>
  <c r="E430" i="7"/>
  <c r="E429" i="7"/>
  <c r="E428" i="7"/>
  <c r="E427" i="7"/>
  <c r="E426" i="7"/>
  <c r="E425" i="7"/>
  <c r="E424" i="7"/>
  <c r="E423" i="7"/>
  <c r="E422" i="7"/>
  <c r="E421" i="7"/>
  <c r="E420" i="7"/>
  <c r="E419" i="7"/>
  <c r="E418" i="7"/>
  <c r="E417" i="7"/>
  <c r="E416" i="7"/>
  <c r="E415" i="7"/>
  <c r="E414" i="7"/>
  <c r="E413" i="7"/>
  <c r="E412" i="7"/>
  <c r="E411" i="7"/>
  <c r="E410" i="7"/>
  <c r="E409" i="7"/>
  <c r="E408" i="7"/>
  <c r="E407" i="7"/>
  <c r="E406" i="7"/>
  <c r="E405" i="7"/>
  <c r="E404" i="7"/>
  <c r="E403" i="7"/>
  <c r="E402" i="7"/>
  <c r="E401" i="7"/>
  <c r="E400" i="7"/>
  <c r="E399" i="7"/>
  <c r="E398" i="7"/>
  <c r="E397" i="7"/>
  <c r="E396" i="7"/>
  <c r="E395" i="7"/>
  <c r="E394" i="7"/>
  <c r="E393" i="7"/>
  <c r="E392" i="7"/>
  <c r="E391" i="7"/>
  <c r="E390" i="7"/>
  <c r="E389" i="7"/>
  <c r="E388" i="7"/>
  <c r="E387" i="7"/>
  <c r="E386" i="7"/>
  <c r="E385" i="7"/>
  <c r="E384" i="7"/>
  <c r="E383" i="7"/>
  <c r="E382" i="7"/>
  <c r="E381" i="7"/>
  <c r="E380" i="7"/>
  <c r="E379" i="7"/>
  <c r="E378" i="7"/>
  <c r="E377" i="7"/>
  <c r="E376" i="7"/>
  <c r="E375" i="7"/>
  <c r="E374" i="7"/>
  <c r="E373" i="7"/>
  <c r="E372" i="7"/>
  <c r="E371" i="7"/>
  <c r="E370" i="7"/>
  <c r="E369" i="7"/>
  <c r="E368" i="7"/>
  <c r="E367" i="7"/>
  <c r="E366" i="7"/>
  <c r="E365" i="7"/>
  <c r="E364" i="7"/>
  <c r="E363" i="7"/>
  <c r="E362" i="7"/>
  <c r="E361" i="7"/>
  <c r="E360" i="7"/>
  <c r="E359" i="7"/>
  <c r="E358" i="7"/>
  <c r="E357" i="7"/>
  <c r="E356" i="7"/>
  <c r="E355" i="7"/>
  <c r="E354" i="7"/>
  <c r="E353" i="7"/>
  <c r="E352" i="7"/>
  <c r="E351" i="7"/>
  <c r="E350" i="7"/>
  <c r="E349" i="7"/>
  <c r="E348" i="7"/>
  <c r="E347" i="7"/>
  <c r="E346" i="7"/>
  <c r="E345" i="7"/>
  <c r="E344" i="7"/>
  <c r="E343" i="7"/>
  <c r="E342" i="7"/>
  <c r="E341" i="7"/>
  <c r="E340" i="7"/>
  <c r="E339" i="7"/>
  <c r="E338" i="7"/>
  <c r="E337" i="7"/>
  <c r="E336" i="7"/>
  <c r="E335" i="7"/>
  <c r="E334" i="7"/>
  <c r="E333" i="7"/>
  <c r="E332" i="7"/>
  <c r="E331" i="7"/>
  <c r="E330" i="7"/>
  <c r="E329" i="7"/>
  <c r="E328" i="7"/>
  <c r="E327" i="7"/>
  <c r="E326" i="7"/>
  <c r="E325" i="7"/>
  <c r="E324" i="7"/>
  <c r="E323" i="7"/>
  <c r="E322" i="7"/>
  <c r="E321" i="7"/>
  <c r="E320" i="7"/>
  <c r="E319" i="7"/>
  <c r="E318" i="7"/>
  <c r="E317" i="7"/>
  <c r="E316" i="7"/>
  <c r="E315" i="7"/>
  <c r="E314" i="7"/>
  <c r="E313" i="7"/>
  <c r="E312" i="7"/>
  <c r="E311" i="7"/>
  <c r="E310" i="7"/>
  <c r="E309" i="7"/>
  <c r="E308" i="7"/>
  <c r="E307" i="7"/>
  <c r="E306" i="7"/>
  <c r="E305" i="7"/>
  <c r="E304" i="7"/>
  <c r="E303" i="7"/>
  <c r="E302" i="7"/>
  <c r="E301" i="7"/>
  <c r="E300" i="7"/>
  <c r="E299" i="7"/>
  <c r="E298" i="7"/>
  <c r="E297" i="7"/>
  <c r="E296" i="7"/>
  <c r="E295" i="7"/>
  <c r="E294" i="7"/>
  <c r="E293" i="7"/>
  <c r="E292" i="7"/>
  <c r="E291" i="7"/>
  <c r="E290" i="7"/>
  <c r="E289" i="7"/>
  <c r="E288" i="7"/>
  <c r="E287" i="7"/>
  <c r="E286" i="7"/>
  <c r="E285" i="7"/>
  <c r="E284" i="7"/>
  <c r="E283" i="7"/>
  <c r="E282" i="7"/>
  <c r="E281" i="7"/>
  <c r="E280" i="7"/>
  <c r="E279" i="7"/>
  <c r="E278" i="7"/>
  <c r="E277" i="7"/>
  <c r="E276" i="7"/>
  <c r="E275" i="7"/>
  <c r="E274" i="7"/>
  <c r="E273" i="7"/>
  <c r="E272" i="7"/>
  <c r="E271" i="7"/>
  <c r="E270" i="7"/>
  <c r="E269" i="7"/>
  <c r="E268" i="7"/>
  <c r="E267" i="7"/>
  <c r="E266" i="7"/>
  <c r="E265" i="7"/>
  <c r="E264" i="7"/>
  <c r="E263" i="7"/>
  <c r="E262" i="7"/>
  <c r="E261" i="7"/>
  <c r="E260" i="7"/>
  <c r="E259" i="7"/>
  <c r="E258" i="7"/>
  <c r="E257" i="7"/>
  <c r="E256" i="7"/>
  <c r="E255" i="7"/>
  <c r="E254" i="7"/>
  <c r="E253" i="7"/>
  <c r="E252" i="7"/>
  <c r="E251" i="7"/>
  <c r="E250" i="7"/>
  <c r="E249" i="7"/>
  <c r="E248" i="7"/>
  <c r="E247" i="7"/>
  <c r="E246" i="7"/>
  <c r="E245" i="7"/>
  <c r="E244" i="7"/>
  <c r="E243" i="7"/>
  <c r="E242" i="7"/>
  <c r="E241" i="7"/>
  <c r="E240" i="7"/>
  <c r="E239" i="7"/>
  <c r="E238" i="7"/>
  <c r="E237" i="7"/>
  <c r="E236" i="7"/>
  <c r="E235" i="7"/>
  <c r="E234" i="7"/>
  <c r="E233" i="7"/>
  <c r="E232" i="7"/>
  <c r="E231" i="7"/>
  <c r="E230" i="7"/>
  <c r="E229" i="7"/>
  <c r="E228" i="7"/>
  <c r="E227" i="7"/>
  <c r="E226" i="7"/>
  <c r="E225" i="7"/>
  <c r="E224" i="7"/>
  <c r="E223" i="7"/>
  <c r="E222" i="7"/>
  <c r="E221" i="7"/>
  <c r="E220" i="7"/>
  <c r="E219" i="7"/>
  <c r="E218" i="7"/>
  <c r="E217" i="7"/>
  <c r="E216" i="7"/>
  <c r="E215" i="7"/>
  <c r="E214" i="7"/>
  <c r="E213" i="7"/>
  <c r="E212" i="7"/>
  <c r="E211" i="7"/>
  <c r="E210" i="7"/>
  <c r="E209" i="7"/>
  <c r="E208" i="7"/>
  <c r="E207" i="7"/>
  <c r="E206" i="7"/>
  <c r="E205" i="7"/>
  <c r="E204" i="7"/>
  <c r="E203" i="7"/>
  <c r="E202" i="7"/>
  <c r="E201" i="7"/>
  <c r="E200" i="7"/>
  <c r="E199" i="7"/>
  <c r="E198" i="7"/>
  <c r="E197" i="7"/>
  <c r="E196" i="7"/>
  <c r="E195" i="7"/>
  <c r="E194" i="7"/>
  <c r="E193" i="7"/>
  <c r="E192" i="7"/>
  <c r="E191" i="7"/>
  <c r="E190" i="7"/>
  <c r="E189" i="7"/>
  <c r="E188" i="7"/>
  <c r="E187" i="7"/>
  <c r="E186" i="7"/>
  <c r="E185" i="7"/>
  <c r="E184" i="7"/>
  <c r="E183" i="7"/>
  <c r="E182" i="7"/>
  <c r="E181" i="7"/>
  <c r="E180" i="7"/>
  <c r="E179" i="7"/>
  <c r="E178" i="7"/>
  <c r="E177" i="7"/>
  <c r="E176" i="7"/>
  <c r="E175" i="7"/>
  <c r="E174" i="7"/>
  <c r="E173" i="7"/>
  <c r="E172" i="7"/>
  <c r="E171" i="7"/>
  <c r="E170" i="7"/>
  <c r="E169" i="7"/>
  <c r="E168" i="7"/>
  <c r="E167" i="7"/>
  <c r="E166" i="7"/>
  <c r="E165" i="7"/>
  <c r="E164" i="7"/>
  <c r="E163" i="7"/>
  <c r="E162" i="7"/>
  <c r="E161" i="7"/>
  <c r="E160" i="7"/>
  <c r="E159" i="7"/>
  <c r="E158" i="7"/>
  <c r="E157" i="7"/>
  <c r="E156" i="7"/>
  <c r="E155" i="7"/>
  <c r="E154" i="7"/>
  <c r="E153" i="7"/>
  <c r="E152" i="7"/>
  <c r="E151" i="7"/>
  <c r="E150" i="7"/>
  <c r="E149" i="7"/>
  <c r="E148" i="7"/>
  <c r="E147" i="7"/>
  <c r="E146" i="7"/>
  <c r="E145" i="7"/>
  <c r="E144" i="7"/>
  <c r="E143" i="7"/>
  <c r="E142" i="7"/>
  <c r="E141" i="7"/>
  <c r="E140" i="7"/>
  <c r="E139" i="7"/>
  <c r="E138" i="7"/>
  <c r="E137" i="7"/>
  <c r="E136" i="7"/>
  <c r="E135" i="7"/>
  <c r="E134" i="7"/>
  <c r="E133" i="7"/>
  <c r="E132" i="7"/>
  <c r="E131" i="7"/>
  <c r="E130" i="7"/>
  <c r="E129" i="7"/>
  <c r="E128" i="7"/>
  <c r="E127" i="7"/>
  <c r="E126" i="7"/>
  <c r="E125" i="7"/>
  <c r="E124" i="7"/>
  <c r="E123" i="7"/>
  <c r="E122" i="7"/>
  <c r="E121" i="7"/>
  <c r="E120" i="7"/>
  <c r="E119" i="7"/>
  <c r="E118" i="7"/>
  <c r="E117" i="7"/>
  <c r="E116" i="7"/>
  <c r="E115" i="7"/>
  <c r="E114" i="7"/>
  <c r="E113" i="7"/>
  <c r="E112" i="7"/>
  <c r="E111" i="7"/>
  <c r="E110" i="7"/>
  <c r="E109" i="7"/>
  <c r="E108" i="7"/>
  <c r="E107" i="7"/>
  <c r="E106" i="7"/>
  <c r="E105" i="7"/>
  <c r="E104" i="7"/>
  <c r="E103" i="7"/>
  <c r="E102" i="7"/>
  <c r="E101" i="7"/>
  <c r="E100" i="7"/>
  <c r="E99" i="7"/>
  <c r="E98" i="7"/>
  <c r="E97" i="7"/>
  <c r="E96" i="7"/>
  <c r="E95" i="7"/>
  <c r="E94" i="7"/>
  <c r="E93" i="7"/>
  <c r="E92" i="7"/>
  <c r="E91" i="7"/>
  <c r="E90" i="7"/>
  <c r="E89" i="7"/>
  <c r="E88" i="7"/>
  <c r="E87" i="7"/>
  <c r="E86" i="7"/>
  <c r="E8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D43" i="6" l="1"/>
  <c r="B41" i="6"/>
  <c r="B43" i="6" s="1"/>
  <c r="D38" i="6"/>
  <c r="D37" i="6"/>
  <c r="D36" i="6"/>
  <c r="D35" i="6"/>
  <c r="D34" i="6"/>
  <c r="D29" i="6"/>
  <c r="B27" i="6"/>
  <c r="B29" i="6" s="1"/>
  <c r="D24" i="6"/>
  <c r="D23" i="6"/>
  <c r="D22" i="6"/>
  <c r="D21" i="6"/>
  <c r="D20" i="6"/>
  <c r="D40" i="5"/>
  <c r="B38" i="5"/>
  <c r="B40" i="5" s="1"/>
  <c r="C23" i="1" s="1"/>
  <c r="D35" i="5"/>
  <c r="C35" i="5"/>
  <c r="E35" i="5" s="1"/>
  <c r="D34" i="5"/>
  <c r="C34" i="5"/>
  <c r="E34" i="5" s="1"/>
  <c r="D33" i="5"/>
  <c r="C33" i="5"/>
  <c r="E33" i="5" s="1"/>
  <c r="D32" i="5"/>
  <c r="C32" i="5"/>
  <c r="D27" i="5"/>
  <c r="B25" i="5"/>
  <c r="B27" i="5" s="1"/>
  <c r="D22" i="5"/>
  <c r="D21" i="5"/>
  <c r="D20" i="5"/>
  <c r="D19" i="5"/>
  <c r="C22" i="1" l="1"/>
  <c r="E32" i="5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0" i="3"/>
  <c r="I451" i="3"/>
  <c r="I452" i="3"/>
  <c r="I453" i="3"/>
  <c r="I454" i="3"/>
  <c r="I455" i="3"/>
  <c r="I456" i="3"/>
  <c r="I457" i="3"/>
  <c r="I458" i="3"/>
  <c r="I459" i="3"/>
  <c r="I460" i="3"/>
  <c r="I461" i="3"/>
  <c r="I462" i="3"/>
  <c r="I463" i="3"/>
  <c r="I464" i="3"/>
  <c r="I465" i="3"/>
  <c r="I466" i="3"/>
  <c r="I467" i="3"/>
  <c r="I468" i="3"/>
  <c r="I469" i="3"/>
  <c r="I470" i="3"/>
  <c r="I471" i="3"/>
  <c r="I472" i="3"/>
  <c r="I473" i="3"/>
  <c r="I474" i="3"/>
  <c r="I475" i="3"/>
  <c r="I476" i="3"/>
  <c r="I477" i="3"/>
  <c r="I478" i="3"/>
  <c r="I479" i="3"/>
  <c r="I480" i="3"/>
  <c r="I481" i="3"/>
  <c r="I482" i="3"/>
  <c r="I483" i="3"/>
  <c r="I484" i="3"/>
  <c r="I485" i="3"/>
  <c r="I486" i="3"/>
  <c r="I487" i="3"/>
  <c r="I488" i="3"/>
  <c r="I489" i="3"/>
  <c r="I490" i="3"/>
  <c r="I491" i="3"/>
  <c r="I492" i="3"/>
  <c r="I493" i="3"/>
  <c r="I494" i="3"/>
  <c r="I495" i="3"/>
  <c r="I496" i="3"/>
  <c r="I497" i="3"/>
  <c r="I498" i="3"/>
  <c r="I499" i="3"/>
  <c r="I500" i="3"/>
  <c r="I501" i="3"/>
  <c r="I502" i="3"/>
  <c r="I503" i="3"/>
  <c r="I504" i="3"/>
  <c r="I505" i="3"/>
  <c r="I506" i="3"/>
  <c r="I507" i="3"/>
  <c r="I508" i="3"/>
  <c r="I509" i="3"/>
  <c r="I510" i="3"/>
  <c r="I511" i="3"/>
  <c r="I512" i="3"/>
  <c r="I513" i="3"/>
  <c r="I514" i="3"/>
  <c r="I515" i="3"/>
  <c r="I516" i="3"/>
  <c r="I517" i="3"/>
  <c r="I518" i="3"/>
  <c r="I519" i="3"/>
  <c r="I520" i="3"/>
  <c r="I521" i="3"/>
  <c r="I522" i="3"/>
  <c r="I523" i="3"/>
  <c r="I524" i="3"/>
  <c r="I525" i="3"/>
  <c r="I526" i="3"/>
  <c r="I527" i="3"/>
  <c r="I528" i="3"/>
  <c r="I529" i="3"/>
  <c r="I530" i="3"/>
  <c r="I531" i="3"/>
  <c r="I532" i="3"/>
  <c r="I533" i="3"/>
  <c r="I534" i="3"/>
  <c r="I535" i="3"/>
  <c r="I536" i="3"/>
  <c r="I537" i="3"/>
  <c r="I538" i="3"/>
  <c r="I539" i="3"/>
  <c r="I540" i="3"/>
  <c r="I541" i="3"/>
  <c r="I542" i="3"/>
  <c r="I543" i="3"/>
  <c r="I544" i="3"/>
  <c r="I545" i="3"/>
  <c r="I546" i="3"/>
  <c r="I547" i="3"/>
  <c r="I548" i="3"/>
  <c r="I549" i="3"/>
  <c r="I550" i="3"/>
  <c r="I551" i="3"/>
  <c r="I552" i="3"/>
  <c r="I553" i="3"/>
  <c r="I554" i="3"/>
  <c r="I555" i="3"/>
  <c r="I556" i="3"/>
  <c r="I557" i="3"/>
  <c r="I558" i="3"/>
  <c r="I559" i="3"/>
  <c r="I560" i="3"/>
  <c r="I561" i="3"/>
  <c r="I562" i="3"/>
  <c r="I563" i="3"/>
  <c r="I564" i="3"/>
  <c r="I565" i="3"/>
  <c r="I566" i="3"/>
  <c r="I567" i="3"/>
  <c r="I568" i="3"/>
  <c r="I569" i="3"/>
  <c r="I570" i="3"/>
  <c r="I571" i="3"/>
  <c r="I572" i="3"/>
  <c r="I573" i="3"/>
  <c r="I574" i="3"/>
  <c r="I575" i="3"/>
  <c r="I576" i="3"/>
  <c r="I577" i="3"/>
  <c r="I578" i="3"/>
  <c r="I579" i="3"/>
  <c r="I580" i="3"/>
  <c r="I581" i="3"/>
  <c r="I582" i="3"/>
  <c r="I583" i="3"/>
  <c r="I584" i="3"/>
  <c r="I585" i="3"/>
  <c r="I586" i="3"/>
  <c r="I587" i="3"/>
  <c r="I588" i="3"/>
  <c r="I589" i="3"/>
  <c r="I590" i="3"/>
  <c r="I591" i="3"/>
  <c r="I592" i="3"/>
  <c r="I593" i="3"/>
  <c r="I594" i="3"/>
  <c r="I595" i="3"/>
  <c r="I596" i="3"/>
  <c r="I597" i="3"/>
  <c r="I598" i="3"/>
  <c r="I599" i="3"/>
  <c r="I600" i="3"/>
  <c r="I601" i="3"/>
  <c r="I602" i="3"/>
  <c r="I603" i="3"/>
  <c r="I604" i="3"/>
  <c r="I605" i="3"/>
  <c r="I606" i="3"/>
  <c r="I607" i="3"/>
  <c r="I608" i="3"/>
  <c r="I609" i="3"/>
  <c r="I610" i="3"/>
  <c r="I611" i="3"/>
  <c r="I612" i="3"/>
  <c r="I613" i="3"/>
  <c r="I614" i="3"/>
  <c r="I615" i="3"/>
  <c r="I616" i="3"/>
  <c r="I617" i="3"/>
  <c r="I618" i="3"/>
  <c r="I619" i="3"/>
  <c r="I620" i="3"/>
  <c r="I621" i="3"/>
  <c r="I622" i="3"/>
  <c r="I623" i="3"/>
  <c r="I624" i="3"/>
  <c r="I625" i="3"/>
  <c r="I626" i="3"/>
  <c r="I627" i="3"/>
  <c r="I628" i="3"/>
  <c r="I629" i="3"/>
  <c r="I630" i="3"/>
  <c r="I631" i="3"/>
  <c r="I632" i="3"/>
  <c r="I633" i="3"/>
  <c r="I634" i="3"/>
  <c r="I635" i="3"/>
  <c r="I636" i="3"/>
  <c r="I637" i="3"/>
  <c r="I638" i="3"/>
  <c r="I639" i="3"/>
  <c r="I640" i="3"/>
  <c r="I641" i="3"/>
  <c r="I642" i="3"/>
  <c r="I643" i="3"/>
  <c r="I644" i="3"/>
  <c r="I645" i="3"/>
  <c r="I646" i="3"/>
  <c r="I647" i="3"/>
  <c r="I648" i="3"/>
  <c r="I649" i="3"/>
  <c r="I650" i="3"/>
  <c r="I651" i="3"/>
  <c r="I652" i="3"/>
  <c r="I653" i="3"/>
  <c r="I654" i="3"/>
  <c r="I655" i="3"/>
  <c r="I656" i="3"/>
  <c r="I657" i="3"/>
  <c r="I658" i="3"/>
  <c r="I659" i="3"/>
  <c r="I660" i="3"/>
  <c r="I661" i="3"/>
  <c r="I662" i="3"/>
  <c r="I663" i="3"/>
  <c r="I664" i="3"/>
  <c r="I665" i="3"/>
  <c r="I666" i="3"/>
  <c r="I667" i="3"/>
  <c r="I668" i="3"/>
  <c r="I669" i="3"/>
  <c r="I670" i="3"/>
  <c r="I671" i="3"/>
  <c r="I672" i="3"/>
  <c r="I673" i="3"/>
  <c r="I674" i="3"/>
  <c r="I675" i="3"/>
  <c r="I676" i="3"/>
  <c r="I677" i="3"/>
  <c r="I678" i="3"/>
  <c r="I679" i="3"/>
  <c r="I680" i="3"/>
  <c r="I681" i="3"/>
  <c r="I682" i="3"/>
  <c r="I683" i="3"/>
  <c r="I684" i="3"/>
  <c r="I685" i="3"/>
  <c r="I686" i="3"/>
  <c r="I687" i="3"/>
  <c r="I688" i="3"/>
  <c r="I689" i="3"/>
  <c r="I690" i="3"/>
  <c r="I691" i="3"/>
  <c r="I692" i="3"/>
  <c r="I693" i="3"/>
  <c r="I694" i="3"/>
  <c r="I695" i="3"/>
  <c r="I696" i="3"/>
  <c r="I697" i="3"/>
  <c r="I698" i="3"/>
  <c r="I699" i="3"/>
  <c r="I700" i="3"/>
  <c r="I701" i="3"/>
  <c r="I702" i="3"/>
  <c r="I703" i="3"/>
  <c r="I704" i="3"/>
  <c r="I705" i="3"/>
  <c r="I706" i="3"/>
  <c r="I707" i="3"/>
  <c r="I708" i="3"/>
  <c r="I709" i="3"/>
  <c r="I710" i="3"/>
  <c r="I711" i="3"/>
  <c r="I712" i="3"/>
  <c r="I713" i="3"/>
  <c r="I714" i="3"/>
  <c r="I715" i="3"/>
  <c r="I716" i="3"/>
  <c r="I717" i="3"/>
  <c r="I718" i="3"/>
  <c r="I719" i="3"/>
  <c r="I720" i="3"/>
  <c r="I721" i="3"/>
  <c r="I722" i="3"/>
  <c r="I723" i="3"/>
  <c r="I724" i="3"/>
  <c r="I725" i="3"/>
  <c r="I726" i="3"/>
  <c r="I727" i="3"/>
  <c r="I728" i="3"/>
  <c r="I729" i="3"/>
  <c r="I730" i="3"/>
  <c r="I731" i="3"/>
  <c r="I732" i="3"/>
  <c r="I733" i="3"/>
  <c r="I734" i="3"/>
  <c r="I735" i="3"/>
  <c r="I736" i="3"/>
  <c r="I737" i="3"/>
  <c r="I738" i="3"/>
  <c r="I739" i="3"/>
  <c r="I740" i="3"/>
  <c r="I741" i="3"/>
  <c r="I742" i="3"/>
  <c r="I743" i="3"/>
  <c r="I744" i="3"/>
  <c r="I745" i="3"/>
  <c r="I746" i="3"/>
  <c r="I747" i="3"/>
  <c r="I748" i="3"/>
  <c r="I749" i="3"/>
  <c r="I750" i="3"/>
  <c r="I751" i="3"/>
  <c r="I752" i="3"/>
  <c r="I753" i="3"/>
  <c r="I754" i="3"/>
  <c r="I755" i="3"/>
  <c r="I756" i="3"/>
  <c r="I757" i="3"/>
  <c r="I758" i="3"/>
  <c r="I759" i="3"/>
  <c r="I760" i="3"/>
  <c r="I761" i="3"/>
  <c r="I762" i="3"/>
  <c r="I763" i="3"/>
  <c r="I764" i="3"/>
  <c r="I765" i="3"/>
  <c r="I766" i="3"/>
  <c r="I767" i="3"/>
  <c r="I768" i="3"/>
  <c r="I769" i="3"/>
  <c r="I770" i="3"/>
  <c r="I771" i="3"/>
  <c r="I772" i="3"/>
  <c r="I773" i="3"/>
  <c r="I774" i="3"/>
  <c r="I775" i="3"/>
  <c r="I776" i="3"/>
  <c r="I777" i="3"/>
  <c r="I778" i="3"/>
  <c r="I779" i="3"/>
  <c r="I780" i="3"/>
  <c r="I781" i="3"/>
  <c r="I782" i="3"/>
  <c r="I783" i="3"/>
  <c r="I784" i="3"/>
  <c r="I785" i="3"/>
  <c r="I786" i="3"/>
  <c r="I787" i="3"/>
  <c r="I788" i="3"/>
  <c r="I789" i="3"/>
  <c r="I790" i="3"/>
  <c r="I791" i="3"/>
  <c r="I792" i="3"/>
  <c r="I793" i="3"/>
  <c r="I794" i="3"/>
  <c r="I795" i="3"/>
  <c r="I796" i="3"/>
  <c r="I797" i="3"/>
  <c r="I798" i="3"/>
  <c r="I799" i="3"/>
  <c r="I800" i="3"/>
  <c r="I801" i="3"/>
  <c r="I802" i="3"/>
  <c r="I803" i="3"/>
  <c r="I804" i="3"/>
  <c r="I805" i="3"/>
  <c r="I806" i="3"/>
  <c r="I807" i="3"/>
  <c r="I808" i="3"/>
  <c r="I809" i="3"/>
  <c r="I810" i="3"/>
  <c r="I811" i="3"/>
  <c r="I812" i="3"/>
  <c r="I813" i="3"/>
  <c r="I814" i="3"/>
  <c r="I815" i="3"/>
  <c r="I816" i="3"/>
  <c r="I817" i="3"/>
  <c r="I818" i="3"/>
  <c r="I819" i="3"/>
  <c r="I820" i="3"/>
  <c r="I821" i="3"/>
  <c r="I822" i="3"/>
  <c r="I823" i="3"/>
  <c r="I824" i="3"/>
  <c r="I825" i="3"/>
  <c r="I826" i="3"/>
  <c r="I827" i="3"/>
  <c r="I828" i="3"/>
  <c r="I829" i="3"/>
  <c r="I830" i="3"/>
  <c r="I831" i="3"/>
  <c r="I832" i="3"/>
  <c r="I833" i="3"/>
  <c r="I834" i="3"/>
  <c r="I835" i="3"/>
  <c r="I836" i="3"/>
  <c r="I837" i="3"/>
  <c r="I838" i="3"/>
  <c r="I839" i="3"/>
  <c r="I840" i="3"/>
  <c r="I841" i="3"/>
  <c r="I842" i="3"/>
  <c r="I843" i="3"/>
  <c r="I844" i="3"/>
  <c r="I845" i="3"/>
  <c r="I846" i="3"/>
  <c r="I847" i="3"/>
  <c r="I848" i="3"/>
  <c r="I849" i="3"/>
  <c r="I850" i="3"/>
  <c r="I851" i="3"/>
  <c r="I852" i="3"/>
  <c r="I853" i="3"/>
  <c r="I854" i="3"/>
  <c r="I855" i="3"/>
  <c r="I856" i="3"/>
  <c r="I857" i="3"/>
  <c r="I858" i="3"/>
  <c r="I859" i="3"/>
  <c r="I860" i="3"/>
  <c r="I861" i="3"/>
  <c r="I862" i="3"/>
  <c r="I863" i="3"/>
  <c r="I864" i="3"/>
  <c r="I865" i="3"/>
  <c r="I866" i="3"/>
  <c r="I867" i="3"/>
  <c r="I868" i="3"/>
  <c r="I869" i="3"/>
  <c r="I870" i="3"/>
  <c r="I871" i="3"/>
  <c r="I872" i="3"/>
  <c r="I873" i="3"/>
  <c r="I874" i="3"/>
  <c r="I875" i="3"/>
  <c r="I876" i="3"/>
  <c r="I877" i="3"/>
  <c r="I878" i="3"/>
  <c r="I879" i="3"/>
  <c r="I880" i="3"/>
  <c r="I881" i="3"/>
  <c r="I882" i="3"/>
  <c r="I883" i="3"/>
  <c r="I884" i="3"/>
  <c r="I885" i="3"/>
  <c r="I886" i="3"/>
  <c r="I887" i="3"/>
  <c r="I888" i="3"/>
  <c r="I889" i="3"/>
  <c r="I890" i="3"/>
  <c r="I891" i="3"/>
  <c r="I892" i="3"/>
  <c r="I893" i="3"/>
  <c r="I894" i="3"/>
  <c r="I895" i="3"/>
  <c r="I896" i="3"/>
  <c r="I897" i="3"/>
  <c r="I898" i="3"/>
  <c r="I899" i="3"/>
  <c r="I900" i="3"/>
  <c r="I901" i="3"/>
  <c r="I902" i="3"/>
  <c r="I903" i="3"/>
  <c r="I904" i="3"/>
  <c r="I905" i="3"/>
  <c r="I906" i="3"/>
  <c r="I907" i="3"/>
  <c r="I908" i="3"/>
  <c r="I909" i="3"/>
  <c r="I910" i="3"/>
  <c r="I911" i="3"/>
  <c r="I912" i="3"/>
  <c r="I913" i="3"/>
  <c r="I914" i="3"/>
  <c r="I915" i="3"/>
  <c r="I916" i="3"/>
  <c r="I917" i="3"/>
  <c r="I918" i="3"/>
  <c r="I919" i="3"/>
  <c r="I920" i="3"/>
  <c r="I921" i="3"/>
  <c r="I922" i="3"/>
  <c r="I923" i="3"/>
  <c r="I924" i="3"/>
  <c r="I925" i="3"/>
  <c r="I926" i="3"/>
  <c r="I927" i="3"/>
  <c r="I928" i="3"/>
  <c r="I929" i="3"/>
  <c r="I930" i="3"/>
  <c r="I931" i="3"/>
  <c r="I932" i="3"/>
  <c r="I933" i="3"/>
  <c r="I934" i="3"/>
  <c r="I935" i="3"/>
  <c r="I936" i="3"/>
  <c r="I937" i="3"/>
  <c r="I938" i="3"/>
  <c r="I939" i="3"/>
  <c r="I940" i="3"/>
  <c r="I941" i="3"/>
  <c r="I942" i="3"/>
  <c r="I943" i="3"/>
  <c r="I944" i="3"/>
  <c r="I945" i="3"/>
  <c r="I946" i="3"/>
  <c r="I947" i="3"/>
  <c r="I948" i="3"/>
  <c r="I949" i="3"/>
  <c r="I950" i="3"/>
  <c r="I951" i="3"/>
  <c r="I952" i="3"/>
  <c r="I953" i="3"/>
  <c r="I954" i="3"/>
  <c r="I955" i="3"/>
  <c r="I956" i="3"/>
  <c r="I957" i="3"/>
  <c r="I958" i="3"/>
  <c r="I959" i="3"/>
  <c r="I960" i="3"/>
  <c r="I961" i="3"/>
  <c r="I962" i="3"/>
  <c r="I963" i="3"/>
  <c r="I964" i="3"/>
  <c r="I965" i="3"/>
  <c r="I966" i="3"/>
  <c r="I967" i="3"/>
  <c r="I968" i="3"/>
  <c r="I969" i="3"/>
  <c r="I970" i="3"/>
  <c r="I971" i="3"/>
  <c r="I972" i="3"/>
  <c r="I973" i="3"/>
  <c r="I974" i="3"/>
  <c r="I975" i="3"/>
  <c r="I976" i="3"/>
  <c r="I977" i="3"/>
  <c r="I978" i="3"/>
  <c r="I979" i="3"/>
  <c r="I980" i="3"/>
  <c r="I981" i="3"/>
  <c r="I982" i="3"/>
  <c r="I983" i="3"/>
  <c r="I984" i="3"/>
  <c r="I985" i="3"/>
  <c r="I986" i="3"/>
  <c r="I987" i="3"/>
  <c r="I988" i="3"/>
  <c r="I989" i="3"/>
  <c r="I990" i="3"/>
  <c r="I991" i="3"/>
  <c r="I992" i="3"/>
  <c r="I993" i="3"/>
  <c r="I994" i="3"/>
  <c r="I995" i="3"/>
  <c r="I996" i="3"/>
  <c r="I997" i="3"/>
  <c r="I998" i="3"/>
  <c r="I999" i="3"/>
  <c r="I1000" i="3"/>
  <c r="I1001" i="3"/>
  <c r="I1002" i="3"/>
  <c r="I1003" i="3"/>
  <c r="I1004" i="3"/>
  <c r="I1005" i="3"/>
  <c r="I1006" i="3"/>
  <c r="I1007" i="3"/>
  <c r="I1008" i="3"/>
  <c r="I1009" i="3"/>
  <c r="I1010" i="3"/>
  <c r="I1011" i="3"/>
  <c r="I1012" i="3"/>
  <c r="I1013" i="3"/>
  <c r="I1014" i="3"/>
  <c r="I1015" i="3"/>
  <c r="I1016" i="3"/>
  <c r="I1017" i="3"/>
  <c r="I1018" i="3"/>
  <c r="I1019" i="3"/>
  <c r="I1020" i="3"/>
  <c r="I1021" i="3"/>
  <c r="I1022" i="3"/>
  <c r="I1023" i="3"/>
  <c r="I1024" i="3"/>
  <c r="I1025" i="3"/>
  <c r="I1026" i="3"/>
  <c r="I1027" i="3"/>
  <c r="I1028" i="3"/>
  <c r="I1029" i="3"/>
  <c r="I1030" i="3"/>
  <c r="I1031" i="3"/>
  <c r="I1032" i="3"/>
  <c r="I1033" i="3"/>
  <c r="I1034" i="3"/>
  <c r="I1035" i="3"/>
  <c r="I1036" i="3"/>
  <c r="I1037" i="3"/>
  <c r="I1038" i="3"/>
  <c r="I1039" i="3"/>
  <c r="I1040" i="3"/>
  <c r="I1041" i="3"/>
  <c r="I1042" i="3"/>
  <c r="I1043" i="3"/>
  <c r="I1044" i="3"/>
  <c r="I1045" i="3"/>
  <c r="I1046" i="3"/>
  <c r="I1047" i="3"/>
  <c r="I1048" i="3"/>
  <c r="I1049" i="3"/>
  <c r="I1050" i="3"/>
  <c r="I1051" i="3"/>
  <c r="I1052" i="3"/>
  <c r="I1053" i="3"/>
  <c r="I1054" i="3"/>
  <c r="I1055" i="3"/>
  <c r="I1056" i="3"/>
  <c r="I1057" i="3"/>
  <c r="I1058" i="3"/>
  <c r="I1059" i="3"/>
  <c r="I1060" i="3"/>
  <c r="I1061" i="3"/>
  <c r="I1062" i="3"/>
  <c r="I1063" i="3"/>
  <c r="I1064" i="3"/>
  <c r="I1065" i="3"/>
  <c r="I1066" i="3"/>
  <c r="I1067" i="3"/>
  <c r="I1068" i="3"/>
  <c r="I1069" i="3"/>
  <c r="I1070" i="3"/>
  <c r="I1071" i="3"/>
  <c r="I1072" i="3"/>
  <c r="I1073" i="3"/>
  <c r="I1074" i="3"/>
  <c r="I1075" i="3"/>
  <c r="I1076" i="3"/>
  <c r="I1077" i="3"/>
  <c r="I1078" i="3"/>
  <c r="I1079" i="3"/>
  <c r="I1080" i="3"/>
  <c r="I1081" i="3"/>
  <c r="I1082" i="3"/>
  <c r="I1083" i="3"/>
  <c r="I1084" i="3"/>
  <c r="I1085" i="3"/>
  <c r="I1086" i="3"/>
  <c r="I1087" i="3"/>
  <c r="I1088" i="3"/>
  <c r="I1089" i="3"/>
  <c r="I1090" i="3"/>
  <c r="I1091" i="3"/>
  <c r="I1092" i="3"/>
  <c r="I1093" i="3"/>
  <c r="I1094" i="3"/>
  <c r="I1095" i="3"/>
  <c r="I1096" i="3"/>
  <c r="I1097" i="3"/>
  <c r="I1098" i="3"/>
  <c r="I1099" i="3"/>
  <c r="I1100" i="3"/>
  <c r="I1101" i="3"/>
  <c r="I1102" i="3"/>
  <c r="I1103" i="3"/>
  <c r="I1104" i="3"/>
  <c r="I1105" i="3"/>
  <c r="I1106" i="3"/>
  <c r="I1107" i="3"/>
  <c r="I1108" i="3"/>
  <c r="I1109" i="3"/>
  <c r="I1110" i="3"/>
  <c r="I1111" i="3"/>
  <c r="I1112" i="3"/>
  <c r="I1113" i="3"/>
  <c r="I1114" i="3"/>
  <c r="I1115" i="3"/>
  <c r="I1116" i="3"/>
  <c r="I1117" i="3"/>
  <c r="I1118" i="3"/>
  <c r="I1119" i="3"/>
  <c r="I1120" i="3"/>
  <c r="I1121" i="3"/>
  <c r="I1122" i="3"/>
  <c r="I1123" i="3"/>
  <c r="I1124" i="3"/>
  <c r="I1125" i="3"/>
  <c r="I1126" i="3"/>
  <c r="I1127" i="3"/>
  <c r="I1128" i="3"/>
  <c r="I1129" i="3"/>
  <c r="I1130" i="3"/>
  <c r="I1131" i="3"/>
  <c r="I1132" i="3"/>
  <c r="I1133" i="3"/>
  <c r="I1134" i="3"/>
  <c r="I1135" i="3"/>
  <c r="I1136" i="3"/>
  <c r="I1137" i="3"/>
  <c r="I1138" i="3"/>
  <c r="I1139" i="3"/>
  <c r="I1140" i="3"/>
  <c r="I1141" i="3"/>
  <c r="I1142" i="3"/>
  <c r="I1143" i="3"/>
  <c r="I1144" i="3"/>
  <c r="I1145" i="3"/>
  <c r="I1146" i="3"/>
  <c r="I1147" i="3"/>
  <c r="I1148" i="3"/>
  <c r="I1149" i="3"/>
  <c r="I1150" i="3"/>
  <c r="I1151" i="3"/>
  <c r="I1152" i="3"/>
  <c r="I1153" i="3"/>
  <c r="I1154" i="3"/>
  <c r="I1155" i="3"/>
  <c r="I1156" i="3"/>
  <c r="I1157" i="3"/>
  <c r="I1158" i="3"/>
  <c r="I1159" i="3"/>
  <c r="I1160" i="3"/>
  <c r="I1161" i="3"/>
  <c r="I1162" i="3"/>
  <c r="I1163" i="3"/>
  <c r="I1164" i="3"/>
  <c r="I1165" i="3"/>
  <c r="I1166" i="3"/>
  <c r="I1167" i="3"/>
  <c r="I1168" i="3"/>
  <c r="I1169" i="3"/>
  <c r="I1170" i="3"/>
  <c r="I1171" i="3"/>
  <c r="I1172" i="3"/>
  <c r="I1173" i="3"/>
  <c r="I1174" i="3"/>
  <c r="I1175" i="3"/>
  <c r="I1176" i="3"/>
  <c r="I1177" i="3"/>
  <c r="I1178" i="3"/>
  <c r="I1179" i="3"/>
  <c r="I1180" i="3"/>
  <c r="I1181" i="3"/>
  <c r="I1182" i="3"/>
  <c r="I1183" i="3"/>
  <c r="I1184" i="3"/>
  <c r="I1185" i="3"/>
  <c r="I1186" i="3"/>
  <c r="I1187" i="3"/>
  <c r="I1188" i="3"/>
  <c r="I1189" i="3"/>
  <c r="I1190" i="3"/>
  <c r="I1191" i="3"/>
  <c r="I1192" i="3"/>
  <c r="I1193" i="3"/>
  <c r="I1194" i="3"/>
  <c r="I1195" i="3"/>
  <c r="I1196" i="3"/>
  <c r="I1197" i="3"/>
  <c r="I1198" i="3"/>
  <c r="I1199" i="3"/>
  <c r="I1200" i="3"/>
  <c r="I1201" i="3"/>
  <c r="I1202" i="3"/>
  <c r="I1203" i="3"/>
  <c r="I1204" i="3"/>
  <c r="I1205" i="3"/>
  <c r="I1206" i="3"/>
  <c r="I1207" i="3"/>
  <c r="I1208" i="3"/>
  <c r="I1209" i="3"/>
  <c r="I1210" i="3"/>
  <c r="I1211" i="3"/>
  <c r="I1212" i="3"/>
  <c r="I1213" i="3"/>
  <c r="I1214" i="3"/>
  <c r="I1215" i="3"/>
  <c r="I1216" i="3"/>
  <c r="I1217" i="3"/>
  <c r="I1218" i="3"/>
  <c r="I1219" i="3"/>
  <c r="I1220" i="3"/>
  <c r="I1221" i="3"/>
  <c r="I1222" i="3"/>
  <c r="I1223" i="3"/>
  <c r="I1224" i="3"/>
  <c r="I1225" i="3"/>
  <c r="I1226" i="3"/>
  <c r="I1227" i="3"/>
  <c r="I1228" i="3"/>
  <c r="I1229" i="3"/>
  <c r="I1230" i="3"/>
  <c r="I1231" i="3"/>
  <c r="I1232" i="3"/>
  <c r="I1233" i="3"/>
  <c r="I1234" i="3"/>
  <c r="I1235" i="3"/>
  <c r="I1236" i="3"/>
  <c r="I1237" i="3"/>
  <c r="I1238" i="3"/>
  <c r="I1239" i="3"/>
  <c r="I1240" i="3"/>
  <c r="I1241" i="3"/>
  <c r="I1242" i="3"/>
  <c r="I1243" i="3"/>
  <c r="I1244" i="3"/>
  <c r="I1245" i="3"/>
  <c r="I1246" i="3"/>
  <c r="I1247" i="3"/>
  <c r="I1248" i="3"/>
  <c r="I1249" i="3"/>
  <c r="I1250" i="3"/>
  <c r="I1251" i="3"/>
  <c r="I1252" i="3"/>
  <c r="I1253" i="3"/>
  <c r="I1254" i="3"/>
  <c r="I1255" i="3"/>
  <c r="I1256" i="3"/>
  <c r="I1257" i="3"/>
  <c r="I1258" i="3"/>
  <c r="I1259" i="3"/>
  <c r="I1260" i="3"/>
  <c r="I1261" i="3"/>
  <c r="I1262" i="3"/>
  <c r="I1263" i="3"/>
  <c r="I1264" i="3"/>
  <c r="I1265" i="3"/>
  <c r="I1266" i="3"/>
  <c r="I1267" i="3"/>
  <c r="I1268" i="3"/>
  <c r="I1269" i="3"/>
  <c r="I1270" i="3"/>
  <c r="I1271" i="3"/>
  <c r="I1272" i="3"/>
  <c r="I1273" i="3"/>
  <c r="I1274" i="3"/>
  <c r="I1275" i="3"/>
  <c r="I1276" i="3"/>
  <c r="I1277" i="3"/>
  <c r="I1278" i="3"/>
  <c r="I1279" i="3"/>
  <c r="I1280" i="3"/>
  <c r="I1281" i="3"/>
  <c r="I1282" i="3"/>
  <c r="I1283" i="3"/>
  <c r="I1284" i="3"/>
  <c r="I1285" i="3"/>
  <c r="I1286" i="3"/>
  <c r="I1287" i="3"/>
  <c r="I1288" i="3"/>
  <c r="I1289" i="3"/>
  <c r="I1290" i="3"/>
  <c r="I1291" i="3"/>
  <c r="I1292" i="3"/>
  <c r="I1293" i="3"/>
  <c r="I1294" i="3"/>
  <c r="I1295" i="3"/>
  <c r="I1296" i="3"/>
  <c r="I1297" i="3"/>
  <c r="I1298" i="3"/>
  <c r="I1299" i="3"/>
  <c r="I1300" i="3"/>
  <c r="I1301" i="3"/>
  <c r="I1302" i="3"/>
  <c r="I1303" i="3"/>
  <c r="I1304" i="3"/>
  <c r="I1305" i="3"/>
  <c r="I1306" i="3"/>
  <c r="I1307" i="3"/>
  <c r="I1308" i="3"/>
  <c r="I1309" i="3"/>
  <c r="I1310" i="3"/>
  <c r="I1311" i="3"/>
  <c r="I1312" i="3"/>
  <c r="I1313" i="3"/>
  <c r="I1314" i="3"/>
  <c r="I1315" i="3"/>
  <c r="I1316" i="3"/>
  <c r="I1317" i="3"/>
  <c r="I1318" i="3"/>
  <c r="I1319" i="3"/>
  <c r="I1320" i="3"/>
  <c r="I1321" i="3"/>
  <c r="I1322" i="3"/>
  <c r="I1323" i="3"/>
  <c r="I1324" i="3"/>
  <c r="I1325" i="3"/>
  <c r="I1326" i="3"/>
  <c r="I1327" i="3"/>
  <c r="I1328" i="3"/>
  <c r="I1329" i="3"/>
  <c r="I1330" i="3"/>
  <c r="I1331" i="3"/>
  <c r="I1332" i="3"/>
  <c r="I1333" i="3"/>
  <c r="I1334" i="3"/>
  <c r="I1335" i="3"/>
  <c r="I1336" i="3"/>
  <c r="I1337" i="3"/>
  <c r="I1338" i="3"/>
  <c r="I1339" i="3"/>
  <c r="I1340" i="3"/>
  <c r="I1341" i="3"/>
  <c r="I1342" i="3"/>
  <c r="I1343" i="3"/>
  <c r="I1344" i="3"/>
  <c r="I1345" i="3"/>
  <c r="I1346" i="3"/>
  <c r="I1347" i="3"/>
  <c r="I1348" i="3"/>
  <c r="I1349" i="3"/>
  <c r="I1350" i="3"/>
  <c r="I1351" i="3"/>
  <c r="I1352" i="3"/>
  <c r="I1353" i="3"/>
  <c r="I1354" i="3"/>
  <c r="I1355" i="3"/>
  <c r="I1356" i="3"/>
  <c r="I1357" i="3"/>
  <c r="I1358" i="3"/>
  <c r="I1359" i="3"/>
  <c r="I1360" i="3"/>
  <c r="I1361" i="3"/>
  <c r="I1362" i="3"/>
  <c r="I1363" i="3"/>
  <c r="I1364" i="3"/>
  <c r="I1365" i="3"/>
  <c r="I1366" i="3"/>
  <c r="I1367" i="3"/>
  <c r="I1368" i="3"/>
  <c r="I1369" i="3"/>
  <c r="I1370" i="3"/>
  <c r="I1371" i="3"/>
  <c r="I1372" i="3"/>
  <c r="I1373" i="3"/>
  <c r="I1374" i="3"/>
  <c r="I1375" i="3"/>
  <c r="I1376" i="3"/>
  <c r="I1377" i="3"/>
  <c r="I1378" i="3"/>
  <c r="I1379" i="3"/>
  <c r="I1380" i="3"/>
  <c r="I1381" i="3"/>
  <c r="I1382" i="3"/>
  <c r="I1383" i="3"/>
  <c r="I1384" i="3"/>
  <c r="I1385" i="3"/>
  <c r="I1386" i="3"/>
  <c r="I1387" i="3"/>
  <c r="I1388" i="3"/>
  <c r="I1389" i="3"/>
  <c r="I1390" i="3"/>
  <c r="I1391" i="3"/>
  <c r="I1392" i="3"/>
  <c r="I1393" i="3"/>
  <c r="I1394" i="3"/>
  <c r="I1395" i="3"/>
  <c r="I1396" i="3"/>
  <c r="I1397" i="3"/>
  <c r="I1398" i="3"/>
  <c r="I1399" i="3"/>
  <c r="I1400" i="3"/>
  <c r="I1401" i="3"/>
  <c r="I1402" i="3"/>
  <c r="I1403" i="3"/>
  <c r="I1404" i="3"/>
  <c r="I1405" i="3"/>
  <c r="I1406" i="3"/>
  <c r="I1407" i="3"/>
  <c r="I1408" i="3"/>
  <c r="I1409" i="3"/>
  <c r="I1410" i="3"/>
  <c r="I1411" i="3"/>
  <c r="I1412" i="3"/>
  <c r="I1413" i="3"/>
  <c r="I1414" i="3"/>
  <c r="I1415" i="3"/>
  <c r="I1416" i="3"/>
  <c r="I1417" i="3"/>
  <c r="I1418" i="3"/>
  <c r="I1419" i="3"/>
  <c r="I1420" i="3"/>
  <c r="I1421" i="3"/>
  <c r="I1422" i="3"/>
  <c r="I1423" i="3"/>
  <c r="I1424" i="3"/>
  <c r="I1425" i="3"/>
  <c r="I1426" i="3"/>
  <c r="I1427" i="3"/>
  <c r="I1428" i="3"/>
  <c r="I1429" i="3"/>
  <c r="I1430" i="3"/>
  <c r="I1431" i="3"/>
  <c r="I1432" i="3"/>
  <c r="I1433" i="3"/>
  <c r="I1434" i="3"/>
  <c r="I1435" i="3"/>
  <c r="I1436" i="3"/>
  <c r="I1437" i="3"/>
  <c r="I1438" i="3"/>
  <c r="I1439" i="3"/>
  <c r="I1440" i="3"/>
  <c r="I1441" i="3"/>
  <c r="I1442" i="3"/>
  <c r="I1443" i="3"/>
  <c r="I1444" i="3"/>
  <c r="I1445" i="3"/>
  <c r="I1446" i="3"/>
  <c r="I1447" i="3"/>
  <c r="I1448" i="3"/>
  <c r="I9" i="3"/>
  <c r="E1448" i="3"/>
  <c r="E1447" i="3"/>
  <c r="E1446" i="3"/>
  <c r="E1445" i="3"/>
  <c r="E1444" i="3"/>
  <c r="E1443" i="3"/>
  <c r="E1442" i="3"/>
  <c r="E1441" i="3"/>
  <c r="E1440" i="3"/>
  <c r="E1439" i="3"/>
  <c r="E1438" i="3"/>
  <c r="E1437" i="3"/>
  <c r="E1436" i="3"/>
  <c r="E1435" i="3"/>
  <c r="E1434" i="3"/>
  <c r="E1433" i="3"/>
  <c r="E1432" i="3"/>
  <c r="E1431" i="3"/>
  <c r="E1430" i="3"/>
  <c r="E1429" i="3"/>
  <c r="E1428" i="3"/>
  <c r="E1427" i="3"/>
  <c r="E1426" i="3"/>
  <c r="E1425" i="3"/>
  <c r="E1424" i="3"/>
  <c r="E1423" i="3"/>
  <c r="E1422" i="3"/>
  <c r="E1421" i="3"/>
  <c r="E1420" i="3"/>
  <c r="E1419" i="3"/>
  <c r="E1418" i="3"/>
  <c r="E1417" i="3"/>
  <c r="E1416" i="3"/>
  <c r="E1415" i="3"/>
  <c r="E1414" i="3"/>
  <c r="E1413" i="3"/>
  <c r="E1412" i="3"/>
  <c r="E1411" i="3"/>
  <c r="E1410" i="3"/>
  <c r="E1409" i="3"/>
  <c r="E1408" i="3"/>
  <c r="E1407" i="3"/>
  <c r="E1406" i="3"/>
  <c r="E1405" i="3"/>
  <c r="E1404" i="3"/>
  <c r="E1403" i="3"/>
  <c r="E1402" i="3"/>
  <c r="E1401" i="3"/>
  <c r="E1400" i="3"/>
  <c r="E1399" i="3"/>
  <c r="E1398" i="3"/>
  <c r="E1397" i="3"/>
  <c r="E1396" i="3"/>
  <c r="E1395" i="3"/>
  <c r="E1394" i="3"/>
  <c r="E1393" i="3"/>
  <c r="E1392" i="3"/>
  <c r="E1391" i="3"/>
  <c r="E1390" i="3"/>
  <c r="E1389" i="3"/>
  <c r="E1388" i="3"/>
  <c r="E1387" i="3"/>
  <c r="E1386" i="3"/>
  <c r="E1385" i="3"/>
  <c r="E1384" i="3"/>
  <c r="E1383" i="3"/>
  <c r="E1382" i="3"/>
  <c r="E1381" i="3"/>
  <c r="E1380" i="3"/>
  <c r="E1379" i="3"/>
  <c r="E1378" i="3"/>
  <c r="E1377" i="3"/>
  <c r="E1376" i="3"/>
  <c r="E1375" i="3"/>
  <c r="E1374" i="3"/>
  <c r="E1373" i="3"/>
  <c r="E1372" i="3"/>
  <c r="E1371" i="3"/>
  <c r="E1370" i="3"/>
  <c r="E1369" i="3"/>
  <c r="E1368" i="3"/>
  <c r="E1367" i="3"/>
  <c r="E1366" i="3"/>
  <c r="E1365" i="3"/>
  <c r="E1364" i="3"/>
  <c r="E1363" i="3"/>
  <c r="E1362" i="3"/>
  <c r="E1361" i="3"/>
  <c r="E1360" i="3"/>
  <c r="E1359" i="3"/>
  <c r="E1358" i="3"/>
  <c r="E1357" i="3"/>
  <c r="E1356" i="3"/>
  <c r="E1355" i="3"/>
  <c r="E1354" i="3"/>
  <c r="E1353" i="3"/>
  <c r="E1352" i="3"/>
  <c r="E1351" i="3"/>
  <c r="E1350" i="3"/>
  <c r="E1349" i="3"/>
  <c r="E1348" i="3"/>
  <c r="E1347" i="3"/>
  <c r="E1346" i="3"/>
  <c r="E1345" i="3"/>
  <c r="E1344" i="3"/>
  <c r="E1343" i="3"/>
  <c r="E1342" i="3"/>
  <c r="E1341" i="3"/>
  <c r="E1340" i="3"/>
  <c r="E1339" i="3"/>
  <c r="E1338" i="3"/>
  <c r="E1337" i="3"/>
  <c r="E1336" i="3"/>
  <c r="E1335" i="3"/>
  <c r="E1334" i="3"/>
  <c r="E1333" i="3"/>
  <c r="E1332" i="3"/>
  <c r="E1331" i="3"/>
  <c r="E1330" i="3"/>
  <c r="E1329" i="3"/>
  <c r="E1328" i="3"/>
  <c r="E1327" i="3"/>
  <c r="E1326" i="3"/>
  <c r="E1325" i="3"/>
  <c r="E1324" i="3"/>
  <c r="E1323" i="3"/>
  <c r="E1322" i="3"/>
  <c r="E1321" i="3"/>
  <c r="E1320" i="3"/>
  <c r="E1319" i="3"/>
  <c r="E1318" i="3"/>
  <c r="E1317" i="3"/>
  <c r="E1316" i="3"/>
  <c r="E1315" i="3"/>
  <c r="E1314" i="3"/>
  <c r="E1313" i="3"/>
  <c r="E1312" i="3"/>
  <c r="E1311" i="3"/>
  <c r="E1310" i="3"/>
  <c r="E1309" i="3"/>
  <c r="E1308" i="3"/>
  <c r="E1307" i="3"/>
  <c r="E1306" i="3"/>
  <c r="E1305" i="3"/>
  <c r="E1304" i="3"/>
  <c r="E1303" i="3"/>
  <c r="E1302" i="3"/>
  <c r="E1301" i="3"/>
  <c r="E1300" i="3"/>
  <c r="E1299" i="3"/>
  <c r="E1298" i="3"/>
  <c r="E1297" i="3"/>
  <c r="E1296" i="3"/>
  <c r="E1295" i="3"/>
  <c r="E1294" i="3"/>
  <c r="E1293" i="3"/>
  <c r="E1292" i="3"/>
  <c r="E1291" i="3"/>
  <c r="E1290" i="3"/>
  <c r="E1289" i="3"/>
  <c r="E1288" i="3"/>
  <c r="E1287" i="3"/>
  <c r="E1286" i="3"/>
  <c r="E1285" i="3"/>
  <c r="E1284" i="3"/>
  <c r="E1283" i="3"/>
  <c r="E1282" i="3"/>
  <c r="E1281" i="3"/>
  <c r="E1280" i="3"/>
  <c r="E1279" i="3"/>
  <c r="E1278" i="3"/>
  <c r="E1277" i="3"/>
  <c r="E1276" i="3"/>
  <c r="E1275" i="3"/>
  <c r="E1274" i="3"/>
  <c r="E1273" i="3"/>
  <c r="E1272" i="3"/>
  <c r="E1271" i="3"/>
  <c r="E1270" i="3"/>
  <c r="E1269" i="3"/>
  <c r="E1268" i="3"/>
  <c r="E1267" i="3"/>
  <c r="E1266" i="3"/>
  <c r="E1265" i="3"/>
  <c r="E1264" i="3"/>
  <c r="E1263" i="3"/>
  <c r="E1262" i="3"/>
  <c r="E1261" i="3"/>
  <c r="E1260" i="3"/>
  <c r="E1259" i="3"/>
  <c r="E1258" i="3"/>
  <c r="E1257" i="3"/>
  <c r="E1256" i="3"/>
  <c r="E1255" i="3"/>
  <c r="E1254" i="3"/>
  <c r="E1253" i="3"/>
  <c r="E1252" i="3"/>
  <c r="E1251" i="3"/>
  <c r="E1250" i="3"/>
  <c r="E1249" i="3"/>
  <c r="E1248" i="3"/>
  <c r="E1247" i="3"/>
  <c r="E1246" i="3"/>
  <c r="E1245" i="3"/>
  <c r="E1244" i="3"/>
  <c r="E1243" i="3"/>
  <c r="E1242" i="3"/>
  <c r="E1241" i="3"/>
  <c r="E1240" i="3"/>
  <c r="E1239" i="3"/>
  <c r="E1238" i="3"/>
  <c r="E1237" i="3"/>
  <c r="E1236" i="3"/>
  <c r="E1235" i="3"/>
  <c r="E1234" i="3"/>
  <c r="E1233" i="3"/>
  <c r="E1232" i="3"/>
  <c r="E1231" i="3"/>
  <c r="E1230" i="3"/>
  <c r="E1229" i="3"/>
  <c r="E1228" i="3"/>
  <c r="E1227" i="3"/>
  <c r="E1226" i="3"/>
  <c r="E1225" i="3"/>
  <c r="E1224" i="3"/>
  <c r="E1223" i="3"/>
  <c r="E1222" i="3"/>
  <c r="E1221" i="3"/>
  <c r="E1220" i="3"/>
  <c r="E1219" i="3"/>
  <c r="E1218" i="3"/>
  <c r="E1217" i="3"/>
  <c r="E1216" i="3"/>
  <c r="E1215" i="3"/>
  <c r="E1214" i="3"/>
  <c r="E1213" i="3"/>
  <c r="E1212" i="3"/>
  <c r="E1211" i="3"/>
  <c r="E1210" i="3"/>
  <c r="E1209" i="3"/>
  <c r="E1208" i="3"/>
  <c r="E1207" i="3"/>
  <c r="E1206" i="3"/>
  <c r="E1205" i="3"/>
  <c r="E1204" i="3"/>
  <c r="E1203" i="3"/>
  <c r="E1202" i="3"/>
  <c r="E1201" i="3"/>
  <c r="E1200" i="3"/>
  <c r="E1199" i="3"/>
  <c r="E1198" i="3"/>
  <c r="E1197" i="3"/>
  <c r="E1196" i="3"/>
  <c r="E1195" i="3"/>
  <c r="E1194" i="3"/>
  <c r="E1193" i="3"/>
  <c r="E1192" i="3"/>
  <c r="E1191" i="3"/>
  <c r="E1190" i="3"/>
  <c r="E1189" i="3"/>
  <c r="E1188" i="3"/>
  <c r="E1187" i="3"/>
  <c r="E1186" i="3"/>
  <c r="E1185" i="3"/>
  <c r="E1184" i="3"/>
  <c r="E1183" i="3"/>
  <c r="E1182" i="3"/>
  <c r="E1181" i="3"/>
  <c r="E1180" i="3"/>
  <c r="E1179" i="3"/>
  <c r="E1178" i="3"/>
  <c r="E1177" i="3"/>
  <c r="E1176" i="3"/>
  <c r="E1175" i="3"/>
  <c r="E1174" i="3"/>
  <c r="E1173" i="3"/>
  <c r="E1172" i="3"/>
  <c r="E1171" i="3"/>
  <c r="E1170" i="3"/>
  <c r="E1169" i="3"/>
  <c r="E1168" i="3"/>
  <c r="E1167" i="3"/>
  <c r="E1166" i="3"/>
  <c r="E1165" i="3"/>
  <c r="E1164" i="3"/>
  <c r="E1163" i="3"/>
  <c r="E1162" i="3"/>
  <c r="E1161" i="3"/>
  <c r="E1160" i="3"/>
  <c r="E1159" i="3"/>
  <c r="E1158" i="3"/>
  <c r="E1157" i="3"/>
  <c r="E1156" i="3"/>
  <c r="E1155" i="3"/>
  <c r="E1154" i="3"/>
  <c r="E1153" i="3"/>
  <c r="E1152" i="3"/>
  <c r="E1151" i="3"/>
  <c r="E1150" i="3"/>
  <c r="E1149" i="3"/>
  <c r="E1148" i="3"/>
  <c r="E1147" i="3"/>
  <c r="E1146" i="3"/>
  <c r="E1145" i="3"/>
  <c r="E1144" i="3"/>
  <c r="E1143" i="3"/>
  <c r="E1142" i="3"/>
  <c r="E1141" i="3"/>
  <c r="E1140" i="3"/>
  <c r="E1139" i="3"/>
  <c r="E1138" i="3"/>
  <c r="E1137" i="3"/>
  <c r="E1136" i="3"/>
  <c r="E1135" i="3"/>
  <c r="E1134" i="3"/>
  <c r="E1133" i="3"/>
  <c r="E1132" i="3"/>
  <c r="E1131" i="3"/>
  <c r="E1130" i="3"/>
  <c r="E1129" i="3"/>
  <c r="E1128" i="3"/>
  <c r="E1127" i="3"/>
  <c r="E1126" i="3"/>
  <c r="E1125" i="3"/>
  <c r="E1124" i="3"/>
  <c r="E1123" i="3"/>
  <c r="E1122" i="3"/>
  <c r="E1121" i="3"/>
  <c r="E1120" i="3"/>
  <c r="E1119" i="3"/>
  <c r="E1118" i="3"/>
  <c r="E1117" i="3"/>
  <c r="E1116" i="3"/>
  <c r="E1115" i="3"/>
  <c r="E1114" i="3"/>
  <c r="E1113" i="3"/>
  <c r="E1112" i="3"/>
  <c r="E1111" i="3"/>
  <c r="E1110" i="3"/>
  <c r="E1109" i="3"/>
  <c r="E1108" i="3"/>
  <c r="E1107" i="3"/>
  <c r="E1106" i="3"/>
  <c r="E1105" i="3"/>
  <c r="E1104" i="3"/>
  <c r="E1103" i="3"/>
  <c r="E1102" i="3"/>
  <c r="E1101" i="3"/>
  <c r="E1100" i="3"/>
  <c r="E1099" i="3"/>
  <c r="E1098" i="3"/>
  <c r="E1097" i="3"/>
  <c r="E1096" i="3"/>
  <c r="E1095" i="3"/>
  <c r="E1094" i="3"/>
  <c r="E1093" i="3"/>
  <c r="E1092" i="3"/>
  <c r="E1091" i="3"/>
  <c r="E1090" i="3"/>
  <c r="E1089" i="3"/>
  <c r="E1088" i="3"/>
  <c r="E1087" i="3"/>
  <c r="E1086" i="3"/>
  <c r="E1085" i="3"/>
  <c r="E1084" i="3"/>
  <c r="E1083" i="3"/>
  <c r="E1082" i="3"/>
  <c r="E1081" i="3"/>
  <c r="E1080" i="3"/>
  <c r="E1079" i="3"/>
  <c r="E1078" i="3"/>
  <c r="E1077" i="3"/>
  <c r="E1076" i="3"/>
  <c r="E1075" i="3"/>
  <c r="E1074" i="3"/>
  <c r="E1073" i="3"/>
  <c r="E1072" i="3"/>
  <c r="E1071" i="3"/>
  <c r="E1070" i="3"/>
  <c r="E1069" i="3"/>
  <c r="E1068" i="3"/>
  <c r="E1067" i="3"/>
  <c r="E1066" i="3"/>
  <c r="E1065" i="3"/>
  <c r="E1064" i="3"/>
  <c r="E1063" i="3"/>
  <c r="E1062" i="3"/>
  <c r="E1061" i="3"/>
  <c r="E1060" i="3"/>
  <c r="E1059" i="3"/>
  <c r="E1058" i="3"/>
  <c r="E1057" i="3"/>
  <c r="E1056" i="3"/>
  <c r="E1055" i="3"/>
  <c r="E1054" i="3"/>
  <c r="E1053" i="3"/>
  <c r="E1052" i="3"/>
  <c r="E1051" i="3"/>
  <c r="E1050" i="3"/>
  <c r="E1049" i="3"/>
  <c r="E1048" i="3"/>
  <c r="E1047" i="3"/>
  <c r="E1046" i="3"/>
  <c r="E1045" i="3"/>
  <c r="E1044" i="3"/>
  <c r="E1043" i="3"/>
  <c r="E1042" i="3"/>
  <c r="E1041" i="3"/>
  <c r="E1040" i="3"/>
  <c r="E1039" i="3"/>
  <c r="E1038" i="3"/>
  <c r="E1037" i="3"/>
  <c r="E1036" i="3"/>
  <c r="E1035" i="3"/>
  <c r="E1034" i="3"/>
  <c r="E1033" i="3"/>
  <c r="E1032" i="3"/>
  <c r="E1031" i="3"/>
  <c r="E1030" i="3"/>
  <c r="E1029" i="3"/>
  <c r="E1028" i="3"/>
  <c r="E1027" i="3"/>
  <c r="E1026" i="3"/>
  <c r="E1025" i="3"/>
  <c r="E1024" i="3"/>
  <c r="E1023" i="3"/>
  <c r="E1022" i="3"/>
  <c r="E1021" i="3"/>
  <c r="E1020" i="3"/>
  <c r="E1019" i="3"/>
  <c r="E1018" i="3"/>
  <c r="E1017" i="3"/>
  <c r="E1016" i="3"/>
  <c r="E1015" i="3"/>
  <c r="E1014" i="3"/>
  <c r="E1013" i="3"/>
  <c r="E1012" i="3"/>
  <c r="E1011" i="3"/>
  <c r="E1010" i="3"/>
  <c r="E1009" i="3"/>
  <c r="E1008" i="3"/>
  <c r="E1007" i="3"/>
  <c r="E1006" i="3"/>
  <c r="E1005" i="3"/>
  <c r="E1004" i="3"/>
  <c r="E1003" i="3"/>
  <c r="E1002" i="3"/>
  <c r="E1001" i="3"/>
  <c r="E1000" i="3"/>
  <c r="E999" i="3"/>
  <c r="E998" i="3"/>
  <c r="E997" i="3"/>
  <c r="E996" i="3"/>
  <c r="E995" i="3"/>
  <c r="E994" i="3"/>
  <c r="E993" i="3"/>
  <c r="E992" i="3"/>
  <c r="E991" i="3"/>
  <c r="E990" i="3"/>
  <c r="E989" i="3"/>
  <c r="E988" i="3"/>
  <c r="E987" i="3"/>
  <c r="E986" i="3"/>
  <c r="E985" i="3"/>
  <c r="E984" i="3"/>
  <c r="E983" i="3"/>
  <c r="E982" i="3"/>
  <c r="E981" i="3"/>
  <c r="E980" i="3"/>
  <c r="E979" i="3"/>
  <c r="E978" i="3"/>
  <c r="E977" i="3"/>
  <c r="E976" i="3"/>
  <c r="E975" i="3"/>
  <c r="E974" i="3"/>
  <c r="E973" i="3"/>
  <c r="E972" i="3"/>
  <c r="E971" i="3"/>
  <c r="E970" i="3"/>
  <c r="E969" i="3"/>
  <c r="E968" i="3"/>
  <c r="E967" i="3"/>
  <c r="E966" i="3"/>
  <c r="E965" i="3"/>
  <c r="E964" i="3"/>
  <c r="E963" i="3"/>
  <c r="E962" i="3"/>
  <c r="E961" i="3"/>
  <c r="E960" i="3"/>
  <c r="E959" i="3"/>
  <c r="E958" i="3"/>
  <c r="E957" i="3"/>
  <c r="E956" i="3"/>
  <c r="E955" i="3"/>
  <c r="E954" i="3"/>
  <c r="E953" i="3"/>
  <c r="E952" i="3"/>
  <c r="E951" i="3"/>
  <c r="E950" i="3"/>
  <c r="E949" i="3"/>
  <c r="E948" i="3"/>
  <c r="E947" i="3"/>
  <c r="E946" i="3"/>
  <c r="E945" i="3"/>
  <c r="E944" i="3"/>
  <c r="E943" i="3"/>
  <c r="E942" i="3"/>
  <c r="E941" i="3"/>
  <c r="E940" i="3"/>
  <c r="E939" i="3"/>
  <c r="E938" i="3"/>
  <c r="E937" i="3"/>
  <c r="E936" i="3"/>
  <c r="E935" i="3"/>
  <c r="E934" i="3"/>
  <c r="E933" i="3"/>
  <c r="E932" i="3"/>
  <c r="E931" i="3"/>
  <c r="E930" i="3"/>
  <c r="E929" i="3"/>
  <c r="E928" i="3"/>
  <c r="E927" i="3"/>
  <c r="E926" i="3"/>
  <c r="E925" i="3"/>
  <c r="E924" i="3"/>
  <c r="E923" i="3"/>
  <c r="E922" i="3"/>
  <c r="E921" i="3"/>
  <c r="E920" i="3"/>
  <c r="E919" i="3"/>
  <c r="E918" i="3"/>
  <c r="E917" i="3"/>
  <c r="E916" i="3"/>
  <c r="E915" i="3"/>
  <c r="E914" i="3"/>
  <c r="E913" i="3"/>
  <c r="E912" i="3"/>
  <c r="E911" i="3"/>
  <c r="E910" i="3"/>
  <c r="E909" i="3"/>
  <c r="E908" i="3"/>
  <c r="E907" i="3"/>
  <c r="E906" i="3"/>
  <c r="E905" i="3"/>
  <c r="E904" i="3"/>
  <c r="E903" i="3"/>
  <c r="E902" i="3"/>
  <c r="E901" i="3"/>
  <c r="E900" i="3"/>
  <c r="E899" i="3"/>
  <c r="E898" i="3"/>
  <c r="E897" i="3"/>
  <c r="E896" i="3"/>
  <c r="E895" i="3"/>
  <c r="E894" i="3"/>
  <c r="E893" i="3"/>
  <c r="E892" i="3"/>
  <c r="E891" i="3"/>
  <c r="E890" i="3"/>
  <c r="E889" i="3"/>
  <c r="E888" i="3"/>
  <c r="E887" i="3"/>
  <c r="E886" i="3"/>
  <c r="E885" i="3"/>
  <c r="E884" i="3"/>
  <c r="E883" i="3"/>
  <c r="E882" i="3"/>
  <c r="E881" i="3"/>
  <c r="E880" i="3"/>
  <c r="E879" i="3"/>
  <c r="E878" i="3"/>
  <c r="E877" i="3"/>
  <c r="E876" i="3"/>
  <c r="E875" i="3"/>
  <c r="E874" i="3"/>
  <c r="E873" i="3"/>
  <c r="E872" i="3"/>
  <c r="E871" i="3"/>
  <c r="E870" i="3"/>
  <c r="E869" i="3"/>
  <c r="E868" i="3"/>
  <c r="E867" i="3"/>
  <c r="E866" i="3"/>
  <c r="E865" i="3"/>
  <c r="E864" i="3"/>
  <c r="E863" i="3"/>
  <c r="E862" i="3"/>
  <c r="E861" i="3"/>
  <c r="E860" i="3"/>
  <c r="E859" i="3"/>
  <c r="E858" i="3"/>
  <c r="E857" i="3"/>
  <c r="E856" i="3"/>
  <c r="E855" i="3"/>
  <c r="E854" i="3"/>
  <c r="E853" i="3"/>
  <c r="E852" i="3"/>
  <c r="E851" i="3"/>
  <c r="E850" i="3"/>
  <c r="E849" i="3"/>
  <c r="E848" i="3"/>
  <c r="E847" i="3"/>
  <c r="E846" i="3"/>
  <c r="E845" i="3"/>
  <c r="E844" i="3"/>
  <c r="E843" i="3"/>
  <c r="E842" i="3"/>
  <c r="E841" i="3"/>
  <c r="E840" i="3"/>
  <c r="E839" i="3"/>
  <c r="E838" i="3"/>
  <c r="E837" i="3"/>
  <c r="E836" i="3"/>
  <c r="E835" i="3"/>
  <c r="E834" i="3"/>
  <c r="E833" i="3"/>
  <c r="E832" i="3"/>
  <c r="E831" i="3"/>
  <c r="E830" i="3"/>
  <c r="E829" i="3"/>
  <c r="E828" i="3"/>
  <c r="E827" i="3"/>
  <c r="E826" i="3"/>
  <c r="E825" i="3"/>
  <c r="E824" i="3"/>
  <c r="E823" i="3"/>
  <c r="E822" i="3"/>
  <c r="E821" i="3"/>
  <c r="E820" i="3"/>
  <c r="E819" i="3"/>
  <c r="E818" i="3"/>
  <c r="E817" i="3"/>
  <c r="E816" i="3"/>
  <c r="E815" i="3"/>
  <c r="E814" i="3"/>
  <c r="E813" i="3"/>
  <c r="E812" i="3"/>
  <c r="E811" i="3"/>
  <c r="E810" i="3"/>
  <c r="E809" i="3"/>
  <c r="E808" i="3"/>
  <c r="E807" i="3"/>
  <c r="E806" i="3"/>
  <c r="E805" i="3"/>
  <c r="E804" i="3"/>
  <c r="E803" i="3"/>
  <c r="E802" i="3"/>
  <c r="E801" i="3"/>
  <c r="E800" i="3"/>
  <c r="E799" i="3"/>
  <c r="E798" i="3"/>
  <c r="E797" i="3"/>
  <c r="E796" i="3"/>
  <c r="E795" i="3"/>
  <c r="E794" i="3"/>
  <c r="E793" i="3"/>
  <c r="E792" i="3"/>
  <c r="E791" i="3"/>
  <c r="E790" i="3"/>
  <c r="E789" i="3"/>
  <c r="E788" i="3"/>
  <c r="E787" i="3"/>
  <c r="E786" i="3"/>
  <c r="E785" i="3"/>
  <c r="E784" i="3"/>
  <c r="E783" i="3"/>
  <c r="E782" i="3"/>
  <c r="E781" i="3"/>
  <c r="E780" i="3"/>
  <c r="E779" i="3"/>
  <c r="E778" i="3"/>
  <c r="E777" i="3"/>
  <c r="E776" i="3"/>
  <c r="E775" i="3"/>
  <c r="E774" i="3"/>
  <c r="E773" i="3"/>
  <c r="E772" i="3"/>
  <c r="E771" i="3"/>
  <c r="E770" i="3"/>
  <c r="E769" i="3"/>
  <c r="E768" i="3"/>
  <c r="E767" i="3"/>
  <c r="E766" i="3"/>
  <c r="E765" i="3"/>
  <c r="E764" i="3"/>
  <c r="E763" i="3"/>
  <c r="E762" i="3"/>
  <c r="E761" i="3"/>
  <c r="E760" i="3"/>
  <c r="E759" i="3"/>
  <c r="E758" i="3"/>
  <c r="E757" i="3"/>
  <c r="E756" i="3"/>
  <c r="E755" i="3"/>
  <c r="E754" i="3"/>
  <c r="E753" i="3"/>
  <c r="E752" i="3"/>
  <c r="E751" i="3"/>
  <c r="E750" i="3"/>
  <c r="E749" i="3"/>
  <c r="E748" i="3"/>
  <c r="E747" i="3"/>
  <c r="E746" i="3"/>
  <c r="E745" i="3"/>
  <c r="E744" i="3"/>
  <c r="E743" i="3"/>
  <c r="E742" i="3"/>
  <c r="E741" i="3"/>
  <c r="E740" i="3"/>
  <c r="E739" i="3"/>
  <c r="E738" i="3"/>
  <c r="E737" i="3"/>
  <c r="E736" i="3"/>
  <c r="E735" i="3"/>
  <c r="E734" i="3"/>
  <c r="E733" i="3"/>
  <c r="E732" i="3"/>
  <c r="E731" i="3"/>
  <c r="E730" i="3"/>
  <c r="E729" i="3"/>
  <c r="E728" i="3"/>
  <c r="E727" i="3"/>
  <c r="E726" i="3"/>
  <c r="E725" i="3"/>
  <c r="E724" i="3"/>
  <c r="E723" i="3"/>
  <c r="E722" i="3"/>
  <c r="E721" i="3"/>
  <c r="E720" i="3"/>
  <c r="E719" i="3"/>
  <c r="E718" i="3"/>
  <c r="E717" i="3"/>
  <c r="E716" i="3"/>
  <c r="E715" i="3"/>
  <c r="E714" i="3"/>
  <c r="E713" i="3"/>
  <c r="E712" i="3"/>
  <c r="E711" i="3"/>
  <c r="E710" i="3"/>
  <c r="E709" i="3"/>
  <c r="E708" i="3"/>
  <c r="E707" i="3"/>
  <c r="E706" i="3"/>
  <c r="E705" i="3"/>
  <c r="E704" i="3"/>
  <c r="E703" i="3"/>
  <c r="E702" i="3"/>
  <c r="E701" i="3"/>
  <c r="E700" i="3"/>
  <c r="E699" i="3"/>
  <c r="E698" i="3"/>
  <c r="E697" i="3"/>
  <c r="E696" i="3"/>
  <c r="E695" i="3"/>
  <c r="E694" i="3"/>
  <c r="E693" i="3"/>
  <c r="E692" i="3"/>
  <c r="E691" i="3"/>
  <c r="E690" i="3"/>
  <c r="E689" i="3"/>
  <c r="E688" i="3"/>
  <c r="E687" i="3"/>
  <c r="E686" i="3"/>
  <c r="E685" i="3"/>
  <c r="E684" i="3"/>
  <c r="E683" i="3"/>
  <c r="E682" i="3"/>
  <c r="E681" i="3"/>
  <c r="E680" i="3"/>
  <c r="E679" i="3"/>
  <c r="E678" i="3"/>
  <c r="E677" i="3"/>
  <c r="E676" i="3"/>
  <c r="E675" i="3"/>
  <c r="E674" i="3"/>
  <c r="E673" i="3"/>
  <c r="E672" i="3"/>
  <c r="E671" i="3"/>
  <c r="E670" i="3"/>
  <c r="E669" i="3"/>
  <c r="E668" i="3"/>
  <c r="E667" i="3"/>
  <c r="E666" i="3"/>
  <c r="E665" i="3"/>
  <c r="E664" i="3"/>
  <c r="E663" i="3"/>
  <c r="E662" i="3"/>
  <c r="E661" i="3"/>
  <c r="E660" i="3"/>
  <c r="E659" i="3"/>
  <c r="E658" i="3"/>
  <c r="E657" i="3"/>
  <c r="E656" i="3"/>
  <c r="E655" i="3"/>
  <c r="E654" i="3"/>
  <c r="E653" i="3"/>
  <c r="E652" i="3"/>
  <c r="E651" i="3"/>
  <c r="E650" i="3"/>
  <c r="E649" i="3"/>
  <c r="E648" i="3"/>
  <c r="E647" i="3"/>
  <c r="E646" i="3"/>
  <c r="E645" i="3"/>
  <c r="E644" i="3"/>
  <c r="E643" i="3"/>
  <c r="E642" i="3"/>
  <c r="E641" i="3"/>
  <c r="E640" i="3"/>
  <c r="E639" i="3"/>
  <c r="E638" i="3"/>
  <c r="E637" i="3"/>
  <c r="E636" i="3"/>
  <c r="E635" i="3"/>
  <c r="E634" i="3"/>
  <c r="E633" i="3"/>
  <c r="E632" i="3"/>
  <c r="E631" i="3"/>
  <c r="E630" i="3"/>
  <c r="E629" i="3"/>
  <c r="E628" i="3"/>
  <c r="E627" i="3"/>
  <c r="E626" i="3"/>
  <c r="E625" i="3"/>
  <c r="E624" i="3"/>
  <c r="E623" i="3"/>
  <c r="E622" i="3"/>
  <c r="E621" i="3"/>
  <c r="E620" i="3"/>
  <c r="E619" i="3"/>
  <c r="E618" i="3"/>
  <c r="E617" i="3"/>
  <c r="E616" i="3"/>
  <c r="E615" i="3"/>
  <c r="E614" i="3"/>
  <c r="E613" i="3"/>
  <c r="E612" i="3"/>
  <c r="E611" i="3"/>
  <c r="E610" i="3"/>
  <c r="E609" i="3"/>
  <c r="E608" i="3"/>
  <c r="E607" i="3"/>
  <c r="E606" i="3"/>
  <c r="E605" i="3"/>
  <c r="E604" i="3"/>
  <c r="E603" i="3"/>
  <c r="E602" i="3"/>
  <c r="E601" i="3"/>
  <c r="E600" i="3"/>
  <c r="E599" i="3"/>
  <c r="E598" i="3"/>
  <c r="E597" i="3"/>
  <c r="E596" i="3"/>
  <c r="E595" i="3"/>
  <c r="E594" i="3"/>
  <c r="E593" i="3"/>
  <c r="E592" i="3"/>
  <c r="E591" i="3"/>
  <c r="E590" i="3"/>
  <c r="E589" i="3"/>
  <c r="E588" i="3"/>
  <c r="E587" i="3"/>
  <c r="E586" i="3"/>
  <c r="E585" i="3"/>
  <c r="E584" i="3"/>
  <c r="E583" i="3"/>
  <c r="E582" i="3"/>
  <c r="E581" i="3"/>
  <c r="E580" i="3"/>
  <c r="E579" i="3"/>
  <c r="E578" i="3"/>
  <c r="E577" i="3"/>
  <c r="E576" i="3"/>
  <c r="E575" i="3"/>
  <c r="E574" i="3"/>
  <c r="E573" i="3"/>
  <c r="E572" i="3"/>
  <c r="E571" i="3"/>
  <c r="E570" i="3"/>
  <c r="E569" i="3"/>
  <c r="E568" i="3"/>
  <c r="E567" i="3"/>
  <c r="E566" i="3"/>
  <c r="E565" i="3"/>
  <c r="E564" i="3"/>
  <c r="E563" i="3"/>
  <c r="E562" i="3"/>
  <c r="E561" i="3"/>
  <c r="E560" i="3"/>
  <c r="E559" i="3"/>
  <c r="E558" i="3"/>
  <c r="E557" i="3"/>
  <c r="E556" i="3"/>
  <c r="E555" i="3"/>
  <c r="E554" i="3"/>
  <c r="E553" i="3"/>
  <c r="E552" i="3"/>
  <c r="E551" i="3"/>
  <c r="E550" i="3"/>
  <c r="E549" i="3"/>
  <c r="E548" i="3"/>
  <c r="E547" i="3"/>
  <c r="E546" i="3"/>
  <c r="E545" i="3"/>
  <c r="E544" i="3"/>
  <c r="E543" i="3"/>
  <c r="E542" i="3"/>
  <c r="E541" i="3"/>
  <c r="E540" i="3"/>
  <c r="E539" i="3"/>
  <c r="E538" i="3"/>
  <c r="E537" i="3"/>
  <c r="E536" i="3"/>
  <c r="E535" i="3"/>
  <c r="E534" i="3"/>
  <c r="E533" i="3"/>
  <c r="E532" i="3"/>
  <c r="E531" i="3"/>
  <c r="E530" i="3"/>
  <c r="E529" i="3"/>
  <c r="E528" i="3"/>
  <c r="E527" i="3"/>
  <c r="E526" i="3"/>
  <c r="E525" i="3"/>
  <c r="E524" i="3"/>
  <c r="E523" i="3"/>
  <c r="E522" i="3"/>
  <c r="E521" i="3"/>
  <c r="E520" i="3"/>
  <c r="E519" i="3"/>
  <c r="E518" i="3"/>
  <c r="E517" i="3"/>
  <c r="E516" i="3"/>
  <c r="E515" i="3"/>
  <c r="E514" i="3"/>
  <c r="E513" i="3"/>
  <c r="E512" i="3"/>
  <c r="E511" i="3"/>
  <c r="E510" i="3"/>
  <c r="E509" i="3"/>
  <c r="E508" i="3"/>
  <c r="E507" i="3"/>
  <c r="E506" i="3"/>
  <c r="E505" i="3"/>
  <c r="E504" i="3"/>
  <c r="E503" i="3"/>
  <c r="E502" i="3"/>
  <c r="E501" i="3"/>
  <c r="E500" i="3"/>
  <c r="E499" i="3"/>
  <c r="E498" i="3"/>
  <c r="E497" i="3"/>
  <c r="E496" i="3"/>
  <c r="E495" i="3"/>
  <c r="E494" i="3"/>
  <c r="E493" i="3"/>
  <c r="E492" i="3"/>
  <c r="E491" i="3"/>
  <c r="E490" i="3"/>
  <c r="E489" i="3"/>
  <c r="E488" i="3"/>
  <c r="E487" i="3"/>
  <c r="E486" i="3"/>
  <c r="E485" i="3"/>
  <c r="E484" i="3"/>
  <c r="E483" i="3"/>
  <c r="E482" i="3"/>
  <c r="E481" i="3"/>
  <c r="E480" i="3"/>
  <c r="E479" i="3"/>
  <c r="E478" i="3"/>
  <c r="E477" i="3"/>
  <c r="E476" i="3"/>
  <c r="E475" i="3"/>
  <c r="E474" i="3"/>
  <c r="E473" i="3"/>
  <c r="E472" i="3"/>
  <c r="E471" i="3"/>
  <c r="E470" i="3"/>
  <c r="E469" i="3"/>
  <c r="E468" i="3"/>
  <c r="E467" i="3"/>
  <c r="E466" i="3"/>
  <c r="E465" i="3"/>
  <c r="E464" i="3"/>
  <c r="E463" i="3"/>
  <c r="E462" i="3"/>
  <c r="E461" i="3"/>
  <c r="E460" i="3"/>
  <c r="E459" i="3"/>
  <c r="E458" i="3"/>
  <c r="E457" i="3"/>
  <c r="E456" i="3"/>
  <c r="E455" i="3"/>
  <c r="E454" i="3"/>
  <c r="E453" i="3"/>
  <c r="E452" i="3"/>
  <c r="E451" i="3"/>
  <c r="E450" i="3"/>
  <c r="E449" i="3"/>
  <c r="E448" i="3"/>
  <c r="E447" i="3"/>
  <c r="E446" i="3"/>
  <c r="E445" i="3"/>
  <c r="E444" i="3"/>
  <c r="E443" i="3"/>
  <c r="E442" i="3"/>
  <c r="E441" i="3"/>
  <c r="E440" i="3"/>
  <c r="E439" i="3"/>
  <c r="E438" i="3"/>
  <c r="E437" i="3"/>
  <c r="E436" i="3"/>
  <c r="E435" i="3"/>
  <c r="E434" i="3"/>
  <c r="E433" i="3"/>
  <c r="E432" i="3"/>
  <c r="E431" i="3"/>
  <c r="E430" i="3"/>
  <c r="E429" i="3"/>
  <c r="E428" i="3"/>
  <c r="E427" i="3"/>
  <c r="E426" i="3"/>
  <c r="E425" i="3"/>
  <c r="E424" i="3"/>
  <c r="E423" i="3"/>
  <c r="E422" i="3"/>
  <c r="E421" i="3"/>
  <c r="E420" i="3"/>
  <c r="E419" i="3"/>
  <c r="E418" i="3"/>
  <c r="E417" i="3"/>
  <c r="E416" i="3"/>
  <c r="E415" i="3"/>
  <c r="E414" i="3"/>
  <c r="E413" i="3"/>
  <c r="E412" i="3"/>
  <c r="E411" i="3"/>
  <c r="E410" i="3"/>
  <c r="E409" i="3"/>
  <c r="E408" i="3"/>
  <c r="E407" i="3"/>
  <c r="E406" i="3"/>
  <c r="E405" i="3"/>
  <c r="E404" i="3"/>
  <c r="E403" i="3"/>
  <c r="E402" i="3"/>
  <c r="E401" i="3"/>
  <c r="E400" i="3"/>
  <c r="E399" i="3"/>
  <c r="E398" i="3"/>
  <c r="E397" i="3"/>
  <c r="E396" i="3"/>
  <c r="E395" i="3"/>
  <c r="E394" i="3"/>
  <c r="E393" i="3"/>
  <c r="E392" i="3"/>
  <c r="E391" i="3"/>
  <c r="E390" i="3"/>
  <c r="E389" i="3"/>
  <c r="E388" i="3"/>
  <c r="E387" i="3"/>
  <c r="E386" i="3"/>
  <c r="E385" i="3"/>
  <c r="E384" i="3"/>
  <c r="E383" i="3"/>
  <c r="E382" i="3"/>
  <c r="E381" i="3"/>
  <c r="E380" i="3"/>
  <c r="E379" i="3"/>
  <c r="E378" i="3"/>
  <c r="E377" i="3"/>
  <c r="E376" i="3"/>
  <c r="E375" i="3"/>
  <c r="E374" i="3"/>
  <c r="E373" i="3"/>
  <c r="E372" i="3"/>
  <c r="E371" i="3"/>
  <c r="E370" i="3"/>
  <c r="E369" i="3"/>
  <c r="E368" i="3"/>
  <c r="E367" i="3"/>
  <c r="E366" i="3"/>
  <c r="E365" i="3"/>
  <c r="E364" i="3"/>
  <c r="E363" i="3"/>
  <c r="E362" i="3"/>
  <c r="E361" i="3"/>
  <c r="E360" i="3"/>
  <c r="E359" i="3"/>
  <c r="E358" i="3"/>
  <c r="E357" i="3"/>
  <c r="E356" i="3"/>
  <c r="E355" i="3"/>
  <c r="E354" i="3"/>
  <c r="E353" i="3"/>
  <c r="E352" i="3"/>
  <c r="E351" i="3"/>
  <c r="E350" i="3"/>
  <c r="E349" i="3"/>
  <c r="E348" i="3"/>
  <c r="E347" i="3"/>
  <c r="E346" i="3"/>
  <c r="E345" i="3"/>
  <c r="E344" i="3"/>
  <c r="E343" i="3"/>
  <c r="E342" i="3"/>
  <c r="E341" i="3"/>
  <c r="E340" i="3"/>
  <c r="E339" i="3"/>
  <c r="E338" i="3"/>
  <c r="E337" i="3"/>
  <c r="E336" i="3"/>
  <c r="E335" i="3"/>
  <c r="E334" i="3"/>
  <c r="E333" i="3"/>
  <c r="E332" i="3"/>
  <c r="E331" i="3"/>
  <c r="E330" i="3"/>
  <c r="E329" i="3"/>
  <c r="E328" i="3"/>
  <c r="E327" i="3"/>
  <c r="E326" i="3"/>
  <c r="E325" i="3"/>
  <c r="E324" i="3"/>
  <c r="E323" i="3"/>
  <c r="E322" i="3"/>
  <c r="E321" i="3"/>
  <c r="E320" i="3"/>
  <c r="E319" i="3"/>
  <c r="E318" i="3"/>
  <c r="E317" i="3"/>
  <c r="E316" i="3"/>
  <c r="E315" i="3"/>
  <c r="E314" i="3"/>
  <c r="E313" i="3"/>
  <c r="E312" i="3"/>
  <c r="E311" i="3"/>
  <c r="E310" i="3"/>
  <c r="E309" i="3"/>
  <c r="E308" i="3"/>
  <c r="E307" i="3"/>
  <c r="E306" i="3"/>
  <c r="E305" i="3"/>
  <c r="E304" i="3"/>
  <c r="E303" i="3"/>
  <c r="E302" i="3"/>
  <c r="E301" i="3"/>
  <c r="E300" i="3"/>
  <c r="E299" i="3"/>
  <c r="E298" i="3"/>
  <c r="E297" i="3"/>
  <c r="E296" i="3"/>
  <c r="E295" i="3"/>
  <c r="E294" i="3"/>
  <c r="E293" i="3"/>
  <c r="E292" i="3"/>
  <c r="E291" i="3"/>
  <c r="E290" i="3"/>
  <c r="E289" i="3"/>
  <c r="E288" i="3"/>
  <c r="E287" i="3"/>
  <c r="E286" i="3"/>
  <c r="E285" i="3"/>
  <c r="E284" i="3"/>
  <c r="E283" i="3"/>
  <c r="E282" i="3"/>
  <c r="E281" i="3"/>
  <c r="E280" i="3"/>
  <c r="E279" i="3"/>
  <c r="E278" i="3"/>
  <c r="E277" i="3"/>
  <c r="E276" i="3"/>
  <c r="E275" i="3"/>
  <c r="E274" i="3"/>
  <c r="E273" i="3"/>
  <c r="E272" i="3"/>
  <c r="E271" i="3"/>
  <c r="E270" i="3"/>
  <c r="E269" i="3"/>
  <c r="E268" i="3"/>
  <c r="E267" i="3"/>
  <c r="E266" i="3"/>
  <c r="E265" i="3"/>
  <c r="E264" i="3"/>
  <c r="E263" i="3"/>
  <c r="E262" i="3"/>
  <c r="E261" i="3"/>
  <c r="E260" i="3"/>
  <c r="E259" i="3"/>
  <c r="E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E243" i="3"/>
  <c r="E242" i="3"/>
  <c r="E241" i="3"/>
  <c r="E240" i="3"/>
  <c r="E239" i="3"/>
  <c r="E238" i="3"/>
  <c r="E237" i="3"/>
  <c r="E236" i="3"/>
  <c r="E235" i="3"/>
  <c r="E234" i="3"/>
  <c r="E233" i="3"/>
  <c r="E232" i="3"/>
  <c r="E231" i="3"/>
  <c r="E230" i="3"/>
  <c r="E229" i="3"/>
  <c r="E228" i="3"/>
  <c r="E227" i="3"/>
  <c r="E226" i="3"/>
  <c r="E225" i="3"/>
  <c r="E224" i="3"/>
  <c r="E223" i="3"/>
  <c r="E222" i="3"/>
  <c r="E221" i="3"/>
  <c r="E220" i="3"/>
  <c r="E219" i="3"/>
  <c r="E218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E204" i="3"/>
  <c r="E203" i="3"/>
  <c r="E202" i="3"/>
  <c r="E201" i="3"/>
  <c r="E200" i="3"/>
  <c r="E199" i="3"/>
  <c r="E198" i="3"/>
  <c r="E197" i="3"/>
  <c r="E196" i="3"/>
  <c r="E195" i="3"/>
  <c r="E194" i="3"/>
  <c r="E193" i="3"/>
  <c r="E192" i="3"/>
  <c r="E191" i="3"/>
  <c r="E190" i="3"/>
  <c r="E189" i="3"/>
  <c r="E188" i="3"/>
  <c r="E187" i="3"/>
  <c r="E186" i="3"/>
  <c r="E185" i="3"/>
  <c r="E184" i="3"/>
  <c r="E183" i="3"/>
  <c r="E182" i="3"/>
  <c r="E181" i="3"/>
  <c r="E180" i="3"/>
  <c r="E179" i="3"/>
  <c r="E178" i="3"/>
  <c r="E177" i="3"/>
  <c r="E176" i="3"/>
  <c r="E175" i="3"/>
  <c r="E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C3" i="2" l="1"/>
  <c r="C9" i="6" l="1"/>
  <c r="D9" i="6"/>
  <c r="B13" i="6"/>
  <c r="B15" i="6" s="1"/>
  <c r="D15" i="6"/>
  <c r="D10" i="6"/>
  <c r="C10" i="6"/>
  <c r="D8" i="6"/>
  <c r="C8" i="6"/>
  <c r="E8" i="6" s="1"/>
  <c r="D7" i="6"/>
  <c r="C7" i="6"/>
  <c r="E7" i="6" s="1"/>
  <c r="D6" i="6"/>
  <c r="C6" i="6"/>
  <c r="C5" i="6"/>
  <c r="E5" i="6" s="1"/>
  <c r="C3" i="1"/>
  <c r="E10" i="6" l="1"/>
  <c r="E6" i="6"/>
  <c r="B14" i="5"/>
  <c r="C21" i="1" s="1"/>
  <c r="D14" i="5"/>
  <c r="D9" i="5"/>
  <c r="C9" i="5"/>
  <c r="D8" i="5"/>
  <c r="C8" i="5"/>
  <c r="D7" i="5"/>
  <c r="C7" i="5"/>
  <c r="E7" i="5" s="1"/>
  <c r="D6" i="5"/>
  <c r="C6" i="5"/>
  <c r="C5" i="5"/>
  <c r="E5" i="5" s="1"/>
  <c r="C24" i="1" l="1"/>
  <c r="E8" i="5"/>
  <c r="E9" i="5"/>
  <c r="E6" i="5"/>
  <c r="Q13" i="2"/>
  <c r="E12" i="5" l="1"/>
  <c r="O14" i="2"/>
  <c r="O15" i="2" s="1"/>
  <c r="O16" i="2" s="1"/>
  <c r="O17" i="2" s="1"/>
  <c r="O18" i="2" s="1"/>
  <c r="O19" i="2" s="1"/>
  <c r="O20" i="2" s="1"/>
  <c r="O21" i="2" s="1"/>
  <c r="O22" i="2" s="1"/>
  <c r="O23" i="2" s="1"/>
  <c r="O24" i="2" s="1"/>
  <c r="O25" i="2" s="1"/>
  <c r="O26" i="2" s="1"/>
  <c r="O27" i="2" s="1"/>
  <c r="O28" i="2" s="1"/>
  <c r="O29" i="2" s="1"/>
  <c r="O30" i="2" s="1"/>
  <c r="O31" i="2" s="1"/>
  <c r="O32" i="2" s="1"/>
  <c r="O33" i="2" s="1"/>
  <c r="O34" i="2" s="1"/>
  <c r="O35" i="2" s="1"/>
  <c r="O36" i="2" s="1"/>
  <c r="O37" i="2" s="1"/>
  <c r="O38" i="2" s="1"/>
  <c r="O39" i="2" s="1"/>
  <c r="O40" i="2" s="1"/>
  <c r="O41" i="2" s="1"/>
  <c r="O42" i="2" s="1"/>
  <c r="O43" i="2" s="1"/>
  <c r="O44" i="2" s="1"/>
  <c r="O45" i="2" s="1"/>
  <c r="O46" i="2" s="1"/>
  <c r="O47" i="2" s="1"/>
  <c r="O48" i="2" s="1"/>
  <c r="O49" i="2" s="1"/>
  <c r="O50" i="2" s="1"/>
  <c r="O51" i="2" s="1"/>
  <c r="O52" i="2" s="1"/>
  <c r="O53" i="2" s="1"/>
  <c r="O54" i="2" s="1"/>
  <c r="O55" i="2" s="1"/>
  <c r="O56" i="2" s="1"/>
  <c r="O57" i="2" s="1"/>
  <c r="O58" i="2" s="1"/>
  <c r="O59" i="2" s="1"/>
  <c r="O60" i="2" s="1"/>
  <c r="O61" i="2" s="1"/>
  <c r="O62" i="2" s="1"/>
  <c r="O63" i="2" s="1"/>
  <c r="O64" i="2" s="1"/>
  <c r="O65" i="2" s="1"/>
  <c r="O66" i="2" s="1"/>
  <c r="O67" i="2" s="1"/>
  <c r="O68" i="2" s="1"/>
  <c r="O69" i="2" s="1"/>
  <c r="O70" i="2" s="1"/>
  <c r="O71" i="2" s="1"/>
  <c r="O72" i="2" s="1"/>
  <c r="O73" i="2" s="1"/>
  <c r="O74" i="2" s="1"/>
  <c r="O75" i="2" s="1"/>
  <c r="O76" i="2" s="1"/>
  <c r="O77" i="2" s="1"/>
  <c r="O78" i="2" s="1"/>
  <c r="O79" i="2" s="1"/>
  <c r="O80" i="2" s="1"/>
  <c r="O81" i="2" s="1"/>
  <c r="O82" i="2" s="1"/>
  <c r="O83" i="2" s="1"/>
  <c r="O84" i="2" s="1"/>
  <c r="O85" i="2" s="1"/>
  <c r="O86" i="2" s="1"/>
  <c r="O87" i="2" s="1"/>
  <c r="O88" i="2" s="1"/>
  <c r="O89" i="2" s="1"/>
  <c r="O90" i="2" s="1"/>
  <c r="O91" i="2" s="1"/>
  <c r="O92" i="2" s="1"/>
  <c r="O93" i="2" s="1"/>
  <c r="O94" i="2" s="1"/>
  <c r="O95" i="2" s="1"/>
  <c r="O96" i="2" s="1"/>
  <c r="O97" i="2" s="1"/>
  <c r="O98" i="2" s="1"/>
  <c r="O99" i="2" s="1"/>
  <c r="O100" i="2" s="1"/>
  <c r="O101" i="2" s="1"/>
  <c r="O102" i="2" s="1"/>
  <c r="O103" i="2" s="1"/>
  <c r="O104" i="2" s="1"/>
  <c r="O105" i="2" s="1"/>
  <c r="O106" i="2" s="1"/>
  <c r="O107" i="2" s="1"/>
  <c r="O108" i="2" s="1"/>
  <c r="O109" i="2" s="1"/>
  <c r="O110" i="2" s="1"/>
  <c r="O111" i="2" s="1"/>
  <c r="O112" i="2" s="1"/>
  <c r="O113" i="2" s="1"/>
  <c r="O114" i="2" s="1"/>
  <c r="O115" i="2" s="1"/>
  <c r="O116" i="2" s="1"/>
  <c r="O117" i="2" s="1"/>
  <c r="O118" i="2" s="1"/>
  <c r="O119" i="2" s="1"/>
  <c r="O120" i="2" s="1"/>
  <c r="O121" i="2" s="1"/>
  <c r="O122" i="2" s="1"/>
  <c r="O123" i="2" s="1"/>
  <c r="O124" i="2" s="1"/>
  <c r="O125" i="2" s="1"/>
  <c r="O126" i="2" s="1"/>
  <c r="O127" i="2" s="1"/>
  <c r="O128" i="2" s="1"/>
  <c r="O129" i="2" s="1"/>
  <c r="O130" i="2" s="1"/>
  <c r="O131" i="2" s="1"/>
  <c r="O132" i="2" s="1"/>
  <c r="O133" i="2" s="1"/>
  <c r="O134" i="2" s="1"/>
  <c r="O135" i="2" s="1"/>
  <c r="O136" i="2" s="1"/>
  <c r="O137" i="2" s="1"/>
  <c r="O138" i="2" s="1"/>
  <c r="O139" i="2" s="1"/>
  <c r="O140" i="2" s="1"/>
  <c r="O141" i="2" s="1"/>
  <c r="O142" i="2" s="1"/>
  <c r="O143" i="2" s="1"/>
  <c r="O144" i="2" s="1"/>
  <c r="O145" i="2" s="1"/>
  <c r="O146" i="2" s="1"/>
  <c r="O147" i="2" s="1"/>
  <c r="O148" i="2" s="1"/>
  <c r="O149" i="2" s="1"/>
  <c r="O150" i="2" s="1"/>
  <c r="O151" i="2" s="1"/>
  <c r="O152" i="2" s="1"/>
  <c r="O153" i="2" s="1"/>
  <c r="O154" i="2" s="1"/>
  <c r="O155" i="2" s="1"/>
  <c r="O156" i="2" s="1"/>
  <c r="O157" i="2" s="1"/>
  <c r="O158" i="2" s="1"/>
  <c r="O159" i="2" s="1"/>
  <c r="O160" i="2" s="1"/>
  <c r="O161" i="2" s="1"/>
  <c r="O162" i="2" s="1"/>
  <c r="O163" i="2" s="1"/>
  <c r="O164" i="2" s="1"/>
  <c r="O165" i="2" s="1"/>
  <c r="O166" i="2" s="1"/>
  <c r="O167" i="2" s="1"/>
  <c r="O168" i="2" s="1"/>
  <c r="O169" i="2" s="1"/>
  <c r="O170" i="2" s="1"/>
  <c r="O171" i="2" s="1"/>
  <c r="O172" i="2" s="1"/>
  <c r="O173" i="2" s="1"/>
  <c r="O174" i="2" s="1"/>
  <c r="O175" i="2" s="1"/>
  <c r="O176" i="2" s="1"/>
  <c r="O177" i="2" s="1"/>
  <c r="O178" i="2" s="1"/>
  <c r="O179" i="2" s="1"/>
  <c r="O180" i="2" s="1"/>
  <c r="O181" i="2" s="1"/>
  <c r="O182" i="2" s="1"/>
  <c r="O183" i="2" s="1"/>
  <c r="O184" i="2" s="1"/>
  <c r="O185" i="2" s="1"/>
  <c r="O186" i="2" s="1"/>
  <c r="O187" i="2" s="1"/>
  <c r="O188" i="2" s="1"/>
  <c r="O189" i="2" s="1"/>
  <c r="O190" i="2" s="1"/>
  <c r="O191" i="2" s="1"/>
  <c r="O192" i="2" s="1"/>
  <c r="O193" i="2" s="1"/>
  <c r="O194" i="2" s="1"/>
  <c r="O195" i="2" s="1"/>
  <c r="O196" i="2" s="1"/>
  <c r="O197" i="2" s="1"/>
  <c r="O198" i="2" s="1"/>
  <c r="O199" i="2" s="1"/>
  <c r="O200" i="2" s="1"/>
  <c r="O201" i="2" s="1"/>
  <c r="O202" i="2" s="1"/>
  <c r="O203" i="2" s="1"/>
  <c r="O204" i="2" s="1"/>
  <c r="O205" i="2" s="1"/>
  <c r="O206" i="2" s="1"/>
  <c r="O207" i="2" s="1"/>
  <c r="O208" i="2" s="1"/>
  <c r="O209" i="2" s="1"/>
  <c r="O210" i="2" s="1"/>
  <c r="O211" i="2" s="1"/>
  <c r="O212" i="2" s="1"/>
  <c r="O213" i="2" s="1"/>
  <c r="O214" i="2" s="1"/>
  <c r="O215" i="2" s="1"/>
  <c r="O216" i="2" s="1"/>
  <c r="O217" i="2" s="1"/>
  <c r="O218" i="2" s="1"/>
  <c r="O219" i="2" s="1"/>
  <c r="O220" i="2" s="1"/>
  <c r="O221" i="2" s="1"/>
  <c r="O222" i="2" s="1"/>
  <c r="O223" i="2" s="1"/>
  <c r="O224" i="2" s="1"/>
  <c r="O225" i="2" s="1"/>
  <c r="O226" i="2" s="1"/>
  <c r="O227" i="2" s="1"/>
  <c r="O228" i="2" s="1"/>
  <c r="O229" i="2" s="1"/>
  <c r="O230" i="2" s="1"/>
  <c r="O231" i="2" s="1"/>
  <c r="O232" i="2" s="1"/>
  <c r="O233" i="2" s="1"/>
  <c r="O234" i="2" s="1"/>
  <c r="O235" i="2" s="1"/>
  <c r="O236" i="2" s="1"/>
  <c r="O237" i="2" s="1"/>
  <c r="O238" i="2" s="1"/>
  <c r="O239" i="2" s="1"/>
  <c r="O240" i="2" s="1"/>
  <c r="O241" i="2" s="1"/>
  <c r="O242" i="2" s="1"/>
  <c r="O243" i="2" s="1"/>
  <c r="O244" i="2" s="1"/>
  <c r="O245" i="2" s="1"/>
  <c r="O246" i="2" s="1"/>
  <c r="O247" i="2" s="1"/>
  <c r="O248" i="2" s="1"/>
  <c r="O249" i="2" s="1"/>
  <c r="O250" i="2" s="1"/>
  <c r="O251" i="2" s="1"/>
  <c r="O252" i="2" s="1"/>
  <c r="O253" i="2" s="1"/>
  <c r="O254" i="2" s="1"/>
  <c r="O255" i="2" s="1"/>
  <c r="O256" i="2" s="1"/>
  <c r="O257" i="2" s="1"/>
  <c r="O258" i="2" s="1"/>
  <c r="O259" i="2" s="1"/>
  <c r="O260" i="2" s="1"/>
  <c r="O261" i="2" s="1"/>
  <c r="O262" i="2" s="1"/>
  <c r="O263" i="2" s="1"/>
  <c r="O264" i="2" s="1"/>
  <c r="O265" i="2" s="1"/>
  <c r="O266" i="2" s="1"/>
  <c r="O267" i="2" s="1"/>
  <c r="O268" i="2" s="1"/>
  <c r="O269" i="2" s="1"/>
  <c r="O270" i="2" s="1"/>
  <c r="O271" i="2" s="1"/>
  <c r="O272" i="2" s="1"/>
  <c r="O273" i="2" s="1"/>
  <c r="O274" i="2" s="1"/>
  <c r="O275" i="2" s="1"/>
  <c r="O276" i="2" s="1"/>
  <c r="O277" i="2" s="1"/>
  <c r="O278" i="2" s="1"/>
  <c r="O279" i="2" s="1"/>
  <c r="O280" i="2" s="1"/>
  <c r="O281" i="2" s="1"/>
  <c r="O282" i="2" s="1"/>
  <c r="O283" i="2" s="1"/>
  <c r="O284" i="2" s="1"/>
  <c r="O285" i="2" s="1"/>
  <c r="O286" i="2" s="1"/>
  <c r="O287" i="2" s="1"/>
  <c r="O288" i="2" s="1"/>
  <c r="O289" i="2" s="1"/>
  <c r="O290" i="2" s="1"/>
  <c r="O291" i="2" s="1"/>
  <c r="O292" i="2" s="1"/>
  <c r="O293" i="2" s="1"/>
  <c r="O294" i="2" s="1"/>
  <c r="O295" i="2" s="1"/>
  <c r="O296" i="2" s="1"/>
  <c r="O297" i="2" s="1"/>
  <c r="O298" i="2" s="1"/>
  <c r="O299" i="2" s="1"/>
  <c r="O300" i="2" s="1"/>
  <c r="O301" i="2" s="1"/>
  <c r="O302" i="2" s="1"/>
  <c r="O303" i="2" s="1"/>
  <c r="O304" i="2" s="1"/>
  <c r="O305" i="2" s="1"/>
  <c r="O306" i="2" s="1"/>
  <c r="O307" i="2" s="1"/>
  <c r="O308" i="2" s="1"/>
  <c r="O309" i="2" s="1"/>
  <c r="O310" i="2" s="1"/>
  <c r="O311" i="2" s="1"/>
  <c r="O312" i="2" s="1"/>
  <c r="O313" i="2" s="1"/>
  <c r="O314" i="2" s="1"/>
  <c r="O315" i="2" s="1"/>
  <c r="O316" i="2" s="1"/>
  <c r="O317" i="2" s="1"/>
  <c r="O318" i="2" s="1"/>
  <c r="O319" i="2" s="1"/>
  <c r="O320" i="2" s="1"/>
  <c r="O321" i="2" s="1"/>
  <c r="O322" i="2" s="1"/>
  <c r="O323" i="2" s="1"/>
  <c r="O324" i="2" s="1"/>
  <c r="O325" i="2" s="1"/>
  <c r="O326" i="2" s="1"/>
  <c r="O327" i="2" s="1"/>
  <c r="O328" i="2" s="1"/>
  <c r="O329" i="2" s="1"/>
  <c r="O330" i="2" s="1"/>
  <c r="O331" i="2" s="1"/>
  <c r="O332" i="2" s="1"/>
  <c r="O333" i="2" s="1"/>
  <c r="O334" i="2" s="1"/>
  <c r="O335" i="2" s="1"/>
  <c r="O336" i="2" s="1"/>
  <c r="O337" i="2" s="1"/>
  <c r="O338" i="2" s="1"/>
  <c r="O339" i="2" s="1"/>
  <c r="O340" i="2" s="1"/>
  <c r="O341" i="2" s="1"/>
  <c r="O342" i="2" s="1"/>
  <c r="O343" i="2" s="1"/>
  <c r="O344" i="2" s="1"/>
  <c r="O345" i="2" s="1"/>
  <c r="O346" i="2" s="1"/>
  <c r="O347" i="2" s="1"/>
  <c r="O348" i="2" s="1"/>
  <c r="O349" i="2" s="1"/>
  <c r="O350" i="2" s="1"/>
  <c r="O351" i="2" s="1"/>
  <c r="O352" i="2" s="1"/>
  <c r="O353" i="2" s="1"/>
  <c r="O354" i="2" s="1"/>
  <c r="O355" i="2" s="1"/>
  <c r="O356" i="2" s="1"/>
  <c r="O357" i="2" s="1"/>
  <c r="O358" i="2" s="1"/>
  <c r="O359" i="2" s="1"/>
  <c r="O360" i="2" s="1"/>
  <c r="O361" i="2" s="1"/>
  <c r="O362" i="2" s="1"/>
  <c r="O363" i="2" s="1"/>
  <c r="O364" i="2" s="1"/>
  <c r="O365" i="2" s="1"/>
  <c r="O366" i="2" s="1"/>
  <c r="O367" i="2" s="1"/>
  <c r="O368" i="2" s="1"/>
  <c r="O369" i="2" s="1"/>
  <c r="O370" i="2" s="1"/>
  <c r="O371" i="2" s="1"/>
  <c r="O372" i="2" s="1"/>
  <c r="O373" i="2" s="1"/>
  <c r="O374" i="2" s="1"/>
  <c r="O375" i="2" s="1"/>
  <c r="O376" i="2" s="1"/>
  <c r="O377" i="2" s="1"/>
  <c r="O378" i="2" s="1"/>
  <c r="O379" i="2" s="1"/>
  <c r="O380" i="2" s="1"/>
  <c r="O381" i="2" s="1"/>
  <c r="O382" i="2" s="1"/>
  <c r="O383" i="2" s="1"/>
  <c r="O384" i="2" s="1"/>
  <c r="O385" i="2" s="1"/>
  <c r="O386" i="2" s="1"/>
  <c r="O387" i="2" s="1"/>
  <c r="O388" i="2" s="1"/>
  <c r="O389" i="2" s="1"/>
  <c r="O390" i="2" s="1"/>
  <c r="O391" i="2" s="1"/>
  <c r="O392" i="2" s="1"/>
  <c r="O393" i="2" s="1"/>
  <c r="O394" i="2" s="1"/>
  <c r="O395" i="2" s="1"/>
  <c r="O396" i="2" s="1"/>
  <c r="O397" i="2" s="1"/>
  <c r="O398" i="2" s="1"/>
  <c r="O399" i="2" s="1"/>
  <c r="O400" i="2" s="1"/>
  <c r="O401" i="2" s="1"/>
  <c r="O402" i="2" s="1"/>
  <c r="O403" i="2" s="1"/>
  <c r="O404" i="2" s="1"/>
  <c r="O405" i="2" s="1"/>
  <c r="O406" i="2" s="1"/>
  <c r="O407" i="2" s="1"/>
  <c r="O409" i="2" s="1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Q180" i="2"/>
  <c r="Q181" i="2"/>
  <c r="Q182" i="2"/>
  <c r="Q183" i="2"/>
  <c r="Q184" i="2"/>
  <c r="Q185" i="2"/>
  <c r="Q186" i="2"/>
  <c r="Q187" i="2"/>
  <c r="Q188" i="2"/>
  <c r="Q189" i="2"/>
  <c r="Q190" i="2"/>
  <c r="Q191" i="2"/>
  <c r="Q192" i="2"/>
  <c r="Q193" i="2"/>
  <c r="Q194" i="2"/>
  <c r="Q195" i="2"/>
  <c r="Q196" i="2"/>
  <c r="Q197" i="2"/>
  <c r="Q198" i="2"/>
  <c r="Q199" i="2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Q216" i="2"/>
  <c r="Q217" i="2"/>
  <c r="Q218" i="2"/>
  <c r="Q219" i="2"/>
  <c r="Q220" i="2"/>
  <c r="Q221" i="2"/>
  <c r="Q222" i="2"/>
  <c r="Q223" i="2"/>
  <c r="Q224" i="2"/>
  <c r="Q225" i="2"/>
  <c r="Q226" i="2"/>
  <c r="Q227" i="2"/>
  <c r="Q228" i="2"/>
  <c r="Q229" i="2"/>
  <c r="Q230" i="2"/>
  <c r="Q231" i="2"/>
  <c r="Q232" i="2"/>
  <c r="Q233" i="2"/>
  <c r="Q234" i="2"/>
  <c r="Q235" i="2"/>
  <c r="Q236" i="2"/>
  <c r="Q237" i="2"/>
  <c r="Q238" i="2"/>
  <c r="Q239" i="2"/>
  <c r="Q240" i="2"/>
  <c r="Q241" i="2"/>
  <c r="Q242" i="2"/>
  <c r="Q243" i="2"/>
  <c r="Q244" i="2"/>
  <c r="Q245" i="2"/>
  <c r="Q246" i="2"/>
  <c r="Q247" i="2"/>
  <c r="Q248" i="2"/>
  <c r="Q249" i="2"/>
  <c r="Q250" i="2"/>
  <c r="Q251" i="2"/>
  <c r="Q252" i="2"/>
  <c r="Q253" i="2"/>
  <c r="Q254" i="2"/>
  <c r="Q255" i="2"/>
  <c r="Q256" i="2"/>
  <c r="Q257" i="2"/>
  <c r="Q258" i="2"/>
  <c r="Q259" i="2"/>
  <c r="Q260" i="2"/>
  <c r="Q261" i="2"/>
  <c r="Q262" i="2"/>
  <c r="Q263" i="2"/>
  <c r="Q264" i="2"/>
  <c r="Q265" i="2"/>
  <c r="Q266" i="2"/>
  <c r="Q267" i="2"/>
  <c r="Q268" i="2"/>
  <c r="Q269" i="2"/>
  <c r="Q270" i="2"/>
  <c r="Q271" i="2"/>
  <c r="Q272" i="2"/>
  <c r="Q273" i="2"/>
  <c r="Q274" i="2"/>
  <c r="Q275" i="2"/>
  <c r="Q276" i="2"/>
  <c r="Q277" i="2"/>
  <c r="Q278" i="2"/>
  <c r="Q279" i="2"/>
  <c r="Q280" i="2"/>
  <c r="Q281" i="2"/>
  <c r="Q282" i="2"/>
  <c r="Q283" i="2"/>
  <c r="Q284" i="2"/>
  <c r="Q285" i="2"/>
  <c r="Q286" i="2"/>
  <c r="Q287" i="2"/>
  <c r="Q288" i="2"/>
  <c r="Q289" i="2"/>
  <c r="Q290" i="2"/>
  <c r="Q291" i="2"/>
  <c r="Q292" i="2"/>
  <c r="Q293" i="2"/>
  <c r="Q294" i="2"/>
  <c r="Q295" i="2"/>
  <c r="Q296" i="2"/>
  <c r="Q297" i="2"/>
  <c r="Q298" i="2"/>
  <c r="Q299" i="2"/>
  <c r="Q300" i="2"/>
  <c r="Q301" i="2"/>
  <c r="Q302" i="2"/>
  <c r="Q303" i="2"/>
  <c r="Q304" i="2"/>
  <c r="Q305" i="2"/>
  <c r="Q306" i="2"/>
  <c r="Q307" i="2"/>
  <c r="Q308" i="2"/>
  <c r="Q309" i="2"/>
  <c r="Q310" i="2"/>
  <c r="Q311" i="2"/>
  <c r="Q312" i="2"/>
  <c r="Q313" i="2"/>
  <c r="Q314" i="2"/>
  <c r="Q315" i="2"/>
  <c r="Q316" i="2"/>
  <c r="Q317" i="2"/>
  <c r="Q318" i="2"/>
  <c r="Q319" i="2"/>
  <c r="Q320" i="2"/>
  <c r="Q321" i="2"/>
  <c r="Q322" i="2"/>
  <c r="Q323" i="2"/>
  <c r="Q324" i="2"/>
  <c r="Q325" i="2"/>
  <c r="Q326" i="2"/>
  <c r="Q327" i="2"/>
  <c r="Q328" i="2"/>
  <c r="Q329" i="2"/>
  <c r="Q330" i="2"/>
  <c r="Q331" i="2"/>
  <c r="Q332" i="2"/>
  <c r="Q333" i="2"/>
  <c r="Q334" i="2"/>
  <c r="Q335" i="2"/>
  <c r="Q336" i="2"/>
  <c r="Q337" i="2"/>
  <c r="Q338" i="2"/>
  <c r="Q339" i="2"/>
  <c r="Q340" i="2"/>
  <c r="Q341" i="2"/>
  <c r="Q342" i="2"/>
  <c r="Q343" i="2"/>
  <c r="Q344" i="2"/>
  <c r="Q345" i="2"/>
  <c r="Q346" i="2"/>
  <c r="Q347" i="2"/>
  <c r="Q348" i="2"/>
  <c r="Q349" i="2"/>
  <c r="Q350" i="2"/>
  <c r="Q351" i="2"/>
  <c r="Q352" i="2"/>
  <c r="Q353" i="2"/>
  <c r="Q354" i="2"/>
  <c r="Q355" i="2"/>
  <c r="Q356" i="2"/>
  <c r="Q357" i="2"/>
  <c r="Q358" i="2"/>
  <c r="Q359" i="2"/>
  <c r="Q360" i="2"/>
  <c r="Q361" i="2"/>
  <c r="Q362" i="2"/>
  <c r="Q363" i="2"/>
  <c r="Q364" i="2"/>
  <c r="Q365" i="2"/>
  <c r="Q366" i="2"/>
  <c r="Q367" i="2"/>
  <c r="Q368" i="2"/>
  <c r="Q369" i="2"/>
  <c r="Q370" i="2"/>
  <c r="Q371" i="2"/>
  <c r="Q372" i="2"/>
  <c r="Q373" i="2"/>
  <c r="Q374" i="2"/>
  <c r="Q375" i="2"/>
  <c r="Q376" i="2"/>
  <c r="Q377" i="2"/>
  <c r="Q378" i="2"/>
  <c r="Q379" i="2"/>
  <c r="Q380" i="2"/>
  <c r="Q381" i="2"/>
  <c r="Q382" i="2"/>
  <c r="Q383" i="2"/>
  <c r="Q384" i="2"/>
  <c r="Q385" i="2"/>
  <c r="Q386" i="2"/>
  <c r="Q387" i="2"/>
  <c r="Q388" i="2"/>
  <c r="Q389" i="2"/>
  <c r="Q390" i="2"/>
  <c r="Q391" i="2"/>
  <c r="Q392" i="2"/>
  <c r="Q393" i="2"/>
  <c r="Q394" i="2"/>
  <c r="Q395" i="2"/>
  <c r="Q396" i="2"/>
  <c r="Q397" i="2"/>
  <c r="Q398" i="2"/>
  <c r="Q399" i="2"/>
  <c r="Q400" i="2"/>
  <c r="Q401" i="2"/>
  <c r="Q402" i="2"/>
  <c r="Q403" i="2"/>
  <c r="Q404" i="2"/>
  <c r="Q405" i="2"/>
  <c r="Q406" i="2"/>
  <c r="Q407" i="2"/>
  <c r="P14" i="2"/>
  <c r="R14" i="2"/>
  <c r="P15" i="2"/>
  <c r="R15" i="2"/>
  <c r="P16" i="2"/>
  <c r="R16" i="2"/>
  <c r="P17" i="2"/>
  <c r="R17" i="2"/>
  <c r="P18" i="2"/>
  <c r="R18" i="2"/>
  <c r="P19" i="2"/>
  <c r="R19" i="2"/>
  <c r="P20" i="2"/>
  <c r="R20" i="2"/>
  <c r="P21" i="2"/>
  <c r="R21" i="2"/>
  <c r="P22" i="2"/>
  <c r="R22" i="2"/>
  <c r="P23" i="2"/>
  <c r="R23" i="2"/>
  <c r="P24" i="2"/>
  <c r="R24" i="2"/>
  <c r="P25" i="2"/>
  <c r="R25" i="2"/>
  <c r="P26" i="2"/>
  <c r="R26" i="2"/>
  <c r="P27" i="2"/>
  <c r="R27" i="2"/>
  <c r="P28" i="2"/>
  <c r="R28" i="2"/>
  <c r="P29" i="2"/>
  <c r="R29" i="2"/>
  <c r="P30" i="2"/>
  <c r="R30" i="2"/>
  <c r="P31" i="2"/>
  <c r="R31" i="2"/>
  <c r="P32" i="2"/>
  <c r="R32" i="2"/>
  <c r="P33" i="2"/>
  <c r="R33" i="2"/>
  <c r="P34" i="2"/>
  <c r="R34" i="2"/>
  <c r="P35" i="2"/>
  <c r="R35" i="2"/>
  <c r="P36" i="2"/>
  <c r="R36" i="2"/>
  <c r="P37" i="2"/>
  <c r="R37" i="2"/>
  <c r="P38" i="2"/>
  <c r="R38" i="2"/>
  <c r="P39" i="2"/>
  <c r="R39" i="2"/>
  <c r="P40" i="2"/>
  <c r="R40" i="2"/>
  <c r="P41" i="2"/>
  <c r="R41" i="2"/>
  <c r="P42" i="2"/>
  <c r="R42" i="2"/>
  <c r="P43" i="2"/>
  <c r="R43" i="2"/>
  <c r="P44" i="2"/>
  <c r="R44" i="2"/>
  <c r="P45" i="2"/>
  <c r="R45" i="2"/>
  <c r="P46" i="2"/>
  <c r="R46" i="2"/>
  <c r="P47" i="2"/>
  <c r="R47" i="2"/>
  <c r="P48" i="2"/>
  <c r="R48" i="2"/>
  <c r="P49" i="2"/>
  <c r="R49" i="2"/>
  <c r="P50" i="2"/>
  <c r="R50" i="2"/>
  <c r="P51" i="2"/>
  <c r="R51" i="2"/>
  <c r="P52" i="2"/>
  <c r="R52" i="2"/>
  <c r="P53" i="2"/>
  <c r="R53" i="2"/>
  <c r="P54" i="2"/>
  <c r="R54" i="2"/>
  <c r="P55" i="2"/>
  <c r="R55" i="2"/>
  <c r="P56" i="2"/>
  <c r="R56" i="2"/>
  <c r="P57" i="2"/>
  <c r="R57" i="2"/>
  <c r="P58" i="2"/>
  <c r="R58" i="2"/>
  <c r="P59" i="2"/>
  <c r="R59" i="2"/>
  <c r="P60" i="2"/>
  <c r="R60" i="2"/>
  <c r="P61" i="2"/>
  <c r="R61" i="2"/>
  <c r="P62" i="2"/>
  <c r="R62" i="2"/>
  <c r="P63" i="2"/>
  <c r="R63" i="2"/>
  <c r="P64" i="2"/>
  <c r="R64" i="2"/>
  <c r="P65" i="2"/>
  <c r="R65" i="2"/>
  <c r="P66" i="2"/>
  <c r="R66" i="2"/>
  <c r="P67" i="2"/>
  <c r="R67" i="2"/>
  <c r="P68" i="2"/>
  <c r="R68" i="2"/>
  <c r="P69" i="2"/>
  <c r="R69" i="2"/>
  <c r="P70" i="2"/>
  <c r="R70" i="2"/>
  <c r="P71" i="2"/>
  <c r="R71" i="2"/>
  <c r="P72" i="2"/>
  <c r="R72" i="2"/>
  <c r="P73" i="2"/>
  <c r="R73" i="2"/>
  <c r="P74" i="2"/>
  <c r="R74" i="2"/>
  <c r="P75" i="2"/>
  <c r="R75" i="2"/>
  <c r="P76" i="2"/>
  <c r="R76" i="2"/>
  <c r="P77" i="2"/>
  <c r="R77" i="2"/>
  <c r="P78" i="2"/>
  <c r="R78" i="2"/>
  <c r="P79" i="2"/>
  <c r="R79" i="2"/>
  <c r="P80" i="2"/>
  <c r="R80" i="2"/>
  <c r="P81" i="2"/>
  <c r="R81" i="2"/>
  <c r="P82" i="2"/>
  <c r="R82" i="2"/>
  <c r="P83" i="2"/>
  <c r="R83" i="2"/>
  <c r="P84" i="2"/>
  <c r="R84" i="2"/>
  <c r="P85" i="2"/>
  <c r="R85" i="2"/>
  <c r="P86" i="2"/>
  <c r="R86" i="2"/>
  <c r="P87" i="2"/>
  <c r="R87" i="2"/>
  <c r="P88" i="2"/>
  <c r="R88" i="2"/>
  <c r="P89" i="2"/>
  <c r="R89" i="2"/>
  <c r="P90" i="2"/>
  <c r="R90" i="2"/>
  <c r="P91" i="2"/>
  <c r="R91" i="2"/>
  <c r="P92" i="2"/>
  <c r="R92" i="2"/>
  <c r="P93" i="2"/>
  <c r="R93" i="2"/>
  <c r="P94" i="2"/>
  <c r="R94" i="2"/>
  <c r="P95" i="2"/>
  <c r="R95" i="2"/>
  <c r="P96" i="2"/>
  <c r="R96" i="2"/>
  <c r="P97" i="2"/>
  <c r="R97" i="2"/>
  <c r="P98" i="2"/>
  <c r="R98" i="2"/>
  <c r="P99" i="2"/>
  <c r="R99" i="2"/>
  <c r="P100" i="2"/>
  <c r="R100" i="2"/>
  <c r="P101" i="2"/>
  <c r="R101" i="2"/>
  <c r="P102" i="2"/>
  <c r="R102" i="2"/>
  <c r="P103" i="2"/>
  <c r="R103" i="2"/>
  <c r="P104" i="2"/>
  <c r="R104" i="2"/>
  <c r="P105" i="2"/>
  <c r="R105" i="2"/>
  <c r="P106" i="2"/>
  <c r="R106" i="2"/>
  <c r="P107" i="2"/>
  <c r="R107" i="2"/>
  <c r="P108" i="2"/>
  <c r="R108" i="2"/>
  <c r="P109" i="2"/>
  <c r="R109" i="2"/>
  <c r="P110" i="2"/>
  <c r="R110" i="2"/>
  <c r="P111" i="2"/>
  <c r="R111" i="2"/>
  <c r="P112" i="2"/>
  <c r="R112" i="2"/>
  <c r="P113" i="2"/>
  <c r="R113" i="2"/>
  <c r="P114" i="2"/>
  <c r="R114" i="2"/>
  <c r="P115" i="2"/>
  <c r="R115" i="2"/>
  <c r="P116" i="2"/>
  <c r="R116" i="2"/>
  <c r="P117" i="2"/>
  <c r="R117" i="2"/>
  <c r="P118" i="2"/>
  <c r="R118" i="2"/>
  <c r="P119" i="2"/>
  <c r="R119" i="2"/>
  <c r="P120" i="2"/>
  <c r="R120" i="2"/>
  <c r="P121" i="2"/>
  <c r="R121" i="2"/>
  <c r="P122" i="2"/>
  <c r="R122" i="2"/>
  <c r="P123" i="2"/>
  <c r="R123" i="2"/>
  <c r="P124" i="2"/>
  <c r="R124" i="2"/>
  <c r="P125" i="2"/>
  <c r="R125" i="2"/>
  <c r="P126" i="2"/>
  <c r="R126" i="2"/>
  <c r="P127" i="2"/>
  <c r="R127" i="2"/>
  <c r="P128" i="2"/>
  <c r="R128" i="2"/>
  <c r="P129" i="2"/>
  <c r="R129" i="2"/>
  <c r="P130" i="2"/>
  <c r="R130" i="2"/>
  <c r="P131" i="2"/>
  <c r="R131" i="2"/>
  <c r="P132" i="2"/>
  <c r="R132" i="2"/>
  <c r="P133" i="2"/>
  <c r="R133" i="2"/>
  <c r="P134" i="2"/>
  <c r="R134" i="2"/>
  <c r="P135" i="2"/>
  <c r="R135" i="2"/>
  <c r="P136" i="2"/>
  <c r="R136" i="2"/>
  <c r="P137" i="2"/>
  <c r="R137" i="2"/>
  <c r="P138" i="2"/>
  <c r="R138" i="2"/>
  <c r="P139" i="2"/>
  <c r="R139" i="2"/>
  <c r="P140" i="2"/>
  <c r="R140" i="2"/>
  <c r="P141" i="2"/>
  <c r="R141" i="2"/>
  <c r="P142" i="2"/>
  <c r="R142" i="2"/>
  <c r="P143" i="2"/>
  <c r="R143" i="2"/>
  <c r="P144" i="2"/>
  <c r="R144" i="2"/>
  <c r="P145" i="2"/>
  <c r="R145" i="2"/>
  <c r="P146" i="2"/>
  <c r="R146" i="2"/>
  <c r="P147" i="2"/>
  <c r="R147" i="2"/>
  <c r="P148" i="2"/>
  <c r="R148" i="2"/>
  <c r="P149" i="2"/>
  <c r="R149" i="2"/>
  <c r="P150" i="2"/>
  <c r="R150" i="2"/>
  <c r="P151" i="2"/>
  <c r="R151" i="2"/>
  <c r="P152" i="2"/>
  <c r="R152" i="2"/>
  <c r="P153" i="2"/>
  <c r="R153" i="2"/>
  <c r="P154" i="2"/>
  <c r="R154" i="2"/>
  <c r="P155" i="2"/>
  <c r="R155" i="2"/>
  <c r="P156" i="2"/>
  <c r="R156" i="2"/>
  <c r="P157" i="2"/>
  <c r="R157" i="2"/>
  <c r="P158" i="2"/>
  <c r="R158" i="2"/>
  <c r="P159" i="2"/>
  <c r="R159" i="2"/>
  <c r="P160" i="2"/>
  <c r="R160" i="2"/>
  <c r="P161" i="2"/>
  <c r="R161" i="2"/>
  <c r="P162" i="2"/>
  <c r="R162" i="2"/>
  <c r="P163" i="2"/>
  <c r="R163" i="2"/>
  <c r="P164" i="2"/>
  <c r="R164" i="2"/>
  <c r="P165" i="2"/>
  <c r="R165" i="2"/>
  <c r="P166" i="2"/>
  <c r="R166" i="2"/>
  <c r="P167" i="2"/>
  <c r="R167" i="2"/>
  <c r="P168" i="2"/>
  <c r="R168" i="2"/>
  <c r="P169" i="2"/>
  <c r="R169" i="2"/>
  <c r="P170" i="2"/>
  <c r="R170" i="2"/>
  <c r="P171" i="2"/>
  <c r="R171" i="2"/>
  <c r="P172" i="2"/>
  <c r="R172" i="2"/>
  <c r="P173" i="2"/>
  <c r="R173" i="2"/>
  <c r="P174" i="2"/>
  <c r="R174" i="2"/>
  <c r="P175" i="2"/>
  <c r="R175" i="2"/>
  <c r="P176" i="2"/>
  <c r="R176" i="2"/>
  <c r="P177" i="2"/>
  <c r="R177" i="2"/>
  <c r="P178" i="2"/>
  <c r="R178" i="2"/>
  <c r="P179" i="2"/>
  <c r="R179" i="2"/>
  <c r="P180" i="2"/>
  <c r="R180" i="2"/>
  <c r="P181" i="2"/>
  <c r="R181" i="2"/>
  <c r="P182" i="2"/>
  <c r="R182" i="2"/>
  <c r="P183" i="2"/>
  <c r="R183" i="2"/>
  <c r="P184" i="2"/>
  <c r="R184" i="2"/>
  <c r="P185" i="2"/>
  <c r="R185" i="2"/>
  <c r="P186" i="2"/>
  <c r="R186" i="2"/>
  <c r="P187" i="2"/>
  <c r="R187" i="2"/>
  <c r="P188" i="2"/>
  <c r="R188" i="2"/>
  <c r="P189" i="2"/>
  <c r="R189" i="2"/>
  <c r="P190" i="2"/>
  <c r="R190" i="2"/>
  <c r="P191" i="2"/>
  <c r="R191" i="2"/>
  <c r="P192" i="2"/>
  <c r="R192" i="2"/>
  <c r="P193" i="2"/>
  <c r="R193" i="2"/>
  <c r="P194" i="2"/>
  <c r="R194" i="2"/>
  <c r="P195" i="2"/>
  <c r="R195" i="2"/>
  <c r="P196" i="2"/>
  <c r="R196" i="2"/>
  <c r="P197" i="2"/>
  <c r="R197" i="2"/>
  <c r="P198" i="2"/>
  <c r="R198" i="2"/>
  <c r="P199" i="2"/>
  <c r="R199" i="2"/>
  <c r="P200" i="2"/>
  <c r="R200" i="2"/>
  <c r="P201" i="2"/>
  <c r="R201" i="2"/>
  <c r="P202" i="2"/>
  <c r="R202" i="2"/>
  <c r="P203" i="2"/>
  <c r="R203" i="2"/>
  <c r="P204" i="2"/>
  <c r="R204" i="2"/>
  <c r="P205" i="2"/>
  <c r="R205" i="2"/>
  <c r="P206" i="2"/>
  <c r="R206" i="2"/>
  <c r="P207" i="2"/>
  <c r="R207" i="2"/>
  <c r="P208" i="2"/>
  <c r="R208" i="2"/>
  <c r="P209" i="2"/>
  <c r="R209" i="2"/>
  <c r="P210" i="2"/>
  <c r="R210" i="2"/>
  <c r="P211" i="2"/>
  <c r="R211" i="2"/>
  <c r="P212" i="2"/>
  <c r="R212" i="2"/>
  <c r="P213" i="2"/>
  <c r="R213" i="2"/>
  <c r="P214" i="2"/>
  <c r="R214" i="2"/>
  <c r="P215" i="2"/>
  <c r="R215" i="2"/>
  <c r="P216" i="2"/>
  <c r="R216" i="2"/>
  <c r="P217" i="2"/>
  <c r="R217" i="2"/>
  <c r="P218" i="2"/>
  <c r="R218" i="2"/>
  <c r="P219" i="2"/>
  <c r="R219" i="2"/>
  <c r="P220" i="2"/>
  <c r="R220" i="2"/>
  <c r="P221" i="2"/>
  <c r="R221" i="2"/>
  <c r="P222" i="2"/>
  <c r="R222" i="2"/>
  <c r="P223" i="2"/>
  <c r="R223" i="2"/>
  <c r="P224" i="2"/>
  <c r="R224" i="2"/>
  <c r="P225" i="2"/>
  <c r="R225" i="2"/>
  <c r="P226" i="2"/>
  <c r="R226" i="2"/>
  <c r="P227" i="2"/>
  <c r="R227" i="2"/>
  <c r="P228" i="2"/>
  <c r="R228" i="2"/>
  <c r="P229" i="2"/>
  <c r="R229" i="2"/>
  <c r="P230" i="2"/>
  <c r="R230" i="2"/>
  <c r="P231" i="2"/>
  <c r="R231" i="2"/>
  <c r="P232" i="2"/>
  <c r="R232" i="2"/>
  <c r="P233" i="2"/>
  <c r="R233" i="2"/>
  <c r="P234" i="2"/>
  <c r="R234" i="2"/>
  <c r="P235" i="2"/>
  <c r="R235" i="2"/>
  <c r="P236" i="2"/>
  <c r="R236" i="2"/>
  <c r="P237" i="2"/>
  <c r="R237" i="2"/>
  <c r="P238" i="2"/>
  <c r="R238" i="2"/>
  <c r="P239" i="2"/>
  <c r="R239" i="2"/>
  <c r="P240" i="2"/>
  <c r="R240" i="2"/>
  <c r="P241" i="2"/>
  <c r="R241" i="2"/>
  <c r="P242" i="2"/>
  <c r="R242" i="2"/>
  <c r="P243" i="2"/>
  <c r="R243" i="2"/>
  <c r="P244" i="2"/>
  <c r="R244" i="2"/>
  <c r="P245" i="2"/>
  <c r="R245" i="2"/>
  <c r="P246" i="2"/>
  <c r="R246" i="2"/>
  <c r="P247" i="2"/>
  <c r="R247" i="2"/>
  <c r="P248" i="2"/>
  <c r="R248" i="2"/>
  <c r="P249" i="2"/>
  <c r="R249" i="2"/>
  <c r="P250" i="2"/>
  <c r="R250" i="2"/>
  <c r="P251" i="2"/>
  <c r="R251" i="2"/>
  <c r="P252" i="2"/>
  <c r="R252" i="2"/>
  <c r="P253" i="2"/>
  <c r="R253" i="2"/>
  <c r="P254" i="2"/>
  <c r="R254" i="2"/>
  <c r="P255" i="2"/>
  <c r="R255" i="2"/>
  <c r="P256" i="2"/>
  <c r="R256" i="2"/>
  <c r="P257" i="2"/>
  <c r="R257" i="2"/>
  <c r="P258" i="2"/>
  <c r="R258" i="2"/>
  <c r="P259" i="2"/>
  <c r="R259" i="2"/>
  <c r="P260" i="2"/>
  <c r="R260" i="2"/>
  <c r="P261" i="2"/>
  <c r="R261" i="2"/>
  <c r="P262" i="2"/>
  <c r="R262" i="2"/>
  <c r="P263" i="2"/>
  <c r="R263" i="2"/>
  <c r="P264" i="2"/>
  <c r="R264" i="2"/>
  <c r="P265" i="2"/>
  <c r="R265" i="2"/>
  <c r="P266" i="2"/>
  <c r="R266" i="2"/>
  <c r="P267" i="2"/>
  <c r="R267" i="2"/>
  <c r="P268" i="2"/>
  <c r="R268" i="2"/>
  <c r="P269" i="2"/>
  <c r="R269" i="2"/>
  <c r="P270" i="2"/>
  <c r="R270" i="2"/>
  <c r="P271" i="2"/>
  <c r="R271" i="2"/>
  <c r="P272" i="2"/>
  <c r="R272" i="2"/>
  <c r="P273" i="2"/>
  <c r="R273" i="2"/>
  <c r="P274" i="2"/>
  <c r="R274" i="2"/>
  <c r="P275" i="2"/>
  <c r="R275" i="2"/>
  <c r="P276" i="2"/>
  <c r="R276" i="2"/>
  <c r="P277" i="2"/>
  <c r="R277" i="2"/>
  <c r="P278" i="2"/>
  <c r="R278" i="2"/>
  <c r="P279" i="2"/>
  <c r="R279" i="2"/>
  <c r="P280" i="2"/>
  <c r="R280" i="2"/>
  <c r="P281" i="2"/>
  <c r="R281" i="2"/>
  <c r="P282" i="2"/>
  <c r="R282" i="2"/>
  <c r="P283" i="2"/>
  <c r="R283" i="2"/>
  <c r="P284" i="2"/>
  <c r="R284" i="2"/>
  <c r="P285" i="2"/>
  <c r="R285" i="2"/>
  <c r="P286" i="2"/>
  <c r="R286" i="2"/>
  <c r="P287" i="2"/>
  <c r="R287" i="2"/>
  <c r="P288" i="2"/>
  <c r="R288" i="2"/>
  <c r="P289" i="2"/>
  <c r="R289" i="2"/>
  <c r="P290" i="2"/>
  <c r="R290" i="2"/>
  <c r="P291" i="2"/>
  <c r="R291" i="2"/>
  <c r="P292" i="2"/>
  <c r="R292" i="2"/>
  <c r="P293" i="2"/>
  <c r="R293" i="2"/>
  <c r="P294" i="2"/>
  <c r="R294" i="2"/>
  <c r="P295" i="2"/>
  <c r="R295" i="2"/>
  <c r="P296" i="2"/>
  <c r="R296" i="2"/>
  <c r="P297" i="2"/>
  <c r="R297" i="2"/>
  <c r="P298" i="2"/>
  <c r="R298" i="2"/>
  <c r="P299" i="2"/>
  <c r="R299" i="2"/>
  <c r="P300" i="2"/>
  <c r="R300" i="2"/>
  <c r="P301" i="2"/>
  <c r="R301" i="2"/>
  <c r="P302" i="2"/>
  <c r="R302" i="2"/>
  <c r="P303" i="2"/>
  <c r="R303" i="2"/>
  <c r="P304" i="2"/>
  <c r="R304" i="2"/>
  <c r="P305" i="2"/>
  <c r="R305" i="2"/>
  <c r="P306" i="2"/>
  <c r="R306" i="2"/>
  <c r="P307" i="2"/>
  <c r="R307" i="2"/>
  <c r="P308" i="2"/>
  <c r="R308" i="2"/>
  <c r="P309" i="2"/>
  <c r="R309" i="2"/>
  <c r="P310" i="2"/>
  <c r="R310" i="2"/>
  <c r="P311" i="2"/>
  <c r="R311" i="2"/>
  <c r="P312" i="2"/>
  <c r="R312" i="2"/>
  <c r="P313" i="2"/>
  <c r="R313" i="2"/>
  <c r="P314" i="2"/>
  <c r="R314" i="2"/>
  <c r="P315" i="2"/>
  <c r="R315" i="2"/>
  <c r="P316" i="2"/>
  <c r="R316" i="2"/>
  <c r="P317" i="2"/>
  <c r="R317" i="2"/>
  <c r="P318" i="2"/>
  <c r="R318" i="2"/>
  <c r="P319" i="2"/>
  <c r="R319" i="2"/>
  <c r="P320" i="2"/>
  <c r="R320" i="2"/>
  <c r="P321" i="2"/>
  <c r="R321" i="2"/>
  <c r="P322" i="2"/>
  <c r="R322" i="2"/>
  <c r="P323" i="2"/>
  <c r="R323" i="2"/>
  <c r="P324" i="2"/>
  <c r="R324" i="2"/>
  <c r="P325" i="2"/>
  <c r="R325" i="2"/>
  <c r="P326" i="2"/>
  <c r="R326" i="2"/>
  <c r="P327" i="2"/>
  <c r="R327" i="2"/>
  <c r="P328" i="2"/>
  <c r="R328" i="2"/>
  <c r="P329" i="2"/>
  <c r="R329" i="2"/>
  <c r="P330" i="2"/>
  <c r="R330" i="2"/>
  <c r="P331" i="2"/>
  <c r="R331" i="2"/>
  <c r="P332" i="2"/>
  <c r="R332" i="2"/>
  <c r="P333" i="2"/>
  <c r="R333" i="2"/>
  <c r="P334" i="2"/>
  <c r="R334" i="2"/>
  <c r="P335" i="2"/>
  <c r="R335" i="2"/>
  <c r="P336" i="2"/>
  <c r="R336" i="2"/>
  <c r="P337" i="2"/>
  <c r="R337" i="2"/>
  <c r="P338" i="2"/>
  <c r="R338" i="2"/>
  <c r="P339" i="2"/>
  <c r="R339" i="2"/>
  <c r="P340" i="2"/>
  <c r="R340" i="2"/>
  <c r="P341" i="2"/>
  <c r="R341" i="2"/>
  <c r="P342" i="2"/>
  <c r="R342" i="2"/>
  <c r="P343" i="2"/>
  <c r="R343" i="2"/>
  <c r="P344" i="2"/>
  <c r="R344" i="2"/>
  <c r="P345" i="2"/>
  <c r="R345" i="2"/>
  <c r="P346" i="2"/>
  <c r="R346" i="2"/>
  <c r="P347" i="2"/>
  <c r="R347" i="2"/>
  <c r="P348" i="2"/>
  <c r="R348" i="2"/>
  <c r="P349" i="2"/>
  <c r="R349" i="2"/>
  <c r="P350" i="2"/>
  <c r="R350" i="2"/>
  <c r="P351" i="2"/>
  <c r="R351" i="2"/>
  <c r="P352" i="2"/>
  <c r="R352" i="2"/>
  <c r="P353" i="2"/>
  <c r="R353" i="2"/>
  <c r="P354" i="2"/>
  <c r="R354" i="2"/>
  <c r="P355" i="2"/>
  <c r="R355" i="2"/>
  <c r="P356" i="2"/>
  <c r="R356" i="2"/>
  <c r="P357" i="2"/>
  <c r="R357" i="2"/>
  <c r="P358" i="2"/>
  <c r="R358" i="2"/>
  <c r="P359" i="2"/>
  <c r="R359" i="2"/>
  <c r="P360" i="2"/>
  <c r="R360" i="2"/>
  <c r="P361" i="2"/>
  <c r="R361" i="2"/>
  <c r="P362" i="2"/>
  <c r="R362" i="2"/>
  <c r="P363" i="2"/>
  <c r="R363" i="2"/>
  <c r="P364" i="2"/>
  <c r="R364" i="2"/>
  <c r="P365" i="2"/>
  <c r="R365" i="2"/>
  <c r="P366" i="2"/>
  <c r="R366" i="2"/>
  <c r="P367" i="2"/>
  <c r="R367" i="2"/>
  <c r="P368" i="2"/>
  <c r="R368" i="2"/>
  <c r="P369" i="2"/>
  <c r="R369" i="2"/>
  <c r="P370" i="2"/>
  <c r="R370" i="2"/>
  <c r="P371" i="2"/>
  <c r="R371" i="2"/>
  <c r="P372" i="2"/>
  <c r="R372" i="2"/>
  <c r="P373" i="2"/>
  <c r="R373" i="2"/>
  <c r="P374" i="2"/>
  <c r="R374" i="2"/>
  <c r="P375" i="2"/>
  <c r="R375" i="2"/>
  <c r="P376" i="2"/>
  <c r="R376" i="2"/>
  <c r="P377" i="2"/>
  <c r="R377" i="2"/>
  <c r="P378" i="2"/>
  <c r="R378" i="2"/>
  <c r="P379" i="2"/>
  <c r="R379" i="2"/>
  <c r="P380" i="2"/>
  <c r="R380" i="2"/>
  <c r="P381" i="2"/>
  <c r="R381" i="2"/>
  <c r="P382" i="2"/>
  <c r="R382" i="2"/>
  <c r="P383" i="2"/>
  <c r="R383" i="2"/>
  <c r="P384" i="2"/>
  <c r="R384" i="2"/>
  <c r="P385" i="2"/>
  <c r="R385" i="2"/>
  <c r="P386" i="2"/>
  <c r="R386" i="2"/>
  <c r="P387" i="2"/>
  <c r="R387" i="2"/>
  <c r="P388" i="2"/>
  <c r="R388" i="2"/>
  <c r="P389" i="2"/>
  <c r="R389" i="2"/>
  <c r="P390" i="2"/>
  <c r="R390" i="2"/>
  <c r="P391" i="2"/>
  <c r="R391" i="2"/>
  <c r="P392" i="2"/>
  <c r="R392" i="2"/>
  <c r="P393" i="2"/>
  <c r="R393" i="2"/>
  <c r="P394" i="2"/>
  <c r="R394" i="2"/>
  <c r="P395" i="2"/>
  <c r="R395" i="2"/>
  <c r="P396" i="2"/>
  <c r="R396" i="2"/>
  <c r="P397" i="2"/>
  <c r="R397" i="2"/>
  <c r="P398" i="2"/>
  <c r="R398" i="2"/>
  <c r="P399" i="2"/>
  <c r="R399" i="2"/>
  <c r="P400" i="2"/>
  <c r="R400" i="2"/>
  <c r="P401" i="2"/>
  <c r="R401" i="2"/>
  <c r="P402" i="2"/>
  <c r="R402" i="2"/>
  <c r="P403" i="2"/>
  <c r="R403" i="2"/>
  <c r="P404" i="2"/>
  <c r="R404" i="2"/>
  <c r="P405" i="2"/>
  <c r="R405" i="2"/>
  <c r="P406" i="2"/>
  <c r="R406" i="2"/>
  <c r="P407" i="2"/>
  <c r="R407" i="2"/>
  <c r="R13" i="2"/>
  <c r="P13" i="2"/>
  <c r="L14" i="2"/>
  <c r="L13" i="2"/>
  <c r="H11" i="2"/>
  <c r="J14" i="2" s="1"/>
  <c r="G11" i="2"/>
  <c r="J13" i="2" s="1"/>
  <c r="D7" i="2"/>
  <c r="F29" i="2" s="1"/>
  <c r="B409" i="2"/>
  <c r="E14" i="5" l="1"/>
  <c r="K5" i="5"/>
  <c r="I5" i="5"/>
  <c r="H29" i="2"/>
  <c r="G29" i="2"/>
  <c r="F370" i="2"/>
  <c r="F294" i="2"/>
  <c r="F228" i="2"/>
  <c r="F142" i="2"/>
  <c r="F42" i="2"/>
  <c r="F382" i="2"/>
  <c r="F291" i="2"/>
  <c r="F196" i="2"/>
  <c r="F83" i="2"/>
  <c r="F379" i="2"/>
  <c r="F342" i="2"/>
  <c r="F329" i="2"/>
  <c r="F315" i="2"/>
  <c r="F304" i="2"/>
  <c r="F290" i="2"/>
  <c r="F278" i="2"/>
  <c r="F265" i="2"/>
  <c r="F251" i="2"/>
  <c r="F239" i="2"/>
  <c r="F223" i="2"/>
  <c r="F210" i="2"/>
  <c r="F195" i="2"/>
  <c r="F176" i="2"/>
  <c r="F158" i="2"/>
  <c r="F140" i="2"/>
  <c r="F122" i="2"/>
  <c r="F103" i="2"/>
  <c r="F82" i="2"/>
  <c r="F61" i="2"/>
  <c r="F39" i="2"/>
  <c r="F18" i="2"/>
  <c r="F384" i="2"/>
  <c r="F306" i="2"/>
  <c r="F213" i="2"/>
  <c r="F85" i="2"/>
  <c r="F344" i="2"/>
  <c r="F254" i="2"/>
  <c r="F123" i="2"/>
  <c r="F19" i="2"/>
  <c r="F393" i="2"/>
  <c r="F354" i="2"/>
  <c r="F392" i="2"/>
  <c r="F366" i="2"/>
  <c r="F353" i="2"/>
  <c r="F339" i="2"/>
  <c r="F328" i="2"/>
  <c r="F314" i="2"/>
  <c r="F302" i="2"/>
  <c r="F289" i="2"/>
  <c r="F275" i="2"/>
  <c r="F264" i="2"/>
  <c r="F250" i="2"/>
  <c r="F237" i="2"/>
  <c r="F222" i="2"/>
  <c r="F206" i="2"/>
  <c r="F191" i="2"/>
  <c r="F173" i="2"/>
  <c r="F155" i="2"/>
  <c r="F136" i="2"/>
  <c r="F118" i="2"/>
  <c r="F99" i="2"/>
  <c r="F78" i="2"/>
  <c r="F56" i="2"/>
  <c r="F35" i="2"/>
  <c r="F14" i="2"/>
  <c r="F345" i="2"/>
  <c r="F267" i="2"/>
  <c r="F179" i="2"/>
  <c r="F63" i="2"/>
  <c r="F394" i="2"/>
  <c r="F330" i="2"/>
  <c r="F280" i="2"/>
  <c r="F224" i="2"/>
  <c r="F178" i="2"/>
  <c r="F40" i="2"/>
  <c r="F406" i="2"/>
  <c r="F368" i="2"/>
  <c r="F403" i="2"/>
  <c r="F378" i="2"/>
  <c r="F402" i="2"/>
  <c r="F390" i="2"/>
  <c r="F377" i="2"/>
  <c r="F363" i="2"/>
  <c r="F352" i="2"/>
  <c r="F338" i="2"/>
  <c r="F326" i="2"/>
  <c r="F313" i="2"/>
  <c r="F299" i="2"/>
  <c r="F288" i="2"/>
  <c r="F274" i="2"/>
  <c r="F262" i="2"/>
  <c r="F249" i="2"/>
  <c r="F234" i="2"/>
  <c r="F221" i="2"/>
  <c r="F205" i="2"/>
  <c r="F188" i="2"/>
  <c r="F170" i="2"/>
  <c r="F151" i="2"/>
  <c r="F133" i="2"/>
  <c r="F115" i="2"/>
  <c r="F95" i="2"/>
  <c r="F74" i="2"/>
  <c r="F53" i="2"/>
  <c r="F31" i="2"/>
  <c r="F331" i="2"/>
  <c r="F256" i="2"/>
  <c r="F160" i="2"/>
  <c r="F21" i="2"/>
  <c r="F355" i="2"/>
  <c r="F305" i="2"/>
  <c r="F240" i="2"/>
  <c r="F159" i="2"/>
  <c r="F62" i="2"/>
  <c r="F401" i="2"/>
  <c r="F362" i="2"/>
  <c r="F323" i="2"/>
  <c r="F298" i="2"/>
  <c r="F286" i="2"/>
  <c r="F248" i="2"/>
  <c r="F232" i="2"/>
  <c r="F219" i="2"/>
  <c r="F187" i="2"/>
  <c r="F150" i="2"/>
  <c r="F132" i="2"/>
  <c r="F114" i="2"/>
  <c r="F94" i="2"/>
  <c r="F72" i="2"/>
  <c r="F51" i="2"/>
  <c r="F30" i="2"/>
  <c r="F395" i="2"/>
  <c r="F320" i="2"/>
  <c r="F242" i="2"/>
  <c r="F124" i="2"/>
  <c r="F369" i="2"/>
  <c r="F266" i="2"/>
  <c r="F141" i="2"/>
  <c r="F376" i="2"/>
  <c r="F337" i="2"/>
  <c r="F273" i="2"/>
  <c r="F204" i="2"/>
  <c r="F400" i="2"/>
  <c r="F374" i="2"/>
  <c r="F336" i="2"/>
  <c r="F297" i="2"/>
  <c r="F272" i="2"/>
  <c r="F246" i="2"/>
  <c r="F215" i="2"/>
  <c r="F203" i="2"/>
  <c r="F167" i="2"/>
  <c r="F149" i="2"/>
  <c r="F131" i="2"/>
  <c r="F112" i="2"/>
  <c r="F93" i="2"/>
  <c r="F71" i="2"/>
  <c r="F50" i="2"/>
  <c r="F17" i="2"/>
  <c r="F25" i="2"/>
  <c r="F33" i="2"/>
  <c r="F41" i="2"/>
  <c r="F49" i="2"/>
  <c r="F57" i="2"/>
  <c r="F65" i="2"/>
  <c r="F73" i="2"/>
  <c r="F81" i="2"/>
  <c r="F89" i="2"/>
  <c r="F97" i="2"/>
  <c r="F105" i="2"/>
  <c r="F113" i="2"/>
  <c r="F121" i="2"/>
  <c r="F129" i="2"/>
  <c r="F137" i="2"/>
  <c r="F145" i="2"/>
  <c r="F153" i="2"/>
  <c r="F161" i="2"/>
  <c r="F169" i="2"/>
  <c r="F177" i="2"/>
  <c r="F185" i="2"/>
  <c r="F193" i="2"/>
  <c r="F201" i="2"/>
  <c r="F209" i="2"/>
  <c r="F217" i="2"/>
  <c r="F225" i="2"/>
  <c r="F233" i="2"/>
  <c r="F241" i="2"/>
  <c r="F20" i="2"/>
  <c r="F28" i="2"/>
  <c r="F36" i="2"/>
  <c r="F44" i="2"/>
  <c r="F52" i="2"/>
  <c r="F60" i="2"/>
  <c r="F68" i="2"/>
  <c r="F76" i="2"/>
  <c r="F84" i="2"/>
  <c r="F92" i="2"/>
  <c r="F100" i="2"/>
  <c r="F22" i="2"/>
  <c r="F32" i="2"/>
  <c r="F43" i="2"/>
  <c r="F54" i="2"/>
  <c r="F64" i="2"/>
  <c r="F75" i="2"/>
  <c r="F86" i="2"/>
  <c r="F96" i="2"/>
  <c r="F107" i="2"/>
  <c r="F116" i="2"/>
  <c r="F125" i="2"/>
  <c r="F134" i="2"/>
  <c r="F143" i="2"/>
  <c r="F152" i="2"/>
  <c r="F162" i="2"/>
  <c r="F171" i="2"/>
  <c r="F180" i="2"/>
  <c r="F189" i="2"/>
  <c r="F198" i="2"/>
  <c r="F207" i="2"/>
  <c r="F216" i="2"/>
  <c r="F226" i="2"/>
  <c r="F235" i="2"/>
  <c r="F244" i="2"/>
  <c r="F252" i="2"/>
  <c r="F260" i="2"/>
  <c r="F268" i="2"/>
  <c r="F276" i="2"/>
  <c r="F284" i="2"/>
  <c r="F292" i="2"/>
  <c r="F300" i="2"/>
  <c r="F308" i="2"/>
  <c r="F316" i="2"/>
  <c r="F324" i="2"/>
  <c r="F332" i="2"/>
  <c r="F340" i="2"/>
  <c r="F348" i="2"/>
  <c r="F356" i="2"/>
  <c r="F364" i="2"/>
  <c r="F372" i="2"/>
  <c r="F380" i="2"/>
  <c r="F388" i="2"/>
  <c r="F396" i="2"/>
  <c r="F404" i="2"/>
  <c r="F23" i="2"/>
  <c r="F34" i="2"/>
  <c r="F45" i="2"/>
  <c r="F55" i="2"/>
  <c r="F66" i="2"/>
  <c r="F77" i="2"/>
  <c r="F87" i="2"/>
  <c r="F98" i="2"/>
  <c r="F108" i="2"/>
  <c r="F117" i="2"/>
  <c r="F126" i="2"/>
  <c r="F135" i="2"/>
  <c r="F144" i="2"/>
  <c r="F154" i="2"/>
  <c r="F163" i="2"/>
  <c r="F172" i="2"/>
  <c r="F181" i="2"/>
  <c r="F190" i="2"/>
  <c r="F199" i="2"/>
  <c r="F208" i="2"/>
  <c r="F218" i="2"/>
  <c r="F227" i="2"/>
  <c r="F236" i="2"/>
  <c r="F245" i="2"/>
  <c r="F253" i="2"/>
  <c r="F261" i="2"/>
  <c r="F269" i="2"/>
  <c r="F277" i="2"/>
  <c r="F285" i="2"/>
  <c r="F293" i="2"/>
  <c r="F301" i="2"/>
  <c r="F309" i="2"/>
  <c r="F317" i="2"/>
  <c r="F325" i="2"/>
  <c r="F333" i="2"/>
  <c r="F341" i="2"/>
  <c r="F349" i="2"/>
  <c r="F357" i="2"/>
  <c r="F365" i="2"/>
  <c r="F373" i="2"/>
  <c r="F381" i="2"/>
  <c r="F389" i="2"/>
  <c r="F397" i="2"/>
  <c r="F405" i="2"/>
  <c r="F15" i="2"/>
  <c r="F26" i="2"/>
  <c r="F37" i="2"/>
  <c r="F47" i="2"/>
  <c r="F58" i="2"/>
  <c r="F69" i="2"/>
  <c r="F79" i="2"/>
  <c r="F90" i="2"/>
  <c r="F101" i="2"/>
  <c r="F110" i="2"/>
  <c r="F119" i="2"/>
  <c r="F128" i="2"/>
  <c r="F138" i="2"/>
  <c r="F147" i="2"/>
  <c r="F156" i="2"/>
  <c r="F165" i="2"/>
  <c r="F174" i="2"/>
  <c r="F183" i="2"/>
  <c r="F192" i="2"/>
  <c r="F202" i="2"/>
  <c r="F211" i="2"/>
  <c r="F220" i="2"/>
  <c r="F229" i="2"/>
  <c r="F238" i="2"/>
  <c r="F247" i="2"/>
  <c r="F255" i="2"/>
  <c r="F263" i="2"/>
  <c r="F271" i="2"/>
  <c r="F279" i="2"/>
  <c r="F287" i="2"/>
  <c r="F295" i="2"/>
  <c r="F303" i="2"/>
  <c r="F311" i="2"/>
  <c r="F319" i="2"/>
  <c r="F327" i="2"/>
  <c r="F335" i="2"/>
  <c r="F343" i="2"/>
  <c r="F351" i="2"/>
  <c r="F359" i="2"/>
  <c r="F367" i="2"/>
  <c r="F375" i="2"/>
  <c r="F383" i="2"/>
  <c r="F391" i="2"/>
  <c r="F399" i="2"/>
  <c r="F407" i="2"/>
  <c r="F16" i="2"/>
  <c r="F38" i="2"/>
  <c r="F59" i="2"/>
  <c r="F80" i="2"/>
  <c r="F91" i="2"/>
  <c r="F111" i="2"/>
  <c r="F130" i="2"/>
  <c r="F148" i="2"/>
  <c r="F166" i="2"/>
  <c r="F184" i="2"/>
  <c r="F27" i="2"/>
  <c r="F48" i="2"/>
  <c r="F70" i="2"/>
  <c r="F102" i="2"/>
  <c r="F120" i="2"/>
  <c r="F139" i="2"/>
  <c r="F157" i="2"/>
  <c r="F175" i="2"/>
  <c r="F194" i="2"/>
  <c r="F358" i="2"/>
  <c r="F281" i="2"/>
  <c r="F197" i="2"/>
  <c r="F106" i="2"/>
  <c r="F13" i="2"/>
  <c r="F318" i="2"/>
  <c r="F212" i="2"/>
  <c r="F104" i="2"/>
  <c r="F387" i="2"/>
  <c r="F350" i="2"/>
  <c r="F312" i="2"/>
  <c r="F259" i="2"/>
  <c r="F168" i="2"/>
  <c r="F386" i="2"/>
  <c r="F361" i="2"/>
  <c r="F347" i="2"/>
  <c r="F322" i="2"/>
  <c r="F310" i="2"/>
  <c r="F283" i="2"/>
  <c r="F258" i="2"/>
  <c r="F231" i="2"/>
  <c r="F186" i="2"/>
  <c r="F398" i="2"/>
  <c r="F385" i="2"/>
  <c r="F371" i="2"/>
  <c r="F360" i="2"/>
  <c r="F346" i="2"/>
  <c r="F334" i="2"/>
  <c r="F321" i="2"/>
  <c r="F307" i="2"/>
  <c r="F296" i="2"/>
  <c r="F282" i="2"/>
  <c r="F270" i="2"/>
  <c r="F257" i="2"/>
  <c r="F243" i="2"/>
  <c r="F230" i="2"/>
  <c r="F214" i="2"/>
  <c r="F200" i="2"/>
  <c r="F182" i="2"/>
  <c r="F164" i="2"/>
  <c r="F146" i="2"/>
  <c r="F127" i="2"/>
  <c r="F109" i="2"/>
  <c r="F88" i="2"/>
  <c r="F67" i="2"/>
  <c r="F46" i="2"/>
  <c r="F24" i="2"/>
  <c r="D13" i="1"/>
  <c r="G243" i="2" l="1"/>
  <c r="H243" i="2"/>
  <c r="G111" i="2"/>
  <c r="H111" i="2"/>
  <c r="H301" i="2"/>
  <c r="G301" i="2"/>
  <c r="H125" i="2"/>
  <c r="G125" i="2"/>
  <c r="H33" i="2"/>
  <c r="G33" i="2"/>
  <c r="H221" i="2"/>
  <c r="G221" i="2"/>
  <c r="G123" i="2"/>
  <c r="H123" i="2"/>
  <c r="H281" i="2"/>
  <c r="G281" i="2"/>
  <c r="H357" i="2"/>
  <c r="G357" i="2"/>
  <c r="H52" i="2"/>
  <c r="G52" i="2"/>
  <c r="H254" i="2"/>
  <c r="G254" i="2"/>
  <c r="G146" i="2"/>
  <c r="H146" i="2"/>
  <c r="H311" i="2"/>
  <c r="G311" i="2"/>
  <c r="H380" i="2"/>
  <c r="G380" i="2"/>
  <c r="G209" i="2"/>
  <c r="H209" i="2"/>
  <c r="H204" i="2"/>
  <c r="G204" i="2"/>
  <c r="H323" i="2"/>
  <c r="G323" i="2"/>
  <c r="G115" i="2"/>
  <c r="H115" i="2"/>
  <c r="H352" i="2"/>
  <c r="G352" i="2"/>
  <c r="H118" i="2"/>
  <c r="G118" i="2"/>
  <c r="G250" i="2"/>
  <c r="H250" i="2"/>
  <c r="H353" i="2"/>
  <c r="G353" i="2"/>
  <c r="H344" i="2"/>
  <c r="G344" i="2"/>
  <c r="G82" i="2"/>
  <c r="H82" i="2"/>
  <c r="G223" i="2"/>
  <c r="H223" i="2"/>
  <c r="G329" i="2"/>
  <c r="H329" i="2"/>
  <c r="H142" i="2"/>
  <c r="G142" i="2"/>
  <c r="H346" i="2"/>
  <c r="G346" i="2"/>
  <c r="H102" i="2"/>
  <c r="G102" i="2"/>
  <c r="G119" i="2"/>
  <c r="H119" i="2"/>
  <c r="G163" i="2"/>
  <c r="H163" i="2"/>
  <c r="H198" i="2"/>
  <c r="G198" i="2"/>
  <c r="H161" i="2"/>
  <c r="G161" i="2"/>
  <c r="H94" i="2"/>
  <c r="G94" i="2"/>
  <c r="H326" i="2"/>
  <c r="G326" i="2"/>
  <c r="H222" i="2"/>
  <c r="G222" i="2"/>
  <c r="H304" i="2"/>
  <c r="G304" i="2"/>
  <c r="H310" i="2"/>
  <c r="G310" i="2"/>
  <c r="H319" i="2"/>
  <c r="G319" i="2"/>
  <c r="G26" i="2"/>
  <c r="H26" i="2"/>
  <c r="G388" i="2"/>
  <c r="H388" i="2"/>
  <c r="G116" i="2"/>
  <c r="H116" i="2"/>
  <c r="H25" i="2"/>
  <c r="G25" i="2"/>
  <c r="G114" i="2"/>
  <c r="H114" i="2"/>
  <c r="G234" i="2"/>
  <c r="H234" i="2"/>
  <c r="G99" i="2"/>
  <c r="H99" i="2"/>
  <c r="G42" i="2"/>
  <c r="H42" i="2"/>
  <c r="H387" i="2"/>
  <c r="G387" i="2"/>
  <c r="H375" i="2"/>
  <c r="G375" i="2"/>
  <c r="H101" i="2"/>
  <c r="G101" i="2"/>
  <c r="H144" i="2"/>
  <c r="G144" i="2"/>
  <c r="H252" i="2"/>
  <c r="G252" i="2"/>
  <c r="H44" i="2"/>
  <c r="G44" i="2"/>
  <c r="H81" i="2"/>
  <c r="G81" i="2"/>
  <c r="G242" i="2"/>
  <c r="H242" i="2"/>
  <c r="H249" i="2"/>
  <c r="G249" i="2"/>
  <c r="H164" i="2"/>
  <c r="G164" i="2"/>
  <c r="H282" i="2"/>
  <c r="G282" i="2"/>
  <c r="H385" i="2"/>
  <c r="G385" i="2"/>
  <c r="H347" i="2"/>
  <c r="G347" i="2"/>
  <c r="H104" i="2"/>
  <c r="G104" i="2"/>
  <c r="G194" i="2"/>
  <c r="H194" i="2"/>
  <c r="G27" i="2"/>
  <c r="H27" i="2"/>
  <c r="G59" i="2"/>
  <c r="H59" i="2"/>
  <c r="G367" i="2"/>
  <c r="H367" i="2"/>
  <c r="G303" i="2"/>
  <c r="H303" i="2"/>
  <c r="H238" i="2"/>
  <c r="G238" i="2"/>
  <c r="H165" i="2"/>
  <c r="G165" i="2"/>
  <c r="G90" i="2"/>
  <c r="H90" i="2"/>
  <c r="H405" i="2"/>
  <c r="G405" i="2"/>
  <c r="H341" i="2"/>
  <c r="G341" i="2"/>
  <c r="H277" i="2"/>
  <c r="G277" i="2"/>
  <c r="H208" i="2"/>
  <c r="G208" i="2"/>
  <c r="G135" i="2"/>
  <c r="H135" i="2"/>
  <c r="G55" i="2"/>
  <c r="H55" i="2"/>
  <c r="H372" i="2"/>
  <c r="G372" i="2"/>
  <c r="H308" i="2"/>
  <c r="G308" i="2"/>
  <c r="H244" i="2"/>
  <c r="G244" i="2"/>
  <c r="G171" i="2"/>
  <c r="H171" i="2"/>
  <c r="H96" i="2"/>
  <c r="G96" i="2"/>
  <c r="H100" i="2"/>
  <c r="G100" i="2"/>
  <c r="H36" i="2"/>
  <c r="G36" i="2"/>
  <c r="H201" i="2"/>
  <c r="G201" i="2"/>
  <c r="H137" i="2"/>
  <c r="G137" i="2"/>
  <c r="H73" i="2"/>
  <c r="G73" i="2"/>
  <c r="G50" i="2"/>
  <c r="H50" i="2"/>
  <c r="G215" i="2"/>
  <c r="H215" i="2"/>
  <c r="G273" i="2"/>
  <c r="H273" i="2"/>
  <c r="H320" i="2"/>
  <c r="G320" i="2"/>
  <c r="H150" i="2"/>
  <c r="G150" i="2"/>
  <c r="H362" i="2"/>
  <c r="G362" i="2"/>
  <c r="H160" i="2"/>
  <c r="G160" i="2"/>
  <c r="H133" i="2"/>
  <c r="G133" i="2"/>
  <c r="H262" i="2"/>
  <c r="G262" i="2"/>
  <c r="H363" i="2"/>
  <c r="G363" i="2"/>
  <c r="H40" i="2"/>
  <c r="G40" i="2"/>
  <c r="G267" i="2"/>
  <c r="H267" i="2"/>
  <c r="H136" i="2"/>
  <c r="G136" i="2"/>
  <c r="H264" i="2"/>
  <c r="G264" i="2"/>
  <c r="H366" i="2"/>
  <c r="G366" i="2"/>
  <c r="H85" i="2"/>
  <c r="G85" i="2"/>
  <c r="G103" i="2"/>
  <c r="H103" i="2"/>
  <c r="G239" i="2"/>
  <c r="H239" i="2"/>
  <c r="H342" i="2"/>
  <c r="G342" i="2"/>
  <c r="H228" i="2"/>
  <c r="G228" i="2"/>
  <c r="H109" i="2"/>
  <c r="G109" i="2"/>
  <c r="H197" i="2"/>
  <c r="G197" i="2"/>
  <c r="G263" i="2"/>
  <c r="H263" i="2"/>
  <c r="H365" i="2"/>
  <c r="G365" i="2"/>
  <c r="H332" i="2"/>
  <c r="G332" i="2"/>
  <c r="H60" i="2"/>
  <c r="G60" i="2"/>
  <c r="H374" i="2"/>
  <c r="G374" i="2"/>
  <c r="G74" i="2"/>
  <c r="H74" i="2"/>
  <c r="H78" i="2"/>
  <c r="G78" i="2"/>
  <c r="H382" i="2"/>
  <c r="G382" i="2"/>
  <c r="H350" i="2"/>
  <c r="G350" i="2"/>
  <c r="G255" i="2"/>
  <c r="H255" i="2"/>
  <c r="H293" i="2"/>
  <c r="G293" i="2"/>
  <c r="G324" i="2"/>
  <c r="H324" i="2"/>
  <c r="H32" i="2"/>
  <c r="G32" i="2"/>
  <c r="G167" i="2"/>
  <c r="H167" i="2"/>
  <c r="H298" i="2"/>
  <c r="G298" i="2"/>
  <c r="H338" i="2"/>
  <c r="G338" i="2"/>
  <c r="H237" i="2"/>
  <c r="G237" i="2"/>
  <c r="H315" i="2"/>
  <c r="G315" i="2"/>
  <c r="H322" i="2"/>
  <c r="G322" i="2"/>
  <c r="H80" i="2"/>
  <c r="G80" i="2"/>
  <c r="G15" i="2"/>
  <c r="H15" i="2"/>
  <c r="G66" i="2"/>
  <c r="H66" i="2"/>
  <c r="H180" i="2"/>
  <c r="G180" i="2"/>
  <c r="H145" i="2"/>
  <c r="G145" i="2"/>
  <c r="G203" i="2"/>
  <c r="H203" i="2"/>
  <c r="G179" i="2"/>
  <c r="H179" i="2"/>
  <c r="H182" i="2"/>
  <c r="G182" i="2"/>
  <c r="H398" i="2"/>
  <c r="G398" i="2"/>
  <c r="H212" i="2"/>
  <c r="G212" i="2"/>
  <c r="G175" i="2"/>
  <c r="H175" i="2"/>
  <c r="H184" i="2"/>
  <c r="G184" i="2"/>
  <c r="H38" i="2"/>
  <c r="G38" i="2"/>
  <c r="G359" i="2"/>
  <c r="H359" i="2"/>
  <c r="H295" i="2"/>
  <c r="G295" i="2"/>
  <c r="H229" i="2"/>
  <c r="G229" i="2"/>
  <c r="H156" i="2"/>
  <c r="G156" i="2"/>
  <c r="G79" i="2"/>
  <c r="H79" i="2"/>
  <c r="H397" i="2"/>
  <c r="G397" i="2"/>
  <c r="H333" i="2"/>
  <c r="G333" i="2"/>
  <c r="H269" i="2"/>
  <c r="G269" i="2"/>
  <c r="G199" i="2"/>
  <c r="H199" i="2"/>
  <c r="H126" i="2"/>
  <c r="G126" i="2"/>
  <c r="H45" i="2"/>
  <c r="G45" i="2"/>
  <c r="H364" i="2"/>
  <c r="G364" i="2"/>
  <c r="H300" i="2"/>
  <c r="G300" i="2"/>
  <c r="G235" i="2"/>
  <c r="H235" i="2"/>
  <c r="G162" i="2"/>
  <c r="H162" i="2"/>
  <c r="H86" i="2"/>
  <c r="G86" i="2"/>
  <c r="H92" i="2"/>
  <c r="G92" i="2"/>
  <c r="G28" i="2"/>
  <c r="H28" i="2"/>
  <c r="G193" i="2"/>
  <c r="H193" i="2"/>
  <c r="H129" i="2"/>
  <c r="G129" i="2"/>
  <c r="H65" i="2"/>
  <c r="G65" i="2"/>
  <c r="G71" i="2"/>
  <c r="H71" i="2"/>
  <c r="H246" i="2"/>
  <c r="G246" i="2"/>
  <c r="H337" i="2"/>
  <c r="G337" i="2"/>
  <c r="H395" i="2"/>
  <c r="G395" i="2"/>
  <c r="G187" i="2"/>
  <c r="H187" i="2"/>
  <c r="H401" i="2"/>
  <c r="G401" i="2"/>
  <c r="H256" i="2"/>
  <c r="G256" i="2"/>
  <c r="G151" i="2"/>
  <c r="H151" i="2"/>
  <c r="G274" i="2"/>
  <c r="H274" i="2"/>
  <c r="G377" i="2"/>
  <c r="H377" i="2"/>
  <c r="G178" i="2"/>
  <c r="H178" i="2"/>
  <c r="G345" i="2"/>
  <c r="H345" i="2"/>
  <c r="G155" i="2"/>
  <c r="H155" i="2"/>
  <c r="G275" i="2"/>
  <c r="H275" i="2"/>
  <c r="H392" i="2"/>
  <c r="G392" i="2"/>
  <c r="H213" i="2"/>
  <c r="G213" i="2"/>
  <c r="G122" i="2"/>
  <c r="H122" i="2"/>
  <c r="G251" i="2"/>
  <c r="H251" i="2"/>
  <c r="H379" i="2"/>
  <c r="G379" i="2"/>
  <c r="H294" i="2"/>
  <c r="G294" i="2"/>
  <c r="H312" i="2"/>
  <c r="G312" i="2"/>
  <c r="H192" i="2"/>
  <c r="G192" i="2"/>
  <c r="H236" i="2"/>
  <c r="G236" i="2"/>
  <c r="H268" i="2"/>
  <c r="G268" i="2"/>
  <c r="G225" i="2"/>
  <c r="H225" i="2"/>
  <c r="H369" i="2"/>
  <c r="G369" i="2"/>
  <c r="H286" i="2"/>
  <c r="G286" i="2"/>
  <c r="H403" i="2"/>
  <c r="G403" i="2"/>
  <c r="G39" i="2"/>
  <c r="H39" i="2"/>
  <c r="H360" i="2"/>
  <c r="G360" i="2"/>
  <c r="G91" i="2"/>
  <c r="H91" i="2"/>
  <c r="H110" i="2"/>
  <c r="G110" i="2"/>
  <c r="H77" i="2"/>
  <c r="G77" i="2"/>
  <c r="H189" i="2"/>
  <c r="G189" i="2"/>
  <c r="H217" i="2"/>
  <c r="G217" i="2"/>
  <c r="H400" i="2"/>
  <c r="G400" i="2"/>
  <c r="G95" i="2"/>
  <c r="H95" i="2"/>
  <c r="G63" i="2"/>
  <c r="H63" i="2"/>
  <c r="H61" i="2"/>
  <c r="G61" i="2"/>
  <c r="H270" i="2"/>
  <c r="G270" i="2"/>
  <c r="H358" i="2"/>
  <c r="G358" i="2"/>
  <c r="G247" i="2"/>
  <c r="H247" i="2"/>
  <c r="H285" i="2"/>
  <c r="G285" i="2"/>
  <c r="H316" i="2"/>
  <c r="G316" i="2"/>
  <c r="H22" i="2"/>
  <c r="G22" i="2"/>
  <c r="H17" i="2"/>
  <c r="G17" i="2"/>
  <c r="H406" i="2"/>
  <c r="G406" i="2"/>
  <c r="H24" i="2"/>
  <c r="G24" i="2"/>
  <c r="H296" i="2"/>
  <c r="G296" i="2"/>
  <c r="G361" i="2"/>
  <c r="H361" i="2"/>
  <c r="H46" i="2"/>
  <c r="G46" i="2"/>
  <c r="H200" i="2"/>
  <c r="G200" i="2"/>
  <c r="H307" i="2"/>
  <c r="G307" i="2"/>
  <c r="G186" i="2"/>
  <c r="H186" i="2"/>
  <c r="H386" i="2"/>
  <c r="G386" i="2"/>
  <c r="H318" i="2"/>
  <c r="G318" i="2"/>
  <c r="H157" i="2"/>
  <c r="G157" i="2"/>
  <c r="H166" i="2"/>
  <c r="G166" i="2"/>
  <c r="H16" i="2"/>
  <c r="G16" i="2"/>
  <c r="H351" i="2"/>
  <c r="G351" i="2"/>
  <c r="H287" i="2"/>
  <c r="G287" i="2"/>
  <c r="H220" i="2"/>
  <c r="G220" i="2"/>
  <c r="G147" i="2"/>
  <c r="H147" i="2"/>
  <c r="H69" i="2"/>
  <c r="G69" i="2"/>
  <c r="H389" i="2"/>
  <c r="G389" i="2"/>
  <c r="H325" i="2"/>
  <c r="G325" i="2"/>
  <c r="H261" i="2"/>
  <c r="G261" i="2"/>
  <c r="H190" i="2"/>
  <c r="G190" i="2"/>
  <c r="H117" i="2"/>
  <c r="G117" i="2"/>
  <c r="G34" i="2"/>
  <c r="H34" i="2"/>
  <c r="G356" i="2"/>
  <c r="H356" i="2"/>
  <c r="G292" i="2"/>
  <c r="H292" i="2"/>
  <c r="G226" i="2"/>
  <c r="H226" i="2"/>
  <c r="H152" i="2"/>
  <c r="G152" i="2"/>
  <c r="G75" i="2"/>
  <c r="H75" i="2"/>
  <c r="G84" i="2"/>
  <c r="H84" i="2"/>
  <c r="G20" i="2"/>
  <c r="H20" i="2"/>
  <c r="H185" i="2"/>
  <c r="G185" i="2"/>
  <c r="H121" i="2"/>
  <c r="G121" i="2"/>
  <c r="H57" i="2"/>
  <c r="G57" i="2"/>
  <c r="H93" i="2"/>
  <c r="G93" i="2"/>
  <c r="H272" i="2"/>
  <c r="G272" i="2"/>
  <c r="H376" i="2"/>
  <c r="G376" i="2"/>
  <c r="H30" i="2"/>
  <c r="G30" i="2"/>
  <c r="G219" i="2"/>
  <c r="H219" i="2"/>
  <c r="H62" i="2"/>
  <c r="G62" i="2"/>
  <c r="H331" i="2"/>
  <c r="G331" i="2"/>
  <c r="G170" i="2"/>
  <c r="H170" i="2"/>
  <c r="H288" i="2"/>
  <c r="G288" i="2"/>
  <c r="H390" i="2"/>
  <c r="G390" i="2"/>
  <c r="H224" i="2"/>
  <c r="G224" i="2"/>
  <c r="H14" i="2"/>
  <c r="G14" i="2"/>
  <c r="H173" i="2"/>
  <c r="G173" i="2"/>
  <c r="H289" i="2"/>
  <c r="G289" i="2"/>
  <c r="H354" i="2"/>
  <c r="G354" i="2"/>
  <c r="H306" i="2"/>
  <c r="G306" i="2"/>
  <c r="H140" i="2"/>
  <c r="G140" i="2"/>
  <c r="G265" i="2"/>
  <c r="H265" i="2"/>
  <c r="G83" i="2"/>
  <c r="H83" i="2"/>
  <c r="H370" i="2"/>
  <c r="G370" i="2"/>
  <c r="H391" i="2"/>
  <c r="G391" i="2"/>
  <c r="H37" i="2"/>
  <c r="G37" i="2"/>
  <c r="H396" i="2"/>
  <c r="G396" i="2"/>
  <c r="G43" i="2"/>
  <c r="H43" i="2"/>
  <c r="H149" i="2"/>
  <c r="G149" i="2"/>
  <c r="H305" i="2"/>
  <c r="G305" i="2"/>
  <c r="H394" i="2"/>
  <c r="G394" i="2"/>
  <c r="G195" i="2"/>
  <c r="H195" i="2"/>
  <c r="G257" i="2"/>
  <c r="H257" i="2"/>
  <c r="H70" i="2"/>
  <c r="G70" i="2"/>
  <c r="G183" i="2"/>
  <c r="H183" i="2"/>
  <c r="G227" i="2"/>
  <c r="H227" i="2"/>
  <c r="H260" i="2"/>
  <c r="G260" i="2"/>
  <c r="H153" i="2"/>
  <c r="G153" i="2"/>
  <c r="H124" i="2"/>
  <c r="G124" i="2"/>
  <c r="H355" i="2"/>
  <c r="G355" i="2"/>
  <c r="H368" i="2"/>
  <c r="G368" i="2"/>
  <c r="G210" i="2"/>
  <c r="H210" i="2"/>
  <c r="H48" i="2"/>
  <c r="G48" i="2"/>
  <c r="H174" i="2"/>
  <c r="G174" i="2"/>
  <c r="G218" i="2"/>
  <c r="H218" i="2"/>
  <c r="G107" i="2"/>
  <c r="H107" i="2"/>
  <c r="H132" i="2"/>
  <c r="G132" i="2"/>
  <c r="G67" i="2"/>
  <c r="H67" i="2"/>
  <c r="H321" i="2"/>
  <c r="G321" i="2"/>
  <c r="H168" i="2"/>
  <c r="G168" i="2"/>
  <c r="G139" i="2"/>
  <c r="H139" i="2"/>
  <c r="H181" i="2"/>
  <c r="G181" i="2"/>
  <c r="H108" i="2"/>
  <c r="G108" i="2"/>
  <c r="G23" i="2"/>
  <c r="H23" i="2"/>
  <c r="H348" i="2"/>
  <c r="G348" i="2"/>
  <c r="H284" i="2"/>
  <c r="G284" i="2"/>
  <c r="H216" i="2"/>
  <c r="G216" i="2"/>
  <c r="G143" i="2"/>
  <c r="H143" i="2"/>
  <c r="H64" i="2"/>
  <c r="G64" i="2"/>
  <c r="H76" i="2"/>
  <c r="G76" i="2"/>
  <c r="G241" i="2"/>
  <c r="H241" i="2"/>
  <c r="H177" i="2"/>
  <c r="G177" i="2"/>
  <c r="H113" i="2"/>
  <c r="G113" i="2"/>
  <c r="H49" i="2"/>
  <c r="G49" i="2"/>
  <c r="H112" i="2"/>
  <c r="G112" i="2"/>
  <c r="G297" i="2"/>
  <c r="H297" i="2"/>
  <c r="H141" i="2"/>
  <c r="G141" i="2"/>
  <c r="G51" i="2"/>
  <c r="H51" i="2"/>
  <c r="H232" i="2"/>
  <c r="G232" i="2"/>
  <c r="G159" i="2"/>
  <c r="H159" i="2"/>
  <c r="G31" i="2"/>
  <c r="H31" i="2"/>
  <c r="H188" i="2"/>
  <c r="G188" i="2"/>
  <c r="H299" i="2"/>
  <c r="G299" i="2"/>
  <c r="H402" i="2"/>
  <c r="G402" i="2"/>
  <c r="H280" i="2"/>
  <c r="G280" i="2"/>
  <c r="G35" i="2"/>
  <c r="H35" i="2"/>
  <c r="G191" i="2"/>
  <c r="H191" i="2"/>
  <c r="H302" i="2"/>
  <c r="G302" i="2"/>
  <c r="G393" i="2"/>
  <c r="H393" i="2"/>
  <c r="H384" i="2"/>
  <c r="G384" i="2"/>
  <c r="H158" i="2"/>
  <c r="G158" i="2"/>
  <c r="H278" i="2"/>
  <c r="G278" i="2"/>
  <c r="H196" i="2"/>
  <c r="G196" i="2"/>
  <c r="G283" i="2"/>
  <c r="H283" i="2"/>
  <c r="H327" i="2"/>
  <c r="G327" i="2"/>
  <c r="G87" i="2"/>
  <c r="H87" i="2"/>
  <c r="H97" i="2"/>
  <c r="G97" i="2"/>
  <c r="H328" i="2"/>
  <c r="G328" i="2"/>
  <c r="G127" i="2"/>
  <c r="H127" i="2"/>
  <c r="H383" i="2"/>
  <c r="G383" i="2"/>
  <c r="G154" i="2"/>
  <c r="H154" i="2"/>
  <c r="H89" i="2"/>
  <c r="G89" i="2"/>
  <c r="H339" i="2"/>
  <c r="G339" i="2"/>
  <c r="H371" i="2"/>
  <c r="G371" i="2"/>
  <c r="H349" i="2"/>
  <c r="G349" i="2"/>
  <c r="H21" i="2"/>
  <c r="G21" i="2"/>
  <c r="H214" i="2"/>
  <c r="G214" i="2"/>
  <c r="G231" i="2"/>
  <c r="H231" i="2"/>
  <c r="F409" i="2"/>
  <c r="H13" i="2"/>
  <c r="G13" i="2"/>
  <c r="H148" i="2"/>
  <c r="G148" i="2"/>
  <c r="H407" i="2"/>
  <c r="G407" i="2"/>
  <c r="H343" i="2"/>
  <c r="G343" i="2"/>
  <c r="G279" i="2"/>
  <c r="H279" i="2"/>
  <c r="G211" i="2"/>
  <c r="H211" i="2"/>
  <c r="G138" i="2"/>
  <c r="H138" i="2"/>
  <c r="G58" i="2"/>
  <c r="H58" i="2"/>
  <c r="H381" i="2"/>
  <c r="G381" i="2"/>
  <c r="H317" i="2"/>
  <c r="G317" i="2"/>
  <c r="H253" i="2"/>
  <c r="G253" i="2"/>
  <c r="H88" i="2"/>
  <c r="G88" i="2"/>
  <c r="H230" i="2"/>
  <c r="G230" i="2"/>
  <c r="H334" i="2"/>
  <c r="G334" i="2"/>
  <c r="G258" i="2"/>
  <c r="H258" i="2"/>
  <c r="G259" i="2"/>
  <c r="H259" i="2"/>
  <c r="G106" i="2"/>
  <c r="H106" i="2"/>
  <c r="H120" i="2"/>
  <c r="G120" i="2"/>
  <c r="G130" i="2"/>
  <c r="H130" i="2"/>
  <c r="G399" i="2"/>
  <c r="H399" i="2"/>
  <c r="H335" i="2"/>
  <c r="G335" i="2"/>
  <c r="G271" i="2"/>
  <c r="H271" i="2"/>
  <c r="G202" i="2"/>
  <c r="H202" i="2"/>
  <c r="H128" i="2"/>
  <c r="G128" i="2"/>
  <c r="G47" i="2"/>
  <c r="H47" i="2"/>
  <c r="H373" i="2"/>
  <c r="G373" i="2"/>
  <c r="H309" i="2"/>
  <c r="G309" i="2"/>
  <c r="H245" i="2"/>
  <c r="G245" i="2"/>
  <c r="H172" i="2"/>
  <c r="G172" i="2"/>
  <c r="G98" i="2"/>
  <c r="H98" i="2"/>
  <c r="H404" i="2"/>
  <c r="G404" i="2"/>
  <c r="H340" i="2"/>
  <c r="G340" i="2"/>
  <c r="H276" i="2"/>
  <c r="G276" i="2"/>
  <c r="G207" i="2"/>
  <c r="H207" i="2"/>
  <c r="H134" i="2"/>
  <c r="G134" i="2"/>
  <c r="H54" i="2"/>
  <c r="G54" i="2"/>
  <c r="H68" i="2"/>
  <c r="G68" i="2"/>
  <c r="H233" i="2"/>
  <c r="G233" i="2"/>
  <c r="H169" i="2"/>
  <c r="G169" i="2"/>
  <c r="H105" i="2"/>
  <c r="G105" i="2"/>
  <c r="H41" i="2"/>
  <c r="G41" i="2"/>
  <c r="G131" i="2"/>
  <c r="H131" i="2"/>
  <c r="H336" i="2"/>
  <c r="G336" i="2"/>
  <c r="G266" i="2"/>
  <c r="H266" i="2"/>
  <c r="H72" i="2"/>
  <c r="G72" i="2"/>
  <c r="H248" i="2"/>
  <c r="G248" i="2"/>
  <c r="H240" i="2"/>
  <c r="G240" i="2"/>
  <c r="H53" i="2"/>
  <c r="G53" i="2"/>
  <c r="H205" i="2"/>
  <c r="G205" i="2"/>
  <c r="G313" i="2"/>
  <c r="H313" i="2"/>
  <c r="H378" i="2"/>
  <c r="G378" i="2"/>
  <c r="H330" i="2"/>
  <c r="G330" i="2"/>
  <c r="H56" i="2"/>
  <c r="G56" i="2"/>
  <c r="H206" i="2"/>
  <c r="G206" i="2"/>
  <c r="H314" i="2"/>
  <c r="G314" i="2"/>
  <c r="G19" i="2"/>
  <c r="H19" i="2"/>
  <c r="G18" i="2"/>
  <c r="H18" i="2"/>
  <c r="H176" i="2"/>
  <c r="G176" i="2"/>
  <c r="H290" i="2"/>
  <c r="G290" i="2"/>
  <c r="H291" i="2"/>
  <c r="G291" i="2"/>
  <c r="G409" i="2" l="1"/>
  <c r="K13" i="2" s="1"/>
  <c r="H409" i="2"/>
  <c r="K14" i="2" s="1"/>
  <c r="D8" i="2" l="1"/>
  <c r="E8" i="1" s="1"/>
  <c r="M13" i="2"/>
  <c r="D9" i="2"/>
  <c r="E7" i="1" s="1"/>
  <c r="M14" i="2"/>
  <c r="E9" i="6"/>
  <c r="E13" i="6" s="1"/>
  <c r="D15" i="1" l="1"/>
  <c r="J1417" i="8"/>
  <c r="J1413" i="8"/>
  <c r="J1409" i="8"/>
  <c r="J1405" i="8"/>
  <c r="J1366" i="8"/>
  <c r="J1362" i="8"/>
  <c r="J1358" i="8"/>
  <c r="K1358" i="8" s="1"/>
  <c r="J1354" i="8"/>
  <c r="J1350" i="8"/>
  <c r="J1346" i="8"/>
  <c r="J1342" i="8"/>
  <c r="J1338" i="8"/>
  <c r="J1334" i="8"/>
  <c r="J1330" i="8"/>
  <c r="J1326" i="8"/>
  <c r="K1326" i="8" s="1"/>
  <c r="J1322" i="8"/>
  <c r="J1318" i="8"/>
  <c r="J1314" i="8"/>
  <c r="J1310" i="8"/>
  <c r="J1276" i="8"/>
  <c r="J1272" i="8"/>
  <c r="J1241" i="8"/>
  <c r="J1237" i="8"/>
  <c r="K1237" i="8" s="1"/>
  <c r="J1233" i="8"/>
  <c r="J1229" i="8"/>
  <c r="J1225" i="8"/>
  <c r="J1221" i="8"/>
  <c r="J1217" i="8"/>
  <c r="J1213" i="8"/>
  <c r="J1209" i="8"/>
  <c r="J1205" i="8"/>
  <c r="K1205" i="8" s="1"/>
  <c r="J1201" i="8"/>
  <c r="J1197" i="8"/>
  <c r="J1162" i="8"/>
  <c r="J1158" i="8"/>
  <c r="J1154" i="8"/>
  <c r="J1150" i="8"/>
  <c r="J1146" i="8"/>
  <c r="J1142" i="8"/>
  <c r="K1142" i="8" s="1"/>
  <c r="J1138" i="8"/>
  <c r="J1134" i="8"/>
  <c r="J1130" i="8"/>
  <c r="J1126" i="8"/>
  <c r="J1122" i="8"/>
  <c r="J1448" i="8"/>
  <c r="J1444" i="8"/>
  <c r="J1440" i="8"/>
  <c r="K1440" i="8" s="1"/>
  <c r="J1436" i="8"/>
  <c r="J1432" i="8"/>
  <c r="J1428" i="8"/>
  <c r="J1424" i="8"/>
  <c r="J1401" i="8"/>
  <c r="J1397" i="8"/>
  <c r="J1393" i="8"/>
  <c r="J1389" i="8"/>
  <c r="K1389" i="8" s="1"/>
  <c r="J1385" i="8"/>
  <c r="J1381" i="8"/>
  <c r="J1377" i="8"/>
  <c r="J1373" i="8"/>
  <c r="J1306" i="8"/>
  <c r="J1302" i="8"/>
  <c r="J1298" i="8"/>
  <c r="J1294" i="8"/>
  <c r="K1294" i="8" s="1"/>
  <c r="J1290" i="8"/>
  <c r="J1283" i="8"/>
  <c r="J1279" i="8"/>
  <c r="J1268" i="8"/>
  <c r="J1264" i="8"/>
  <c r="J1260" i="8"/>
  <c r="J1256" i="8"/>
  <c r="J1252" i="8"/>
  <c r="K1252" i="8" s="1"/>
  <c r="J1248" i="8"/>
  <c r="J1244" i="8"/>
  <c r="J1193" i="8"/>
  <c r="J1189" i="8"/>
  <c r="J1185" i="8"/>
  <c r="J1181" i="8"/>
  <c r="J1177" i="8"/>
  <c r="J1173" i="8"/>
  <c r="K1173" i="8" s="1"/>
  <c r="J1169" i="8"/>
  <c r="J1165" i="8"/>
  <c r="J1420" i="8"/>
  <c r="J1416" i="8"/>
  <c r="J1412" i="8"/>
  <c r="J1408" i="8"/>
  <c r="J1404" i="8"/>
  <c r="J1369" i="8"/>
  <c r="K1369" i="8" s="1"/>
  <c r="J1365" i="8"/>
  <c r="J1361" i="8"/>
  <c r="J1357" i="8"/>
  <c r="J1353" i="8"/>
  <c r="J1349" i="8"/>
  <c r="J1345" i="8"/>
  <c r="J1341" i="8"/>
  <c r="J1337" i="8"/>
  <c r="K1337" i="8" s="1"/>
  <c r="J1333" i="8"/>
  <c r="J1329" i="8"/>
  <c r="J1325" i="8"/>
  <c r="J1321" i="8"/>
  <c r="J1317" i="8"/>
  <c r="J1313" i="8"/>
  <c r="J1309" i="8"/>
  <c r="J1286" i="8"/>
  <c r="K1286" i="8" s="1"/>
  <c r="J1275" i="8"/>
  <c r="J1271" i="8"/>
  <c r="J1240" i="8"/>
  <c r="J1236" i="8"/>
  <c r="J1232" i="8"/>
  <c r="J1228" i="8"/>
  <c r="J1224" i="8"/>
  <c r="J1220" i="8"/>
  <c r="K1220" i="8" s="1"/>
  <c r="J1216" i="8"/>
  <c r="J1212" i="8"/>
  <c r="J1447" i="8"/>
  <c r="J1443" i="8"/>
  <c r="J1439" i="8"/>
  <c r="J1435" i="8"/>
  <c r="J1431" i="8"/>
  <c r="J1427" i="8"/>
  <c r="K1427" i="8" s="1"/>
  <c r="J1423" i="8"/>
  <c r="J1400" i="8"/>
  <c r="J1396" i="8"/>
  <c r="J1392" i="8"/>
  <c r="J1388" i="8"/>
  <c r="J1384" i="8"/>
  <c r="J1380" i="8"/>
  <c r="J1376" i="8"/>
  <c r="K1376" i="8" s="1"/>
  <c r="J1372" i="8"/>
  <c r="J1419" i="8"/>
  <c r="J1415" i="8"/>
  <c r="J1411" i="8"/>
  <c r="J1407" i="8"/>
  <c r="J1403" i="8"/>
  <c r="J1368" i="8"/>
  <c r="J1364" i="8"/>
  <c r="K1364" i="8" s="1"/>
  <c r="J1360" i="8"/>
  <c r="J1356" i="8"/>
  <c r="J1352" i="8"/>
  <c r="J1348" i="8"/>
  <c r="J1344" i="8"/>
  <c r="J1340" i="8"/>
  <c r="J1336" i="8"/>
  <c r="J1332" i="8"/>
  <c r="K1332" i="8" s="1"/>
  <c r="J1328" i="8"/>
  <c r="J1324" i="8"/>
  <c r="J1320" i="8"/>
  <c r="J1316" i="8"/>
  <c r="J1312" i="8"/>
  <c r="J1285" i="8"/>
  <c r="J1274" i="8"/>
  <c r="J1270" i="8"/>
  <c r="J1239" i="8"/>
  <c r="J1235" i="8"/>
  <c r="J1231" i="8"/>
  <c r="J1227" i="8"/>
  <c r="J1223" i="8"/>
  <c r="J1219" i="8"/>
  <c r="J1215" i="8"/>
  <c r="J1211" i="8"/>
  <c r="K1211" i="8" s="1"/>
  <c r="J1207" i="8"/>
  <c r="J1203" i="8"/>
  <c r="J1199" i="8"/>
  <c r="J1195" i="8"/>
  <c r="J1446" i="8"/>
  <c r="J1442" i="8"/>
  <c r="J1438" i="8"/>
  <c r="J1434" i="8"/>
  <c r="J1430" i="8"/>
  <c r="J1426" i="8"/>
  <c r="J1422" i="8"/>
  <c r="J1399" i="8"/>
  <c r="J1395" i="8"/>
  <c r="J1391" i="8"/>
  <c r="J1387" i="8"/>
  <c r="J1383" i="8"/>
  <c r="K1383" i="8" s="1"/>
  <c r="J1379" i="8"/>
  <c r="J1375" i="8"/>
  <c r="J1371" i="8"/>
  <c r="J1308" i="8"/>
  <c r="J1304" i="8"/>
  <c r="J1300" i="8"/>
  <c r="J1296" i="8"/>
  <c r="J1292" i="8"/>
  <c r="K1292" i="8" s="1"/>
  <c r="J1288" i="8"/>
  <c r="J1281" i="8"/>
  <c r="J1277" i="8"/>
  <c r="J1266" i="8"/>
  <c r="J1262" i="8"/>
  <c r="J1258" i="8"/>
  <c r="J1254" i="8"/>
  <c r="J1250" i="8"/>
  <c r="K1250" i="8" s="1"/>
  <c r="J1246" i="8"/>
  <c r="J1191" i="8"/>
  <c r="J1187" i="8"/>
  <c r="J1183" i="8"/>
  <c r="J1179" i="8"/>
  <c r="J1175" i="8"/>
  <c r="J1171" i="8"/>
  <c r="J1167" i="8"/>
  <c r="K1167" i="8" s="1"/>
  <c r="J1418" i="8"/>
  <c r="J1414" i="8"/>
  <c r="J1410" i="8"/>
  <c r="J1406" i="8"/>
  <c r="J1402" i="8"/>
  <c r="J1367" i="8"/>
  <c r="J1363" i="8"/>
  <c r="J1359" i="8"/>
  <c r="K1359" i="8" s="1"/>
  <c r="J1355" i="8"/>
  <c r="J1351" i="8"/>
  <c r="J1347" i="8"/>
  <c r="J1343" i="8"/>
  <c r="J1339" i="8"/>
  <c r="J1335" i="8"/>
  <c r="J1331" i="8"/>
  <c r="J1327" i="8"/>
  <c r="K1327" i="8" s="1"/>
  <c r="J1323" i="8"/>
  <c r="J1319" i="8"/>
  <c r="J1315" i="8"/>
  <c r="J1311" i="8"/>
  <c r="J1273" i="8"/>
  <c r="J1269" i="8"/>
  <c r="J1242" i="8"/>
  <c r="J1238" i="8"/>
  <c r="J1234" i="8"/>
  <c r="J1230" i="8"/>
  <c r="J1226" i="8"/>
  <c r="J1222" i="8"/>
  <c r="J1218" i="8"/>
  <c r="J1214" i="8"/>
  <c r="J1210" i="8"/>
  <c r="J1206" i="8"/>
  <c r="K1206" i="8" s="1"/>
  <c r="J1202" i="8"/>
  <c r="J1198" i="8"/>
  <c r="J1445" i="8"/>
  <c r="J1441" i="8"/>
  <c r="J1437" i="8"/>
  <c r="J1433" i="8"/>
  <c r="J1429" i="8"/>
  <c r="J1425" i="8"/>
  <c r="J1421" i="8"/>
  <c r="J1398" i="8"/>
  <c r="J1394" i="8"/>
  <c r="J1390" i="8"/>
  <c r="J1386" i="8"/>
  <c r="J1382" i="8"/>
  <c r="J1378" i="8"/>
  <c r="J1374" i="8"/>
  <c r="J1370" i="8"/>
  <c r="J1305" i="8"/>
  <c r="J1289" i="8"/>
  <c r="J1259" i="8"/>
  <c r="J1243" i="8"/>
  <c r="J1200" i="8"/>
  <c r="J1168" i="8"/>
  <c r="J1149" i="8"/>
  <c r="K1149" i="8" s="1"/>
  <c r="J1140" i="8"/>
  <c r="J1131" i="8"/>
  <c r="J1094" i="8"/>
  <c r="J1090" i="8"/>
  <c r="J1086" i="8"/>
  <c r="J1082" i="8"/>
  <c r="J1067" i="8"/>
  <c r="J1063" i="8"/>
  <c r="K1063" i="8" s="1"/>
  <c r="J1059" i="8"/>
  <c r="J1055" i="8"/>
  <c r="J1051" i="8"/>
  <c r="J1047" i="8"/>
  <c r="J1043" i="8"/>
  <c r="J1039" i="8"/>
  <c r="J1035" i="8"/>
  <c r="J1031" i="8"/>
  <c r="K1031" i="8" s="1"/>
  <c r="J1027" i="8"/>
  <c r="J1023" i="8"/>
  <c r="J1019" i="8"/>
  <c r="J968" i="8"/>
  <c r="J964" i="8"/>
  <c r="J960" i="8"/>
  <c r="J956" i="8"/>
  <c r="J952" i="8"/>
  <c r="K952" i="8" s="1"/>
  <c r="J948" i="8"/>
  <c r="J944" i="8"/>
  <c r="J940" i="8"/>
  <c r="J936" i="8"/>
  <c r="J932" i="8"/>
  <c r="J928" i="8"/>
  <c r="J924" i="8"/>
  <c r="J920" i="8"/>
  <c r="K920" i="8" s="1"/>
  <c r="J916" i="8"/>
  <c r="J912" i="8"/>
  <c r="J908" i="8"/>
  <c r="J877" i="8"/>
  <c r="J873" i="8"/>
  <c r="J869" i="8"/>
  <c r="J865" i="8"/>
  <c r="J861" i="8"/>
  <c r="K861" i="8" s="1"/>
  <c r="J857" i="8"/>
  <c r="J853" i="8"/>
  <c r="J849" i="8"/>
  <c r="J845" i="8"/>
  <c r="J841" i="8"/>
  <c r="J837" i="8"/>
  <c r="J833" i="8"/>
  <c r="J829" i="8"/>
  <c r="K829" i="8" s="1"/>
  <c r="J1303" i="8"/>
  <c r="J1287" i="8"/>
  <c r="J1257" i="8"/>
  <c r="J1190" i="8"/>
  <c r="J1182" i="8"/>
  <c r="J1174" i="8"/>
  <c r="J1153" i="8"/>
  <c r="J1144" i="8"/>
  <c r="K1144" i="8" s="1"/>
  <c r="J1135" i="8"/>
  <c r="J1121" i="8"/>
  <c r="J1117" i="8"/>
  <c r="J1113" i="8"/>
  <c r="J1109" i="8"/>
  <c r="J1105" i="8"/>
  <c r="J1101" i="8"/>
  <c r="J1078" i="8"/>
  <c r="K1078" i="8" s="1"/>
  <c r="J1074" i="8"/>
  <c r="J1070" i="8"/>
  <c r="J1015" i="8"/>
  <c r="J1011" i="8"/>
  <c r="J1007" i="8"/>
  <c r="J1003" i="8"/>
  <c r="J999" i="8"/>
  <c r="J995" i="8"/>
  <c r="K995" i="8" s="1"/>
  <c r="J991" i="8"/>
  <c r="J987" i="8"/>
  <c r="J983" i="8"/>
  <c r="J979" i="8"/>
  <c r="J975" i="8"/>
  <c r="J971" i="8"/>
  <c r="J904" i="8"/>
  <c r="J900" i="8"/>
  <c r="K900" i="8" s="1"/>
  <c r="J896" i="8"/>
  <c r="J892" i="8"/>
  <c r="J888" i="8"/>
  <c r="J884" i="8"/>
  <c r="J1301" i="8"/>
  <c r="J1295" i="8"/>
  <c r="J1249" i="8"/>
  <c r="J1194" i="8"/>
  <c r="J1184" i="8"/>
  <c r="J1172" i="8"/>
  <c r="J1164" i="8"/>
  <c r="J1159" i="8"/>
  <c r="J1152" i="8"/>
  <c r="J1128" i="8"/>
  <c r="J1116" i="8"/>
  <c r="J1111" i="8"/>
  <c r="K1111" i="8" s="1"/>
  <c r="J1106" i="8"/>
  <c r="J1100" i="8"/>
  <c r="J1075" i="8"/>
  <c r="J1069" i="8"/>
  <c r="J1017" i="8"/>
  <c r="J1012" i="8"/>
  <c r="J1006" i="8"/>
  <c r="J1001" i="8"/>
  <c r="K1001" i="8" s="1"/>
  <c r="J996" i="8"/>
  <c r="J990" i="8"/>
  <c r="J985" i="8"/>
  <c r="J980" i="8"/>
  <c r="J974" i="8"/>
  <c r="J901" i="8"/>
  <c r="J895" i="8"/>
  <c r="J890" i="8"/>
  <c r="K890" i="8" s="1"/>
  <c r="J885" i="8"/>
  <c r="J871" i="8"/>
  <c r="J862" i="8"/>
  <c r="J848" i="8"/>
  <c r="J839" i="8"/>
  <c r="J830" i="8"/>
  <c r="J826" i="8"/>
  <c r="J821" i="8"/>
  <c r="K821" i="8" s="1"/>
  <c r="J817" i="8"/>
  <c r="J813" i="8"/>
  <c r="J809" i="8"/>
  <c r="J805" i="8"/>
  <c r="J801" i="8"/>
  <c r="J797" i="8"/>
  <c r="J793" i="8"/>
  <c r="J789" i="8"/>
  <c r="K789" i="8" s="1"/>
  <c r="J785" i="8"/>
  <c r="J781" i="8"/>
  <c r="J777" i="8"/>
  <c r="J762" i="8"/>
  <c r="J758" i="8"/>
  <c r="J754" i="8"/>
  <c r="J750" i="8"/>
  <c r="J746" i="8"/>
  <c r="K746" i="8" s="1"/>
  <c r="J723" i="8"/>
  <c r="J719" i="8"/>
  <c r="J680" i="8"/>
  <c r="J676" i="8"/>
  <c r="J672" i="8"/>
  <c r="J668" i="8"/>
  <c r="J664" i="8"/>
  <c r="J545" i="8"/>
  <c r="K545" i="8" s="1"/>
  <c r="J541" i="8"/>
  <c r="J537" i="8"/>
  <c r="J533" i="8"/>
  <c r="J529" i="8"/>
  <c r="J525" i="8"/>
  <c r="J521" i="8"/>
  <c r="J517" i="8"/>
  <c r="J513" i="8"/>
  <c r="K513" i="8" s="1"/>
  <c r="J509" i="8"/>
  <c r="J505" i="8"/>
  <c r="J501" i="8"/>
  <c r="J1293" i="8"/>
  <c r="J1267" i="8"/>
  <c r="J1247" i="8"/>
  <c r="J1157" i="8"/>
  <c r="J1139" i="8"/>
  <c r="K1139" i="8" s="1"/>
  <c r="J1133" i="8"/>
  <c r="J1095" i="8"/>
  <c r="J1089" i="8"/>
  <c r="J1084" i="8"/>
  <c r="J1064" i="8"/>
  <c r="J1058" i="8"/>
  <c r="J1053" i="8"/>
  <c r="J1048" i="8"/>
  <c r="K1048" i="8" s="1"/>
  <c r="J1042" i="8"/>
  <c r="J1037" i="8"/>
  <c r="J1032" i="8"/>
  <c r="J1026" i="8"/>
  <c r="J1021" i="8"/>
  <c r="J969" i="8"/>
  <c r="J963" i="8"/>
  <c r="J958" i="8"/>
  <c r="K958" i="8" s="1"/>
  <c r="J953" i="8"/>
  <c r="J947" i="8"/>
  <c r="J942" i="8"/>
  <c r="J937" i="8"/>
  <c r="J931" i="8"/>
  <c r="J926" i="8"/>
  <c r="J921" i="8"/>
  <c r="J915" i="8"/>
  <c r="K915" i="8" s="1"/>
  <c r="J910" i="8"/>
  <c r="J905" i="8"/>
  <c r="J879" i="8"/>
  <c r="J875" i="8"/>
  <c r="J866" i="8"/>
  <c r="J852" i="8"/>
  <c r="J843" i="8"/>
  <c r="J834" i="8"/>
  <c r="K834" i="8" s="1"/>
  <c r="J825" i="8"/>
  <c r="J1291" i="8"/>
  <c r="J1265" i="8"/>
  <c r="J1245" i="8"/>
  <c r="J1204" i="8"/>
  <c r="J1192" i="8"/>
  <c r="J1180" i="8"/>
  <c r="J1163" i="8"/>
  <c r="K1163" i="8" s="1"/>
  <c r="J1151" i="8"/>
  <c r="J1145" i="8"/>
  <c r="J1127" i="8"/>
  <c r="J1120" i="8"/>
  <c r="J1115" i="8"/>
  <c r="J1110" i="8"/>
  <c r="J1104" i="8"/>
  <c r="J1099" i="8"/>
  <c r="K1099" i="8" s="1"/>
  <c r="J1079" i="8"/>
  <c r="J1073" i="8"/>
  <c r="J1016" i="8"/>
  <c r="J1010" i="8"/>
  <c r="J1005" i="8"/>
  <c r="J1000" i="8"/>
  <c r="J994" i="8"/>
  <c r="J989" i="8"/>
  <c r="K989" i="8" s="1"/>
  <c r="J984" i="8"/>
  <c r="J978" i="8"/>
  <c r="J973" i="8"/>
  <c r="J899" i="8"/>
  <c r="J894" i="8"/>
  <c r="J889" i="8"/>
  <c r="J883" i="8"/>
  <c r="J870" i="8"/>
  <c r="K870" i="8" s="1"/>
  <c r="J856" i="8"/>
  <c r="J847" i="8"/>
  <c r="J838" i="8"/>
  <c r="J820" i="8"/>
  <c r="J816" i="8"/>
  <c r="J812" i="8"/>
  <c r="J808" i="8"/>
  <c r="J804" i="8"/>
  <c r="K804" i="8" s="1"/>
  <c r="J800" i="8"/>
  <c r="J1284" i="8"/>
  <c r="J1263" i="8"/>
  <c r="J1170" i="8"/>
  <c r="J1156" i="8"/>
  <c r="J1132" i="8"/>
  <c r="J1125" i="8"/>
  <c r="J1093" i="8"/>
  <c r="K1093" i="8" s="1"/>
  <c r="J1088" i="8"/>
  <c r="J1083" i="8"/>
  <c r="J1068" i="8"/>
  <c r="J1062" i="8"/>
  <c r="J1057" i="8"/>
  <c r="J1052" i="8"/>
  <c r="J1046" i="8"/>
  <c r="J1041" i="8"/>
  <c r="K1041" i="8" s="1"/>
  <c r="J1036" i="8"/>
  <c r="J1030" i="8"/>
  <c r="J1025" i="8"/>
  <c r="J1020" i="8"/>
  <c r="J967" i="8"/>
  <c r="J962" i="8"/>
  <c r="J957" i="8"/>
  <c r="J951" i="8"/>
  <c r="K951" i="8" s="1"/>
  <c r="J946" i="8"/>
  <c r="J941" i="8"/>
  <c r="J935" i="8"/>
  <c r="J930" i="8"/>
  <c r="J925" i="8"/>
  <c r="J919" i="8"/>
  <c r="J914" i="8"/>
  <c r="J909" i="8"/>
  <c r="J1282" i="8"/>
  <c r="J1261" i="8"/>
  <c r="J1188" i="8"/>
  <c r="J1178" i="8"/>
  <c r="J1161" i="8"/>
  <c r="J1143" i="8"/>
  <c r="J1137" i="8"/>
  <c r="J1119" i="8"/>
  <c r="K1119" i="8" s="1"/>
  <c r="J1114" i="8"/>
  <c r="J1108" i="8"/>
  <c r="J1103" i="8"/>
  <c r="J1098" i="8"/>
  <c r="J1077" i="8"/>
  <c r="J1072" i="8"/>
  <c r="J1014" i="8"/>
  <c r="J1009" i="8"/>
  <c r="J1004" i="8"/>
  <c r="J998" i="8"/>
  <c r="J993" i="8"/>
  <c r="J988" i="8"/>
  <c r="J982" i="8"/>
  <c r="J977" i="8"/>
  <c r="J972" i="8"/>
  <c r="J1307" i="8"/>
  <c r="K1307" i="8" s="1"/>
  <c r="J1280" i="8"/>
  <c r="J1255" i="8"/>
  <c r="J1155" i="8"/>
  <c r="J1148" i="8"/>
  <c r="J1124" i="8"/>
  <c r="J1097" i="8"/>
  <c r="J1092" i="8"/>
  <c r="J1087" i="8"/>
  <c r="K1087" i="8" s="1"/>
  <c r="J1081" i="8"/>
  <c r="J1066" i="8"/>
  <c r="J1061" i="8"/>
  <c r="J1056" i="8"/>
  <c r="J1050" i="8"/>
  <c r="J1045" i="8"/>
  <c r="J1040" i="8"/>
  <c r="J1034" i="8"/>
  <c r="K1034" i="8" s="1"/>
  <c r="J1029" i="8"/>
  <c r="J1024" i="8"/>
  <c r="J966" i="8"/>
  <c r="J961" i="8"/>
  <c r="J1278" i="8"/>
  <c r="J1196" i="8"/>
  <c r="J1160" i="8"/>
  <c r="J1136" i="8"/>
  <c r="K1136" i="8" s="1"/>
  <c r="J1112" i="8"/>
  <c r="J1071" i="8"/>
  <c r="J1008" i="8"/>
  <c r="J986" i="8"/>
  <c r="J898" i="8"/>
  <c r="J874" i="8"/>
  <c r="J831" i="8"/>
  <c r="J798" i="8"/>
  <c r="K798" i="8" s="1"/>
  <c r="J784" i="8"/>
  <c r="J775" i="8"/>
  <c r="J771" i="8"/>
  <c r="J753" i="8"/>
  <c r="J744" i="8"/>
  <c r="J740" i="8"/>
  <c r="J731" i="8"/>
  <c r="J722" i="8"/>
  <c r="K722" i="8" s="1"/>
  <c r="J709" i="8"/>
  <c r="J700" i="8"/>
  <c r="J695" i="8"/>
  <c r="J686" i="8"/>
  <c r="J673" i="8"/>
  <c r="J655" i="8"/>
  <c r="J646" i="8"/>
  <c r="J637" i="8"/>
  <c r="K637" i="8" s="1"/>
  <c r="J632" i="8"/>
  <c r="J623" i="8"/>
  <c r="J614" i="8"/>
  <c r="J605" i="8"/>
  <c r="J600" i="8"/>
  <c r="J591" i="8"/>
  <c r="J582" i="8"/>
  <c r="J573" i="8"/>
  <c r="K573" i="8" s="1"/>
  <c r="J568" i="8"/>
  <c r="J559" i="8"/>
  <c r="J550" i="8"/>
  <c r="J546" i="8"/>
  <c r="J532" i="8"/>
  <c r="J523" i="8"/>
  <c r="J514" i="8"/>
  <c r="J500" i="8"/>
  <c r="K500" i="8" s="1"/>
  <c r="J496" i="8"/>
  <c r="J487" i="8"/>
  <c r="J478" i="8"/>
  <c r="J473" i="8"/>
  <c r="J464" i="8"/>
  <c r="J455" i="8"/>
  <c r="J447" i="8"/>
  <c r="J443" i="8"/>
  <c r="K443" i="8" s="1"/>
  <c r="J439" i="8"/>
  <c r="J435" i="8"/>
  <c r="J431" i="8"/>
  <c r="J427" i="8"/>
  <c r="J423" i="8"/>
  <c r="J419" i="8"/>
  <c r="J415" i="8"/>
  <c r="J411" i="8"/>
  <c r="K411" i="8" s="1"/>
  <c r="J407" i="8"/>
  <c r="J403" i="8"/>
  <c r="J399" i="8"/>
  <c r="J395" i="8"/>
  <c r="J391" i="8"/>
  <c r="J387" i="8"/>
  <c r="J383" i="8"/>
  <c r="J379" i="8"/>
  <c r="K379" i="8" s="1"/>
  <c r="J332" i="8"/>
  <c r="J328" i="8"/>
  <c r="J269" i="8"/>
  <c r="J265" i="8"/>
  <c r="J261" i="8"/>
  <c r="J257" i="8"/>
  <c r="J253" i="8"/>
  <c r="J249" i="8"/>
  <c r="K249" i="8" s="1"/>
  <c r="J245" i="8"/>
  <c r="J226" i="8"/>
  <c r="J222" i="8"/>
  <c r="J218" i="8"/>
  <c r="J214" i="8"/>
  <c r="J210" i="8"/>
  <c r="J206" i="8"/>
  <c r="J202" i="8"/>
  <c r="K202" i="8" s="1"/>
  <c r="J198" i="8"/>
  <c r="J155" i="8"/>
  <c r="J151" i="8"/>
  <c r="J147" i="8"/>
  <c r="J143" i="8"/>
  <c r="J80" i="8"/>
  <c r="J76" i="8"/>
  <c r="J72" i="8"/>
  <c r="K72" i="8" s="1"/>
  <c r="J68" i="8"/>
  <c r="J64" i="8"/>
  <c r="J60" i="8"/>
  <c r="J56" i="8"/>
  <c r="J52" i="8"/>
  <c r="J48" i="8"/>
  <c r="J1091" i="8"/>
  <c r="J1049" i="8"/>
  <c r="K1049" i="8" s="1"/>
  <c r="J1028" i="8"/>
  <c r="J965" i="8"/>
  <c r="J950" i="8"/>
  <c r="J939" i="8"/>
  <c r="J929" i="8"/>
  <c r="J918" i="8"/>
  <c r="J907" i="8"/>
  <c r="J881" i="8"/>
  <c r="K881" i="8" s="1"/>
  <c r="J867" i="8"/>
  <c r="J859" i="8"/>
  <c r="J851" i="8"/>
  <c r="J823" i="8"/>
  <c r="J810" i="8"/>
  <c r="J803" i="8"/>
  <c r="J788" i="8"/>
  <c r="J779" i="8"/>
  <c r="K779" i="8" s="1"/>
  <c r="J766" i="8"/>
  <c r="J757" i="8"/>
  <c r="J748" i="8"/>
  <c r="J735" i="8"/>
  <c r="J730" i="8"/>
  <c r="J726" i="8"/>
  <c r="J713" i="8"/>
  <c r="J704" i="8"/>
  <c r="K704" i="8" s="1"/>
  <c r="J699" i="8"/>
  <c r="J690" i="8"/>
  <c r="J681" i="8"/>
  <c r="J677" i="8"/>
  <c r="J663" i="8"/>
  <c r="J659" i="8"/>
  <c r="J650" i="8"/>
  <c r="J641" i="8"/>
  <c r="K641" i="8" s="1"/>
  <c r="J636" i="8"/>
  <c r="J627" i="8"/>
  <c r="J618" i="8"/>
  <c r="J609" i="8"/>
  <c r="J604" i="8"/>
  <c r="J595" i="8"/>
  <c r="J586" i="8"/>
  <c r="J577" i="8"/>
  <c r="K577" i="8" s="1"/>
  <c r="J572" i="8"/>
  <c r="J563" i="8"/>
  <c r="J1253" i="8"/>
  <c r="J1186" i="8"/>
  <c r="J1129" i="8"/>
  <c r="J1107" i="8"/>
  <c r="J1002" i="8"/>
  <c r="J981" i="8"/>
  <c r="K981" i="8" s="1"/>
  <c r="J897" i="8"/>
  <c r="J887" i="8"/>
  <c r="J880" i="8"/>
  <c r="J844" i="8"/>
  <c r="J836" i="8"/>
  <c r="J828" i="8"/>
  <c r="J815" i="8"/>
  <c r="J792" i="8"/>
  <c r="K792" i="8" s="1"/>
  <c r="J783" i="8"/>
  <c r="J774" i="8"/>
  <c r="J770" i="8"/>
  <c r="J765" i="8"/>
  <c r="J761" i="8"/>
  <c r="J752" i="8"/>
  <c r="J743" i="8"/>
  <c r="J739" i="8"/>
  <c r="K739" i="8" s="1"/>
  <c r="J734" i="8"/>
  <c r="J721" i="8"/>
  <c r="J717" i="8"/>
  <c r="J708" i="8"/>
  <c r="J703" i="8"/>
  <c r="J694" i="8"/>
  <c r="J685" i="8"/>
  <c r="J667" i="8"/>
  <c r="K667" i="8" s="1"/>
  <c r="J654" i="8"/>
  <c r="J645" i="8"/>
  <c r="J640" i="8"/>
  <c r="J631" i="8"/>
  <c r="J622" i="8"/>
  <c r="J613" i="8"/>
  <c r="J608" i="8"/>
  <c r="J599" i="8"/>
  <c r="J590" i="8"/>
  <c r="J581" i="8"/>
  <c r="J576" i="8"/>
  <c r="J567" i="8"/>
  <c r="J1251" i="8"/>
  <c r="J1085" i="8"/>
  <c r="J1065" i="8"/>
  <c r="J1044" i="8"/>
  <c r="K1044" i="8" s="1"/>
  <c r="J1022" i="8"/>
  <c r="J959" i="8"/>
  <c r="J949" i="8"/>
  <c r="J938" i="8"/>
  <c r="J927" i="8"/>
  <c r="J917" i="8"/>
  <c r="J906" i="8"/>
  <c r="J878" i="8"/>
  <c r="K878" i="8" s="1"/>
  <c r="J872" i="8"/>
  <c r="J864" i="8"/>
  <c r="J858" i="8"/>
  <c r="J850" i="8"/>
  <c r="J842" i="8"/>
  <c r="J822" i="8"/>
  <c r="J802" i="8"/>
  <c r="J796" i="8"/>
  <c r="K796" i="8" s="1"/>
  <c r="J787" i="8"/>
  <c r="J778" i="8"/>
  <c r="J769" i="8"/>
  <c r="J756" i="8"/>
  <c r="J747" i="8"/>
  <c r="J738" i="8"/>
  <c r="J729" i="8"/>
  <c r="J725" i="8"/>
  <c r="K725" i="8" s="1"/>
  <c r="J1176" i="8"/>
  <c r="J1102" i="8"/>
  <c r="J1018" i="8"/>
  <c r="J997" i="8"/>
  <c r="J976" i="8"/>
  <c r="J903" i="8"/>
  <c r="J886" i="8"/>
  <c r="J835" i="8"/>
  <c r="K835" i="8" s="1"/>
  <c r="J814" i="8"/>
  <c r="J807" i="8"/>
  <c r="J791" i="8"/>
  <c r="J782" i="8"/>
  <c r="J773" i="8"/>
  <c r="J760" i="8"/>
  <c r="J751" i="8"/>
  <c r="J742" i="8"/>
  <c r="K742" i="8" s="1"/>
  <c r="J1147" i="8"/>
  <c r="J1123" i="8"/>
  <c r="J1080" i="8"/>
  <c r="J1060" i="8"/>
  <c r="J1038" i="8"/>
  <c r="J955" i="8"/>
  <c r="J945" i="8"/>
  <c r="J934" i="8"/>
  <c r="K934" i="8" s="1"/>
  <c r="J923" i="8"/>
  <c r="J913" i="8"/>
  <c r="J893" i="8"/>
  <c r="J863" i="8"/>
  <c r="J855" i="8"/>
  <c r="J827" i="8"/>
  <c r="J819" i="8"/>
  <c r="J795" i="8"/>
  <c r="K795" i="8" s="1"/>
  <c r="J786" i="8"/>
  <c r="J768" i="8"/>
  <c r="J764" i="8"/>
  <c r="J755" i="8"/>
  <c r="J737" i="8"/>
  <c r="J1299" i="8"/>
  <c r="J1166" i="8"/>
  <c r="J1118" i="8"/>
  <c r="K1118" i="8" s="1"/>
  <c r="J1076" i="8"/>
  <c r="J1013" i="8"/>
  <c r="J992" i="8"/>
  <c r="J902" i="8"/>
  <c r="J840" i="8"/>
  <c r="J832" i="8"/>
  <c r="J806" i="8"/>
  <c r="J799" i="8"/>
  <c r="K799" i="8" s="1"/>
  <c r="J790" i="8"/>
  <c r="J776" i="8"/>
  <c r="J772" i="8"/>
  <c r="J759" i="8"/>
  <c r="J745" i="8"/>
  <c r="J741" i="8"/>
  <c r="J732" i="8"/>
  <c r="J933" i="8"/>
  <c r="K933" i="8" s="1"/>
  <c r="J860" i="8"/>
  <c r="J767" i="8"/>
  <c r="J733" i="8"/>
  <c r="J724" i="8"/>
  <c r="J710" i="8"/>
  <c r="J702" i="8"/>
  <c r="J696" i="8"/>
  <c r="J688" i="8"/>
  <c r="K688" i="8" s="1"/>
  <c r="J674" i="8"/>
  <c r="J666" i="8"/>
  <c r="J660" i="8"/>
  <c r="J652" i="8"/>
  <c r="J644" i="8"/>
  <c r="J638" i="8"/>
  <c r="J630" i="8"/>
  <c r="J587" i="8"/>
  <c r="K587" i="8" s="1"/>
  <c r="J579" i="8"/>
  <c r="J571" i="8"/>
  <c r="J565" i="8"/>
  <c r="J558" i="8"/>
  <c r="J553" i="8"/>
  <c r="J548" i="8"/>
  <c r="J543" i="8"/>
  <c r="J538" i="8"/>
  <c r="K538" i="8" s="1"/>
  <c r="J527" i="8"/>
  <c r="J522" i="8"/>
  <c r="J491" i="8"/>
  <c r="J486" i="8"/>
  <c r="J465" i="8"/>
  <c r="J460" i="8"/>
  <c r="J450" i="8"/>
  <c r="J441" i="8"/>
  <c r="K441" i="8" s="1"/>
  <c r="J432" i="8"/>
  <c r="J418" i="8"/>
  <c r="J409" i="8"/>
  <c r="J400" i="8"/>
  <c r="J386" i="8"/>
  <c r="J377" i="8"/>
  <c r="J373" i="8"/>
  <c r="J364" i="8"/>
  <c r="K364" i="8" s="1"/>
  <c r="J359" i="8"/>
  <c r="J350" i="8"/>
  <c r="J341" i="8"/>
  <c r="J319" i="8"/>
  <c r="J310" i="8"/>
  <c r="J301" i="8"/>
  <c r="J296" i="8"/>
  <c r="J287" i="8"/>
  <c r="J278" i="8"/>
  <c r="J260" i="8"/>
  <c r="J251" i="8"/>
  <c r="J238" i="8"/>
  <c r="J233" i="8"/>
  <c r="J220" i="8"/>
  <c r="J211" i="8"/>
  <c r="J197" i="8"/>
  <c r="K197" i="8" s="1"/>
  <c r="J193" i="8"/>
  <c r="J184" i="8"/>
  <c r="J175" i="8"/>
  <c r="J170" i="8"/>
  <c r="J161" i="8"/>
  <c r="J148" i="8"/>
  <c r="J139" i="8"/>
  <c r="J130" i="8"/>
  <c r="J121" i="8"/>
  <c r="J112" i="8"/>
  <c r="J107" i="8"/>
  <c r="J98" i="8"/>
  <c r="J89" i="8"/>
  <c r="J71" i="8"/>
  <c r="J62" i="8"/>
  <c r="J53" i="8"/>
  <c r="K53" i="8" s="1"/>
  <c r="J44" i="8"/>
  <c r="J40" i="8"/>
  <c r="J36" i="8"/>
  <c r="J32" i="8"/>
  <c r="J28" i="8"/>
  <c r="J24" i="8"/>
  <c r="J20" i="8"/>
  <c r="J16" i="8"/>
  <c r="J1409" i="7"/>
  <c r="J1405" i="7"/>
  <c r="J1401" i="7"/>
  <c r="J1397" i="7"/>
  <c r="J1393" i="7"/>
  <c r="J1389" i="7"/>
  <c r="J1385" i="7"/>
  <c r="J1381" i="7"/>
  <c r="K1381" i="7" s="1"/>
  <c r="J1377" i="7"/>
  <c r="J1373" i="7"/>
  <c r="J1369" i="7"/>
  <c r="J1365" i="7"/>
  <c r="J1282" i="7"/>
  <c r="J1278" i="7"/>
  <c r="J1274" i="7"/>
  <c r="J1270" i="7"/>
  <c r="K1270" i="7" s="1"/>
  <c r="J1266" i="7"/>
  <c r="J1262" i="7"/>
  <c r="J1258" i="7"/>
  <c r="J1254" i="7"/>
  <c r="J1250" i="7"/>
  <c r="J1246" i="7"/>
  <c r="J1207" i="7"/>
  <c r="J1203" i="7"/>
  <c r="K1203" i="7" s="1"/>
  <c r="J1199" i="7"/>
  <c r="J1195" i="7"/>
  <c r="J1191" i="7"/>
  <c r="J1187" i="7"/>
  <c r="J1183" i="7"/>
  <c r="J1179" i="7"/>
  <c r="J1175" i="7"/>
  <c r="J1171" i="7"/>
  <c r="K1171" i="7" s="1"/>
  <c r="J1167" i="7"/>
  <c r="J1163" i="7"/>
  <c r="J1012" i="7"/>
  <c r="J1008" i="7"/>
  <c r="J1054" i="8"/>
  <c r="J922" i="8"/>
  <c r="J854" i="8"/>
  <c r="J763" i="8"/>
  <c r="J716" i="8"/>
  <c r="J687" i="8"/>
  <c r="J658" i="8"/>
  <c r="J615" i="8"/>
  <c r="J607" i="8"/>
  <c r="J601" i="8"/>
  <c r="J593" i="8"/>
  <c r="J585" i="8"/>
  <c r="K585" i="8" s="1"/>
  <c r="J564" i="8"/>
  <c r="J552" i="8"/>
  <c r="J516" i="8"/>
  <c r="J511" i="8"/>
  <c r="J506" i="8"/>
  <c r="J485" i="8"/>
  <c r="J480" i="8"/>
  <c r="J475" i="8"/>
  <c r="K475" i="8" s="1"/>
  <c r="J470" i="8"/>
  <c r="J459" i="8"/>
  <c r="J454" i="8"/>
  <c r="J445" i="8"/>
  <c r="J436" i="8"/>
  <c r="J422" i="8"/>
  <c r="J413" i="8"/>
  <c r="J404" i="8"/>
  <c r="K404" i="8" s="1"/>
  <c r="J390" i="8"/>
  <c r="J381" i="8"/>
  <c r="J368" i="8"/>
  <c r="J363" i="8"/>
  <c r="J354" i="8"/>
  <c r="J345" i="8"/>
  <c r="J336" i="8"/>
  <c r="J323" i="8"/>
  <c r="J314" i="8"/>
  <c r="J305" i="8"/>
  <c r="J300" i="8"/>
  <c r="J291" i="8"/>
  <c r="J282" i="8"/>
  <c r="J273" i="8"/>
  <c r="J264" i="8"/>
  <c r="J255" i="8"/>
  <c r="J246" i="8"/>
  <c r="J242" i="8"/>
  <c r="J237" i="8"/>
  <c r="J228" i="8"/>
  <c r="J224" i="8"/>
  <c r="J215" i="8"/>
  <c r="J1297" i="8"/>
  <c r="J1033" i="8"/>
  <c r="J911" i="8"/>
  <c r="J846" i="8"/>
  <c r="J794" i="8"/>
  <c r="J715" i="8"/>
  <c r="J707" i="8"/>
  <c r="J701" i="8"/>
  <c r="J693" i="8"/>
  <c r="J679" i="8"/>
  <c r="K679" i="8" s="1"/>
  <c r="J671" i="8"/>
  <c r="J665" i="8"/>
  <c r="J651" i="8"/>
  <c r="J643" i="8"/>
  <c r="J635" i="8"/>
  <c r="J629" i="8"/>
  <c r="J621" i="8"/>
  <c r="J592" i="8"/>
  <c r="K592" i="8" s="1"/>
  <c r="J584" i="8"/>
  <c r="J578" i="8"/>
  <c r="J570" i="8"/>
  <c r="J562" i="8"/>
  <c r="J557" i="8"/>
  <c r="J547" i="8"/>
  <c r="J542" i="8"/>
  <c r="J536" i="8"/>
  <c r="K536" i="8" s="1"/>
  <c r="J531" i="8"/>
  <c r="J526" i="8"/>
  <c r="J495" i="8"/>
  <c r="J490" i="8"/>
  <c r="J469" i="8"/>
  <c r="J453" i="8"/>
  <c r="J449" i="8"/>
  <c r="J440" i="8"/>
  <c r="K440" i="8" s="1"/>
  <c r="J426" i="8"/>
  <c r="J417" i="8"/>
  <c r="J408" i="8"/>
  <c r="J394" i="8"/>
  <c r="J385" i="8"/>
  <c r="J376" i="8"/>
  <c r="J372" i="8"/>
  <c r="J367" i="8"/>
  <c r="K367" i="8" s="1"/>
  <c r="J358" i="8"/>
  <c r="J349" i="8"/>
  <c r="J340" i="8"/>
  <c r="J331" i="8"/>
  <c r="J327" i="8"/>
  <c r="J318" i="8"/>
  <c r="J309" i="8"/>
  <c r="J304" i="8"/>
  <c r="J295" i="8"/>
  <c r="J1208" i="8"/>
  <c r="J657" i="8"/>
  <c r="J649" i="8"/>
  <c r="J628" i="8"/>
  <c r="J620" i="8"/>
  <c r="J612" i="8"/>
  <c r="J606" i="8"/>
  <c r="K606" i="8" s="1"/>
  <c r="J598" i="8"/>
  <c r="J556" i="8"/>
  <c r="J551" i="8"/>
  <c r="J520" i="8"/>
  <c r="J515" i="8"/>
  <c r="J510" i="8"/>
  <c r="J504" i="8"/>
  <c r="J499" i="8"/>
  <c r="K499" i="8" s="1"/>
  <c r="J489" i="8"/>
  <c r="J484" i="8"/>
  <c r="J479" i="8"/>
  <c r="J474" i="8"/>
  <c r="J468" i="8"/>
  <c r="J463" i="8"/>
  <c r="J458" i="8"/>
  <c r="J444" i="8"/>
  <c r="K444" i="8" s="1"/>
  <c r="J430" i="8"/>
  <c r="J421" i="8"/>
  <c r="J412" i="8"/>
  <c r="J398" i="8"/>
  <c r="J389" i="8"/>
  <c r="J380" i="8"/>
  <c r="J371" i="8"/>
  <c r="J362" i="8"/>
  <c r="K362" i="8" s="1"/>
  <c r="J353" i="8"/>
  <c r="J344" i="8"/>
  <c r="J339" i="8"/>
  <c r="J335" i="8"/>
  <c r="J322" i="8"/>
  <c r="J313" i="8"/>
  <c r="J308" i="8"/>
  <c r="J299" i="8"/>
  <c r="K299" i="8" s="1"/>
  <c r="J891" i="8"/>
  <c r="J749" i="8"/>
  <c r="J728" i="8"/>
  <c r="J720" i="8"/>
  <c r="J714" i="8"/>
  <c r="J706" i="8"/>
  <c r="J698" i="8"/>
  <c r="J692" i="8"/>
  <c r="K692" i="8" s="1"/>
  <c r="J684" i="8"/>
  <c r="J678" i="8"/>
  <c r="J670" i="8"/>
  <c r="J662" i="8"/>
  <c r="J656" i="8"/>
  <c r="J648" i="8"/>
  <c r="J642" i="8"/>
  <c r="J634" i="8"/>
  <c r="K634" i="8" s="1"/>
  <c r="J626" i="8"/>
  <c r="J583" i="8"/>
  <c r="J575" i="8"/>
  <c r="J569" i="8"/>
  <c r="J561" i="8"/>
  <c r="J540" i="8"/>
  <c r="J535" i="8"/>
  <c r="J530" i="8"/>
  <c r="K530" i="8" s="1"/>
  <c r="J494" i="8"/>
  <c r="J457" i="8"/>
  <c r="J452" i="8"/>
  <c r="J448" i="8"/>
  <c r="J434" i="8"/>
  <c r="J425" i="8"/>
  <c r="J416" i="8"/>
  <c r="J402" i="8"/>
  <c r="K402" i="8" s="1"/>
  <c r="J393" i="8"/>
  <c r="J384" i="8"/>
  <c r="J375" i="8"/>
  <c r="J366" i="8"/>
  <c r="J357" i="8"/>
  <c r="J348" i="8"/>
  <c r="J882" i="8"/>
  <c r="J682" i="8"/>
  <c r="J624" i="8"/>
  <c r="J549" i="8"/>
  <c r="J493" i="8"/>
  <c r="J481" i="8"/>
  <c r="J405" i="8"/>
  <c r="J392" i="8"/>
  <c r="J369" i="8"/>
  <c r="J356" i="8"/>
  <c r="K356" i="8" s="1"/>
  <c r="J343" i="8"/>
  <c r="J326" i="8"/>
  <c r="J317" i="8"/>
  <c r="J292" i="8"/>
  <c r="J274" i="8"/>
  <c r="J262" i="8"/>
  <c r="J256" i="8"/>
  <c r="J208" i="8"/>
  <c r="K208" i="8" s="1"/>
  <c r="J192" i="8"/>
  <c r="J187" i="8"/>
  <c r="J166" i="8"/>
  <c r="J156" i="8"/>
  <c r="J141" i="8"/>
  <c r="J136" i="8"/>
  <c r="J125" i="8"/>
  <c r="J120" i="8"/>
  <c r="K120" i="8" s="1"/>
  <c r="J99" i="8"/>
  <c r="J876" i="8"/>
  <c r="J718" i="8"/>
  <c r="J697" i="8"/>
  <c r="J661" i="8"/>
  <c r="J639" i="8"/>
  <c r="J619" i="8"/>
  <c r="J602" i="8"/>
  <c r="K602" i="8" s="1"/>
  <c r="J580" i="8"/>
  <c r="J560" i="8"/>
  <c r="J534" i="8"/>
  <c r="J519" i="8"/>
  <c r="J507" i="8"/>
  <c r="J477" i="8"/>
  <c r="J466" i="8"/>
  <c r="J451" i="8"/>
  <c r="K451" i="8" s="1"/>
  <c r="J438" i="8"/>
  <c r="J428" i="8"/>
  <c r="J378" i="8"/>
  <c r="J355" i="8"/>
  <c r="J334" i="8"/>
  <c r="J316" i="8"/>
  <c r="J307" i="8"/>
  <c r="J298" i="8"/>
  <c r="K298" i="8" s="1"/>
  <c r="J285" i="8"/>
  <c r="J279" i="8"/>
  <c r="J267" i="8"/>
  <c r="J231" i="8"/>
  <c r="J219" i="8"/>
  <c r="J213" i="8"/>
  <c r="J201" i="8"/>
  <c r="J196" i="8"/>
  <c r="K196" i="8" s="1"/>
  <c r="J186" i="8"/>
  <c r="J181" i="8"/>
  <c r="J176" i="8"/>
  <c r="J171" i="8"/>
  <c r="J165" i="8"/>
  <c r="J160" i="8"/>
  <c r="J150" i="8"/>
  <c r="J145" i="8"/>
  <c r="K145" i="8" s="1"/>
  <c r="J135" i="8"/>
  <c r="J119" i="8"/>
  <c r="J114" i="8"/>
  <c r="J109" i="8"/>
  <c r="J104" i="8"/>
  <c r="J93" i="8"/>
  <c r="J88" i="8"/>
  <c r="J83" i="8"/>
  <c r="K83" i="8" s="1"/>
  <c r="J1141" i="8"/>
  <c r="J868" i="8"/>
  <c r="J712" i="8"/>
  <c r="J675" i="8"/>
  <c r="J617" i="8"/>
  <c r="J597" i="8"/>
  <c r="J518" i="8"/>
  <c r="J503" i="8"/>
  <c r="K503" i="8" s="1"/>
  <c r="J492" i="8"/>
  <c r="J462" i="8"/>
  <c r="J414" i="8"/>
  <c r="J401" i="8"/>
  <c r="J388" i="8"/>
  <c r="J365" i="8"/>
  <c r="J352" i="8"/>
  <c r="J342" i="8"/>
  <c r="K342" i="8" s="1"/>
  <c r="J325" i="8"/>
  <c r="J290" i="8"/>
  <c r="J284" i="8"/>
  <c r="J272" i="8"/>
  <c r="J254" i="8"/>
  <c r="J248" i="8"/>
  <c r="J243" i="8"/>
  <c r="J236" i="8"/>
  <c r="K236" i="8" s="1"/>
  <c r="J824" i="8"/>
  <c r="J736" i="8"/>
  <c r="J711" i="8"/>
  <c r="J691" i="8"/>
  <c r="J616" i="8"/>
  <c r="J596" i="8"/>
  <c r="J544" i="8"/>
  <c r="J488" i="8"/>
  <c r="K488" i="8" s="1"/>
  <c r="J476" i="8"/>
  <c r="J461" i="8"/>
  <c r="J437" i="8"/>
  <c r="J424" i="8"/>
  <c r="J351" i="8"/>
  <c r="J333" i="8"/>
  <c r="J324" i="8"/>
  <c r="J315" i="8"/>
  <c r="K315" i="8" s="1"/>
  <c r="J306" i="8"/>
  <c r="J297" i="8"/>
  <c r="J277" i="8"/>
  <c r="J266" i="8"/>
  <c r="J259" i="8"/>
  <c r="J241" i="8"/>
  <c r="J230" i="8"/>
  <c r="J212" i="8"/>
  <c r="J205" i="8"/>
  <c r="J200" i="8"/>
  <c r="J195" i="8"/>
  <c r="J190" i="8"/>
  <c r="J185" i="8"/>
  <c r="J180" i="8"/>
  <c r="J174" i="8"/>
  <c r="J169" i="8"/>
  <c r="K169" i="8" s="1"/>
  <c r="J164" i="8"/>
  <c r="J159" i="8"/>
  <c r="J154" i="8"/>
  <c r="J149" i="8"/>
  <c r="J144" i="8"/>
  <c r="J123" i="8"/>
  <c r="J118" i="8"/>
  <c r="J113" i="8"/>
  <c r="K113" i="8" s="1"/>
  <c r="J108" i="8"/>
  <c r="J102" i="8"/>
  <c r="J97" i="8"/>
  <c r="J92" i="8"/>
  <c r="J82" i="8"/>
  <c r="J77" i="8"/>
  <c r="J66" i="8"/>
  <c r="J61" i="8"/>
  <c r="J41" i="8"/>
  <c r="J27" i="8"/>
  <c r="J18" i="8"/>
  <c r="J1096" i="8"/>
  <c r="J818" i="8"/>
  <c r="J689" i="8"/>
  <c r="J653" i="8"/>
  <c r="J633" i="8"/>
  <c r="K633" i="8" s="1"/>
  <c r="J611" i="8"/>
  <c r="J594" i="8"/>
  <c r="J574" i="8"/>
  <c r="J555" i="8"/>
  <c r="J502" i="8"/>
  <c r="J472" i="8"/>
  <c r="J410" i="8"/>
  <c r="J397" i="8"/>
  <c r="K397" i="8" s="1"/>
  <c r="J374" i="8"/>
  <c r="J361" i="8"/>
  <c r="J330" i="8"/>
  <c r="J312" i="8"/>
  <c r="J303" i="8"/>
  <c r="J289" i="8"/>
  <c r="J283" i="8"/>
  <c r="J276" i="8"/>
  <c r="K276" i="8" s="1"/>
  <c r="J271" i="8"/>
  <c r="J247" i="8"/>
  <c r="J235" i="8"/>
  <c r="J229" i="8"/>
  <c r="J223" i="8"/>
  <c r="J217" i="8"/>
  <c r="J179" i="8"/>
  <c r="J158" i="8"/>
  <c r="K158" i="8" s="1"/>
  <c r="J138" i="8"/>
  <c r="J133" i="8"/>
  <c r="J128" i="8"/>
  <c r="J91" i="8"/>
  <c r="J86" i="8"/>
  <c r="J55" i="8"/>
  <c r="J50" i="8"/>
  <c r="J45" i="8"/>
  <c r="K45" i="8" s="1"/>
  <c r="J31" i="8"/>
  <c r="J22" i="8"/>
  <c r="J970" i="8"/>
  <c r="J811" i="8"/>
  <c r="J727" i="8"/>
  <c r="J669" i="8"/>
  <c r="J589" i="8"/>
  <c r="J554" i="8"/>
  <c r="K554" i="8" s="1"/>
  <c r="J528" i="8"/>
  <c r="J446" i="8"/>
  <c r="J433" i="8"/>
  <c r="J420" i="8"/>
  <c r="J347" i="8"/>
  <c r="J338" i="8"/>
  <c r="J321" i="8"/>
  <c r="J294" i="8"/>
  <c r="K294" i="8" s="1"/>
  <c r="J288" i="8"/>
  <c r="J258" i="8"/>
  <c r="J252" i="8"/>
  <c r="J954" i="8"/>
  <c r="J780" i="8"/>
  <c r="J705" i="8"/>
  <c r="J683" i="8"/>
  <c r="J647" i="8"/>
  <c r="K647" i="8" s="1"/>
  <c r="J610" i="8"/>
  <c r="J588" i="8"/>
  <c r="J943" i="8"/>
  <c r="J625" i="8"/>
  <c r="J603" i="8"/>
  <c r="J566" i="8"/>
  <c r="J512" i="8"/>
  <c r="J456" i="8"/>
  <c r="K456" i="8" s="1"/>
  <c r="J406" i="8"/>
  <c r="J360" i="8"/>
  <c r="J320" i="8"/>
  <c r="J263" i="8"/>
  <c r="J244" i="8"/>
  <c r="J227" i="8"/>
  <c r="J216" i="8"/>
  <c r="J183" i="8"/>
  <c r="J162" i="8"/>
  <c r="J152" i="8"/>
  <c r="J132" i="8"/>
  <c r="J75" i="8"/>
  <c r="J69" i="8"/>
  <c r="J42" i="8"/>
  <c r="J35" i="8"/>
  <c r="J13" i="8"/>
  <c r="K13" i="8" s="1"/>
  <c r="J1443" i="7"/>
  <c r="J1434" i="7"/>
  <c r="J1425" i="7"/>
  <c r="J1420" i="7"/>
  <c r="J1407" i="7"/>
  <c r="J1398" i="7"/>
  <c r="J1384" i="7"/>
  <c r="J1375" i="7"/>
  <c r="K1375" i="7" s="1"/>
  <c r="J1366" i="7"/>
  <c r="J1362" i="7"/>
  <c r="J1357" i="7"/>
  <c r="J1348" i="7"/>
  <c r="J1339" i="7"/>
  <c r="J1330" i="7"/>
  <c r="J1325" i="7"/>
  <c r="J1316" i="7"/>
  <c r="J1307" i="7"/>
  <c r="J1298" i="7"/>
  <c r="J1293" i="7"/>
  <c r="J1280" i="7"/>
  <c r="J1271" i="7"/>
  <c r="J1257" i="7"/>
  <c r="J1248" i="7"/>
  <c r="J1244" i="7"/>
  <c r="J1235" i="7"/>
  <c r="J1230" i="7"/>
  <c r="J1221" i="7"/>
  <c r="J1212" i="7"/>
  <c r="J1208" i="7"/>
  <c r="J1194" i="7"/>
  <c r="J1185" i="7"/>
  <c r="J1176" i="7"/>
  <c r="J1162" i="7"/>
  <c r="J1158" i="7"/>
  <c r="J1149" i="7"/>
  <c r="J1140" i="7"/>
  <c r="J1135" i="7"/>
  <c r="J1126" i="7"/>
  <c r="J1117" i="7"/>
  <c r="J1108" i="7"/>
  <c r="K1108" i="7" s="1"/>
  <c r="J1103" i="7"/>
  <c r="J1094" i="7"/>
  <c r="J1085" i="7"/>
  <c r="J1076" i="7"/>
  <c r="J1071" i="7"/>
  <c r="J1062" i="7"/>
  <c r="J1053" i="7"/>
  <c r="J1044" i="7"/>
  <c r="K1044" i="7" s="1"/>
  <c r="J1039" i="7"/>
  <c r="J1030" i="7"/>
  <c r="J1021" i="7"/>
  <c r="J852" i="7"/>
  <c r="J848" i="7"/>
  <c r="J844" i="7"/>
  <c r="J840" i="7"/>
  <c r="J836" i="7"/>
  <c r="K836" i="7" s="1"/>
  <c r="J832" i="7"/>
  <c r="J828" i="7"/>
  <c r="J824" i="7"/>
  <c r="J820" i="7"/>
  <c r="J816" i="7"/>
  <c r="J812" i="7"/>
  <c r="J808" i="7"/>
  <c r="J804" i="7"/>
  <c r="K804" i="7" s="1"/>
  <c r="J800" i="7"/>
  <c r="J796" i="7"/>
  <c r="J792" i="7"/>
  <c r="J788" i="7"/>
  <c r="J784" i="7"/>
  <c r="J780" i="7"/>
  <c r="J776" i="7"/>
  <c r="J772" i="7"/>
  <c r="K772" i="7" s="1"/>
  <c r="J768" i="7"/>
  <c r="J764" i="7"/>
  <c r="J760" i="7"/>
  <c r="J756" i="7"/>
  <c r="J752" i="7"/>
  <c r="J748" i="7"/>
  <c r="J744" i="7"/>
  <c r="J740" i="7"/>
  <c r="K740" i="7" s="1"/>
  <c r="J736" i="7"/>
  <c r="J732" i="7"/>
  <c r="J728" i="7"/>
  <c r="J724" i="7"/>
  <c r="J720" i="7"/>
  <c r="J716" i="7"/>
  <c r="J712" i="7"/>
  <c r="J708" i="7"/>
  <c r="K708" i="7" s="1"/>
  <c r="J704" i="7"/>
  <c r="J700" i="7"/>
  <c r="J696" i="7"/>
  <c r="J692" i="7"/>
  <c r="J688" i="7"/>
  <c r="J684" i="7"/>
  <c r="J680" i="7"/>
  <c r="J676" i="7"/>
  <c r="K676" i="7" s="1"/>
  <c r="J672" i="7"/>
  <c r="J668" i="7"/>
  <c r="J664" i="7"/>
  <c r="J660" i="7"/>
  <c r="J656" i="7"/>
  <c r="J652" i="7"/>
  <c r="J648" i="7"/>
  <c r="J644" i="7"/>
  <c r="K644" i="7" s="1"/>
  <c r="J640" i="7"/>
  <c r="J636" i="7"/>
  <c r="J632" i="7"/>
  <c r="J565" i="7"/>
  <c r="J561" i="7"/>
  <c r="J557" i="7"/>
  <c r="J553" i="7"/>
  <c r="J549" i="7"/>
  <c r="K549" i="7" s="1"/>
  <c r="J545" i="7"/>
  <c r="J541" i="7"/>
  <c r="J537" i="7"/>
  <c r="J533" i="7"/>
  <c r="J529" i="7"/>
  <c r="J525" i="7"/>
  <c r="J521" i="7"/>
  <c r="J517" i="7"/>
  <c r="K517" i="7" s="1"/>
  <c r="J513" i="7"/>
  <c r="J509" i="7"/>
  <c r="J505" i="7"/>
  <c r="J501" i="7"/>
  <c r="J497" i="7"/>
  <c r="J493" i="7"/>
  <c r="J358" i="7"/>
  <c r="J354" i="7"/>
  <c r="J350" i="7"/>
  <c r="J346" i="7"/>
  <c r="J342" i="7"/>
  <c r="J338" i="7"/>
  <c r="J334" i="7"/>
  <c r="J330" i="7"/>
  <c r="J326" i="7"/>
  <c r="J322" i="7"/>
  <c r="K322" i="7" s="1"/>
  <c r="J318" i="7"/>
  <c r="J314" i="7"/>
  <c r="J310" i="7"/>
  <c r="J306" i="7"/>
  <c r="J508" i="8"/>
  <c r="J286" i="8"/>
  <c r="J240" i="8"/>
  <c r="J203" i="8"/>
  <c r="K203" i="8" s="1"/>
  <c r="J182" i="8"/>
  <c r="J172" i="8"/>
  <c r="J131" i="8"/>
  <c r="J110" i="8"/>
  <c r="J100" i="8"/>
  <c r="J90" i="8"/>
  <c r="J54" i="8"/>
  <c r="J47" i="8"/>
  <c r="K47" i="8" s="1"/>
  <c r="J29" i="8"/>
  <c r="J23" i="8"/>
  <c r="J17" i="8"/>
  <c r="J12" i="8"/>
  <c r="J1447" i="7"/>
  <c r="J1438" i="7"/>
  <c r="J1429" i="7"/>
  <c r="J1424" i="7"/>
  <c r="K1424" i="7" s="1"/>
  <c r="J1415" i="7"/>
  <c r="J1411" i="7"/>
  <c r="J1402" i="7"/>
  <c r="J1388" i="7"/>
  <c r="J1379" i="7"/>
  <c r="J1370" i="7"/>
  <c r="J1361" i="7"/>
  <c r="J1352" i="7"/>
  <c r="J1343" i="7"/>
  <c r="J1334" i="7"/>
  <c r="J1329" i="7"/>
  <c r="J1320" i="7"/>
  <c r="J1311" i="7"/>
  <c r="J1302" i="7"/>
  <c r="J1297" i="7"/>
  <c r="J1288" i="7"/>
  <c r="K1288" i="7" s="1"/>
  <c r="J1284" i="7"/>
  <c r="J1275" i="7"/>
  <c r="J1261" i="7"/>
  <c r="J1252" i="7"/>
  <c r="J1239" i="7"/>
  <c r="J1234" i="7"/>
  <c r="J1225" i="7"/>
  <c r="J1216" i="7"/>
  <c r="K1216" i="7" s="1"/>
  <c r="J1198" i="7"/>
  <c r="J1189" i="7"/>
  <c r="J1180" i="7"/>
  <c r="J1166" i="7"/>
  <c r="J1153" i="7"/>
  <c r="J1144" i="7"/>
  <c r="J1139" i="7"/>
  <c r="J1130" i="7"/>
  <c r="K1130" i="7" s="1"/>
  <c r="J1121" i="7"/>
  <c r="J1112" i="7"/>
  <c r="J1107" i="7"/>
  <c r="J1098" i="7"/>
  <c r="J1089" i="7"/>
  <c r="J1080" i="7"/>
  <c r="J1075" i="7"/>
  <c r="J1066" i="7"/>
  <c r="K1066" i="7" s="1"/>
  <c r="J1057" i="7"/>
  <c r="J1048" i="7"/>
  <c r="J1043" i="7"/>
  <c r="J1034" i="7"/>
  <c r="J1025" i="7"/>
  <c r="J1016" i="7"/>
  <c r="J1007" i="7"/>
  <c r="J1003" i="7"/>
  <c r="K1003" i="7" s="1"/>
  <c r="J999" i="7"/>
  <c r="J995" i="7"/>
  <c r="J991" i="7"/>
  <c r="J987" i="7"/>
  <c r="J983" i="7"/>
  <c r="J979" i="7"/>
  <c r="J975" i="7"/>
  <c r="J971" i="7"/>
  <c r="K971" i="7" s="1"/>
  <c r="J967" i="7"/>
  <c r="J963" i="7"/>
  <c r="J959" i="7"/>
  <c r="J955" i="7"/>
  <c r="J951" i="7"/>
  <c r="J947" i="7"/>
  <c r="J943" i="7"/>
  <c r="J939" i="7"/>
  <c r="K939" i="7" s="1"/>
  <c r="J935" i="7"/>
  <c r="J931" i="7"/>
  <c r="J927" i="7"/>
  <c r="J923" i="7"/>
  <c r="J919" i="7"/>
  <c r="J915" i="7"/>
  <c r="J911" i="7"/>
  <c r="J907" i="7"/>
  <c r="K907" i="7" s="1"/>
  <c r="J903" i="7"/>
  <c r="J899" i="7"/>
  <c r="J895" i="7"/>
  <c r="J891" i="7"/>
  <c r="J887" i="7"/>
  <c r="J883" i="7"/>
  <c r="J879" i="7"/>
  <c r="J875" i="7"/>
  <c r="K875" i="7" s="1"/>
  <c r="J871" i="7"/>
  <c r="J867" i="7"/>
  <c r="J863" i="7"/>
  <c r="J859" i="7"/>
  <c r="J855" i="7"/>
  <c r="J498" i="8"/>
  <c r="J396" i="8"/>
  <c r="J311" i="8"/>
  <c r="K311" i="8" s="1"/>
  <c r="J281" i="8"/>
  <c r="J225" i="8"/>
  <c r="J191" i="8"/>
  <c r="J140" i="8"/>
  <c r="J129" i="8"/>
  <c r="J81" i="8"/>
  <c r="J74" i="8"/>
  <c r="J34" i="8"/>
  <c r="K34" i="8" s="1"/>
  <c r="J1442" i="7"/>
  <c r="J1433" i="7"/>
  <c r="J1428" i="7"/>
  <c r="J1419" i="7"/>
  <c r="J1406" i="7"/>
  <c r="J1392" i="7"/>
  <c r="J1383" i="7"/>
  <c r="J1374" i="7"/>
  <c r="J1356" i="7"/>
  <c r="J1347" i="7"/>
  <c r="J1338" i="7"/>
  <c r="J1333" i="7"/>
  <c r="J1324" i="7"/>
  <c r="J1315" i="7"/>
  <c r="J1306" i="7"/>
  <c r="J1301" i="7"/>
  <c r="K1301" i="7" s="1"/>
  <c r="J1292" i="7"/>
  <c r="J1279" i="7"/>
  <c r="J1265" i="7"/>
  <c r="J1256" i="7"/>
  <c r="J1247" i="7"/>
  <c r="J1243" i="7"/>
  <c r="J1238" i="7"/>
  <c r="J1229" i="7"/>
  <c r="K1229" i="7" s="1"/>
  <c r="J1220" i="7"/>
  <c r="J1211" i="7"/>
  <c r="J1202" i="7"/>
  <c r="J1193" i="7"/>
  <c r="J1184" i="7"/>
  <c r="J1170" i="7"/>
  <c r="J1157" i="7"/>
  <c r="J1148" i="7"/>
  <c r="K1148" i="7" s="1"/>
  <c r="J1143" i="7"/>
  <c r="J1134" i="7"/>
  <c r="J1125" i="7"/>
  <c r="J1116" i="7"/>
  <c r="J1111" i="7"/>
  <c r="J1102" i="7"/>
  <c r="J1093" i="7"/>
  <c r="J1084" i="7"/>
  <c r="K1084" i="7" s="1"/>
  <c r="J1079" i="7"/>
  <c r="J1070" i="7"/>
  <c r="J1061" i="7"/>
  <c r="J1052" i="7"/>
  <c r="J1047" i="7"/>
  <c r="J1038" i="7"/>
  <c r="J1029" i="7"/>
  <c r="J1020" i="7"/>
  <c r="K1020" i="7" s="1"/>
  <c r="J1011" i="7"/>
  <c r="J497" i="8"/>
  <c r="J442" i="8"/>
  <c r="J346" i="8"/>
  <c r="J280" i="8"/>
  <c r="J239" i="8"/>
  <c r="J199" i="8"/>
  <c r="J189" i="8"/>
  <c r="K189" i="8" s="1"/>
  <c r="J178" i="8"/>
  <c r="J168" i="8"/>
  <c r="J127" i="8"/>
  <c r="J117" i="8"/>
  <c r="J106" i="8"/>
  <c r="J96" i="8"/>
  <c r="J67" i="8"/>
  <c r="J59" i="8"/>
  <c r="J46" i="8"/>
  <c r="J39" i="8"/>
  <c r="J21" i="8"/>
  <c r="J11" i="8"/>
  <c r="J1446" i="7"/>
  <c r="J1437" i="7"/>
  <c r="J1432" i="7"/>
  <c r="J1423" i="7"/>
  <c r="J1414" i="7"/>
  <c r="J1410" i="7"/>
  <c r="J1396" i="7"/>
  <c r="J1387" i="7"/>
  <c r="J1378" i="7"/>
  <c r="J1360" i="7"/>
  <c r="J1351" i="7"/>
  <c r="J1342" i="7"/>
  <c r="K1342" i="7" s="1"/>
  <c r="J1337" i="7"/>
  <c r="J1328" i="7"/>
  <c r="J1319" i="7"/>
  <c r="J1310" i="7"/>
  <c r="J1305" i="7"/>
  <c r="J1296" i="7"/>
  <c r="J1287" i="7"/>
  <c r="J1283" i="7"/>
  <c r="J1269" i="7"/>
  <c r="J1260" i="7"/>
  <c r="J1251" i="7"/>
  <c r="J1242" i="7"/>
  <c r="J1233" i="7"/>
  <c r="J1224" i="7"/>
  <c r="J1215" i="7"/>
  <c r="J1210" i="7"/>
  <c r="K1210" i="7" s="1"/>
  <c r="J1206" i="7"/>
  <c r="J1197" i="7"/>
  <c r="J1188" i="7"/>
  <c r="J1174" i="7"/>
  <c r="J1165" i="7"/>
  <c r="J1161" i="7"/>
  <c r="J1152" i="7"/>
  <c r="J1147" i="7"/>
  <c r="K1147" i="7" s="1"/>
  <c r="J1138" i="7"/>
  <c r="J1129" i="7"/>
  <c r="J1120" i="7"/>
  <c r="J1115" i="7"/>
  <c r="J1106" i="7"/>
  <c r="J1097" i="7"/>
  <c r="J1088" i="7"/>
  <c r="J1083" i="7"/>
  <c r="K1083" i="7" s="1"/>
  <c r="J1074" i="7"/>
  <c r="J1065" i="7"/>
  <c r="J1056" i="7"/>
  <c r="J1051" i="7"/>
  <c r="J1042" i="7"/>
  <c r="J1033" i="7"/>
  <c r="J1024" i="7"/>
  <c r="J1019" i="7"/>
  <c r="K1019" i="7" s="1"/>
  <c r="J1015" i="7"/>
  <c r="J1006" i="7"/>
  <c r="J1002" i="7"/>
  <c r="J998" i="7"/>
  <c r="J994" i="7"/>
  <c r="J990" i="7"/>
  <c r="J986" i="7"/>
  <c r="J982" i="7"/>
  <c r="J978" i="7"/>
  <c r="J974" i="7"/>
  <c r="J970" i="7"/>
  <c r="J966" i="7"/>
  <c r="J962" i="7"/>
  <c r="J958" i="7"/>
  <c r="J954" i="7"/>
  <c r="J950" i="7"/>
  <c r="K950" i="7" s="1"/>
  <c r="J946" i="7"/>
  <c r="J942" i="7"/>
  <c r="J938" i="7"/>
  <c r="J539" i="8"/>
  <c r="J483" i="8"/>
  <c r="J302" i="8"/>
  <c r="J275" i="8"/>
  <c r="J209" i="8"/>
  <c r="K209" i="8" s="1"/>
  <c r="J188" i="8"/>
  <c r="J157" i="8"/>
  <c r="J137" i="8"/>
  <c r="J116" i="8"/>
  <c r="J95" i="8"/>
  <c r="J87" i="8"/>
  <c r="J79" i="8"/>
  <c r="J73" i="8"/>
  <c r="J65" i="8"/>
  <c r="J33" i="8"/>
  <c r="J26" i="8"/>
  <c r="J15" i="8"/>
  <c r="J1441" i="7"/>
  <c r="J1436" i="7"/>
  <c r="J1427" i="7"/>
  <c r="J1418" i="7"/>
  <c r="K1418" i="7" s="1"/>
  <c r="J1400" i="7"/>
  <c r="J1391" i="7"/>
  <c r="J1382" i="7"/>
  <c r="J1368" i="7"/>
  <c r="J1364" i="7"/>
  <c r="J1355" i="7"/>
  <c r="J1346" i="7"/>
  <c r="J1341" i="7"/>
  <c r="J1332" i="7"/>
  <c r="J1323" i="7"/>
  <c r="J1314" i="7"/>
  <c r="J1309" i="7"/>
  <c r="J1300" i="7"/>
  <c r="J1291" i="7"/>
  <c r="J1273" i="7"/>
  <c r="J1264" i="7"/>
  <c r="J1255" i="7"/>
  <c r="J1237" i="7"/>
  <c r="J1228" i="7"/>
  <c r="J1219" i="7"/>
  <c r="J1214" i="7"/>
  <c r="J1201" i="7"/>
  <c r="J1192" i="7"/>
  <c r="J1178" i="7"/>
  <c r="K1178" i="7" s="1"/>
  <c r="J1169" i="7"/>
  <c r="J1156" i="7"/>
  <c r="J1151" i="7"/>
  <c r="J1142" i="7"/>
  <c r="J1133" i="7"/>
  <c r="J1124" i="7"/>
  <c r="J1119" i="7"/>
  <c r="J1110" i="7"/>
  <c r="J1101" i="7"/>
  <c r="J1092" i="7"/>
  <c r="J1087" i="7"/>
  <c r="J1078" i="7"/>
  <c r="J1069" i="7"/>
  <c r="J1060" i="7"/>
  <c r="J1055" i="7"/>
  <c r="J1046" i="7"/>
  <c r="J1037" i="7"/>
  <c r="J1028" i="7"/>
  <c r="J1023" i="7"/>
  <c r="J1010" i="7"/>
  <c r="J429" i="8"/>
  <c r="J126" i="8"/>
  <c r="J101" i="8"/>
  <c r="J78" i="8"/>
  <c r="K78" i="8" s="1"/>
  <c r="J58" i="8"/>
  <c r="J25" i="8"/>
  <c r="J10" i="8"/>
  <c r="J1439" i="7"/>
  <c r="J1426" i="7"/>
  <c r="J1413" i="7"/>
  <c r="J1403" i="7"/>
  <c r="J1390" i="7"/>
  <c r="K1390" i="7" s="1"/>
  <c r="J1354" i="7"/>
  <c r="J1317" i="7"/>
  <c r="J1304" i="7"/>
  <c r="J1294" i="7"/>
  <c r="J1281" i="7"/>
  <c r="J1268" i="7"/>
  <c r="J1232" i="7"/>
  <c r="J1209" i="7"/>
  <c r="K1209" i="7" s="1"/>
  <c r="J1196" i="7"/>
  <c r="J1160" i="7"/>
  <c r="J1123" i="7"/>
  <c r="J1113" i="7"/>
  <c r="J1100" i="7"/>
  <c r="J1063" i="7"/>
  <c r="J1050" i="7"/>
  <c r="J1040" i="7"/>
  <c r="K1040" i="7" s="1"/>
  <c r="J1014" i="7"/>
  <c r="J1004" i="7"/>
  <c r="J981" i="7"/>
  <c r="J972" i="7"/>
  <c r="J949" i="7"/>
  <c r="J940" i="7"/>
  <c r="J932" i="7"/>
  <c r="J925" i="7"/>
  <c r="K925" i="7" s="1"/>
  <c r="J918" i="7"/>
  <c r="J900" i="7"/>
  <c r="J893" i="7"/>
  <c r="J886" i="7"/>
  <c r="J874" i="7"/>
  <c r="J869" i="7"/>
  <c r="J864" i="7"/>
  <c r="J858" i="7"/>
  <c r="K858" i="7" s="1"/>
  <c r="J849" i="7"/>
  <c r="J835" i="7"/>
  <c r="J826" i="7"/>
  <c r="J817" i="7"/>
  <c r="J803" i="7"/>
  <c r="J794" i="7"/>
  <c r="J785" i="7"/>
  <c r="J771" i="7"/>
  <c r="K771" i="7" s="1"/>
  <c r="J762" i="7"/>
  <c r="J753" i="7"/>
  <c r="J739" i="7"/>
  <c r="J730" i="7"/>
  <c r="J721" i="7"/>
  <c r="J707" i="7"/>
  <c r="J698" i="7"/>
  <c r="J689" i="7"/>
  <c r="K689" i="7" s="1"/>
  <c r="J675" i="7"/>
  <c r="J666" i="7"/>
  <c r="J657" i="7"/>
  <c r="J643" i="7"/>
  <c r="J634" i="7"/>
  <c r="J621" i="7"/>
  <c r="J616" i="7"/>
  <c r="J607" i="7"/>
  <c r="K607" i="7" s="1"/>
  <c r="J598" i="7"/>
  <c r="J589" i="7"/>
  <c r="J584" i="7"/>
  <c r="J575" i="7"/>
  <c r="J562" i="7"/>
  <c r="J548" i="7"/>
  <c r="J539" i="7"/>
  <c r="J530" i="7"/>
  <c r="K530" i="7" s="1"/>
  <c r="J516" i="7"/>
  <c r="J507" i="7"/>
  <c r="J498" i="7"/>
  <c r="J489" i="7"/>
  <c r="J480" i="7"/>
  <c r="J471" i="7"/>
  <c r="J462" i="7"/>
  <c r="J457" i="7"/>
  <c r="K457" i="7" s="1"/>
  <c r="J448" i="7"/>
  <c r="J439" i="7"/>
  <c r="J430" i="7"/>
  <c r="J425" i="7"/>
  <c r="J416" i="7"/>
  <c r="J407" i="7"/>
  <c r="J398" i="7"/>
  <c r="J393" i="7"/>
  <c r="K393" i="7" s="1"/>
  <c r="J384" i="7"/>
  <c r="J375" i="7"/>
  <c r="J366" i="7"/>
  <c r="J357" i="7"/>
  <c r="J348" i="7"/>
  <c r="J339" i="7"/>
  <c r="J325" i="7"/>
  <c r="J316" i="7"/>
  <c r="K316" i="7" s="1"/>
  <c r="J307" i="7"/>
  <c r="J298" i="7"/>
  <c r="J289" i="7"/>
  <c r="J285" i="7"/>
  <c r="J281" i="7"/>
  <c r="J277" i="7"/>
  <c r="J273" i="7"/>
  <c r="J269" i="7"/>
  <c r="J265" i="7"/>
  <c r="J261" i="7"/>
  <c r="J257" i="7"/>
  <c r="J253" i="7"/>
  <c r="J249" i="7"/>
  <c r="J245" i="7"/>
  <c r="J241" i="7"/>
  <c r="J237" i="7"/>
  <c r="K237" i="7" s="1"/>
  <c r="J233" i="7"/>
  <c r="J229" i="7"/>
  <c r="J225" i="7"/>
  <c r="J221" i="7"/>
  <c r="J217" i="7"/>
  <c r="J213" i="7"/>
  <c r="J209" i="7"/>
  <c r="J205" i="7"/>
  <c r="K205" i="7" s="1"/>
  <c r="J201" i="7"/>
  <c r="J197" i="7"/>
  <c r="J193" i="7"/>
  <c r="J189" i="7"/>
  <c r="J185" i="7"/>
  <c r="J181" i="7"/>
  <c r="J177" i="7"/>
  <c r="J173" i="7"/>
  <c r="K173" i="7" s="1"/>
  <c r="J169" i="7"/>
  <c r="J165" i="7"/>
  <c r="J161" i="7"/>
  <c r="J157" i="7"/>
  <c r="J153" i="7"/>
  <c r="J149" i="7"/>
  <c r="J145" i="7"/>
  <c r="J141" i="7"/>
  <c r="K141" i="7" s="1"/>
  <c r="J137" i="7"/>
  <c r="J133" i="7"/>
  <c r="J129" i="7"/>
  <c r="J125" i="7"/>
  <c r="J121" i="7"/>
  <c r="J117" i="7"/>
  <c r="J113" i="7"/>
  <c r="J109" i="7"/>
  <c r="K109" i="7" s="1"/>
  <c r="J105" i="7"/>
  <c r="J101" i="7"/>
  <c r="J97" i="7"/>
  <c r="J93" i="7"/>
  <c r="J89" i="7"/>
  <c r="J85" i="7"/>
  <c r="J81" i="7"/>
  <c r="J77" i="7"/>
  <c r="K77" i="7" s="1"/>
  <c r="J73" i="7"/>
  <c r="J69" i="7"/>
  <c r="J65" i="7"/>
  <c r="J61" i="7"/>
  <c r="J57" i="7"/>
  <c r="J53" i="7"/>
  <c r="J49" i="7"/>
  <c r="J45" i="7"/>
  <c r="K45" i="7" s="1"/>
  <c r="J41" i="7"/>
  <c r="J37" i="7"/>
  <c r="J33" i="7"/>
  <c r="J29" i="7"/>
  <c r="J25" i="7"/>
  <c r="J21" i="7"/>
  <c r="J17" i="7"/>
  <c r="J13" i="7"/>
  <c r="K13" i="7" s="1"/>
  <c r="J9" i="7"/>
  <c r="J207" i="8"/>
  <c r="J177" i="8"/>
  <c r="J153" i="8"/>
  <c r="J124" i="8"/>
  <c r="J57" i="8"/>
  <c r="J38" i="8"/>
  <c r="J9" i="8"/>
  <c r="J1376" i="7"/>
  <c r="J1353" i="7"/>
  <c r="J1340" i="7"/>
  <c r="J1327" i="7"/>
  <c r="J1218" i="7"/>
  <c r="J1182" i="7"/>
  <c r="J1172" i="7"/>
  <c r="J1159" i="7"/>
  <c r="K1159" i="7" s="1"/>
  <c r="J1146" i="7"/>
  <c r="J1136" i="7"/>
  <c r="J1099" i="7"/>
  <c r="J1086" i="7"/>
  <c r="J1073" i="7"/>
  <c r="J1026" i="7"/>
  <c r="J1001" i="7"/>
  <c r="J992" i="7"/>
  <c r="K992" i="7" s="1"/>
  <c r="J969" i="7"/>
  <c r="J960" i="7"/>
  <c r="J937" i="7"/>
  <c r="J930" i="7"/>
  <c r="J912" i="7"/>
  <c r="J905" i="7"/>
  <c r="J898" i="7"/>
  <c r="J880" i="7"/>
  <c r="J853" i="7"/>
  <c r="J839" i="7"/>
  <c r="J830" i="7"/>
  <c r="J821" i="7"/>
  <c r="J807" i="7"/>
  <c r="J798" i="7"/>
  <c r="J789" i="7"/>
  <c r="J775" i="7"/>
  <c r="K775" i="7" s="1"/>
  <c r="J766" i="7"/>
  <c r="J757" i="7"/>
  <c r="J743" i="7"/>
  <c r="J734" i="7"/>
  <c r="J725" i="7"/>
  <c r="J711" i="7"/>
  <c r="J702" i="7"/>
  <c r="J693" i="7"/>
  <c r="K693" i="7" s="1"/>
  <c r="J679" i="7"/>
  <c r="J670" i="7"/>
  <c r="J661" i="7"/>
  <c r="J647" i="7"/>
  <c r="J638" i="7"/>
  <c r="J625" i="7"/>
  <c r="J620" i="7"/>
  <c r="J611" i="7"/>
  <c r="K611" i="7" s="1"/>
  <c r="J602" i="7"/>
  <c r="J593" i="7"/>
  <c r="J588" i="7"/>
  <c r="J579" i="7"/>
  <c r="J570" i="7"/>
  <c r="J566" i="7"/>
  <c r="J552" i="7"/>
  <c r="J543" i="7"/>
  <c r="K543" i="7" s="1"/>
  <c r="J534" i="7"/>
  <c r="J520" i="7"/>
  <c r="J511" i="7"/>
  <c r="J502" i="7"/>
  <c r="J484" i="7"/>
  <c r="J475" i="7"/>
  <c r="J466" i="7"/>
  <c r="J461" i="7"/>
  <c r="J452" i="7"/>
  <c r="J443" i="7"/>
  <c r="J434" i="7"/>
  <c r="J429" i="7"/>
  <c r="J420" i="7"/>
  <c r="J411" i="7"/>
  <c r="J402" i="7"/>
  <c r="J397" i="7"/>
  <c r="K397" i="7" s="1"/>
  <c r="J388" i="7"/>
  <c r="J379" i="7"/>
  <c r="J370" i="7"/>
  <c r="J365" i="7"/>
  <c r="J361" i="7"/>
  <c r="J352" i="7"/>
  <c r="J343" i="7"/>
  <c r="J329" i="7"/>
  <c r="K329" i="7" s="1"/>
  <c r="J320" i="7"/>
  <c r="J311" i="7"/>
  <c r="J302" i="7"/>
  <c r="J293" i="7"/>
  <c r="J234" i="8"/>
  <c r="J204" i="8"/>
  <c r="J146" i="8"/>
  <c r="J122" i="8"/>
  <c r="K122" i="8" s="1"/>
  <c r="J94" i="8"/>
  <c r="J1448" i="7"/>
  <c r="J1435" i="7"/>
  <c r="J1422" i="7"/>
  <c r="J1412" i="7"/>
  <c r="J1399" i="7"/>
  <c r="J1386" i="7"/>
  <c r="J1363" i="7"/>
  <c r="K1363" i="7" s="1"/>
  <c r="J1350" i="7"/>
  <c r="J1313" i="7"/>
  <c r="J1303" i="7"/>
  <c r="J1290" i="7"/>
  <c r="J1277" i="7"/>
  <c r="J1267" i="7"/>
  <c r="J1241" i="7"/>
  <c r="J1231" i="7"/>
  <c r="J1205" i="7"/>
  <c r="J1122" i="7"/>
  <c r="J1109" i="7"/>
  <c r="J1096" i="7"/>
  <c r="J1059" i="7"/>
  <c r="J1049" i="7"/>
  <c r="J1036" i="7"/>
  <c r="J1013" i="7"/>
  <c r="J989" i="7"/>
  <c r="J980" i="7"/>
  <c r="J957" i="7"/>
  <c r="J948" i="7"/>
  <c r="J924" i="7"/>
  <c r="J917" i="7"/>
  <c r="J910" i="7"/>
  <c r="J892" i="7"/>
  <c r="K892" i="7" s="1"/>
  <c r="J885" i="7"/>
  <c r="J878" i="7"/>
  <c r="J873" i="7"/>
  <c r="J868" i="7"/>
  <c r="J862" i="7"/>
  <c r="J857" i="7"/>
  <c r="J843" i="7"/>
  <c r="J834" i="7"/>
  <c r="K834" i="7" s="1"/>
  <c r="J825" i="7"/>
  <c r="J811" i="7"/>
  <c r="J802" i="7"/>
  <c r="J793" i="7"/>
  <c r="J779" i="7"/>
  <c r="J770" i="7"/>
  <c r="J761" i="7"/>
  <c r="J747" i="7"/>
  <c r="K747" i="7" s="1"/>
  <c r="J738" i="7"/>
  <c r="J729" i="7"/>
  <c r="J715" i="7"/>
  <c r="J706" i="7"/>
  <c r="J697" i="7"/>
  <c r="J683" i="7"/>
  <c r="J674" i="7"/>
  <c r="J665" i="7"/>
  <c r="K665" i="7" s="1"/>
  <c r="J651" i="7"/>
  <c r="J642" i="7"/>
  <c r="J633" i="7"/>
  <c r="J629" i="7"/>
  <c r="J624" i="7"/>
  <c r="J615" i="7"/>
  <c r="J606" i="7"/>
  <c r="J597" i="7"/>
  <c r="K597" i="7" s="1"/>
  <c r="J592" i="7"/>
  <c r="J583" i="7"/>
  <c r="J574" i="7"/>
  <c r="J556" i="7"/>
  <c r="J547" i="7"/>
  <c r="J538" i="7"/>
  <c r="J524" i="7"/>
  <c r="J515" i="7"/>
  <c r="K515" i="7" s="1"/>
  <c r="J506" i="7"/>
  <c r="J492" i="7"/>
  <c r="J488" i="7"/>
  <c r="J479" i="7"/>
  <c r="J470" i="7"/>
  <c r="J465" i="7"/>
  <c r="J456" i="7"/>
  <c r="J447" i="7"/>
  <c r="K447" i="7" s="1"/>
  <c r="J438" i="7"/>
  <c r="J433" i="7"/>
  <c r="J424" i="7"/>
  <c r="J415" i="7"/>
  <c r="J406" i="7"/>
  <c r="J401" i="7"/>
  <c r="J524" i="8"/>
  <c r="J382" i="8"/>
  <c r="K382" i="8" s="1"/>
  <c r="J293" i="8"/>
  <c r="J232" i="8"/>
  <c r="J173" i="8"/>
  <c r="J115" i="8"/>
  <c r="J70" i="8"/>
  <c r="J51" i="8"/>
  <c r="J37" i="8"/>
  <c r="J19" i="8"/>
  <c r="K19" i="8" s="1"/>
  <c r="J1445" i="7"/>
  <c r="J1372" i="7"/>
  <c r="J1349" i="7"/>
  <c r="J1336" i="7"/>
  <c r="J1326" i="7"/>
  <c r="J1289" i="7"/>
  <c r="J1253" i="7"/>
  <c r="J1217" i="7"/>
  <c r="K1217" i="7" s="1"/>
  <c r="J1181" i="7"/>
  <c r="J1168" i="7"/>
  <c r="J1155" i="7"/>
  <c r="J1145" i="7"/>
  <c r="J1132" i="7"/>
  <c r="J1095" i="7"/>
  <c r="J1082" i="7"/>
  <c r="J1072" i="7"/>
  <c r="K1072" i="7" s="1"/>
  <c r="J1035" i="7"/>
  <c r="J1022" i="7"/>
  <c r="J1000" i="7"/>
  <c r="J977" i="7"/>
  <c r="J968" i="7"/>
  <c r="J945" i="7"/>
  <c r="J936" i="7"/>
  <c r="J929" i="7"/>
  <c r="K929" i="7" s="1"/>
  <c r="J922" i="7"/>
  <c r="J904" i="7"/>
  <c r="J897" i="7"/>
  <c r="J890" i="7"/>
  <c r="J847" i="7"/>
  <c r="J838" i="7"/>
  <c r="J829" i="7"/>
  <c r="J815" i="7"/>
  <c r="K815" i="7" s="1"/>
  <c r="J806" i="7"/>
  <c r="J797" i="7"/>
  <c r="J783" i="7"/>
  <c r="J774" i="7"/>
  <c r="J765" i="7"/>
  <c r="J751" i="7"/>
  <c r="J742" i="7"/>
  <c r="J733" i="7"/>
  <c r="K733" i="7" s="1"/>
  <c r="J719" i="7"/>
  <c r="J710" i="7"/>
  <c r="J701" i="7"/>
  <c r="J687" i="7"/>
  <c r="J678" i="7"/>
  <c r="J669" i="7"/>
  <c r="J655" i="7"/>
  <c r="J646" i="7"/>
  <c r="K646" i="7" s="1"/>
  <c r="J637" i="7"/>
  <c r="J628" i="7"/>
  <c r="J619" i="7"/>
  <c r="J610" i="7"/>
  <c r="J601" i="7"/>
  <c r="J596" i="7"/>
  <c r="J587" i="7"/>
  <c r="J578" i="7"/>
  <c r="K578" i="7" s="1"/>
  <c r="J569" i="7"/>
  <c r="J560" i="7"/>
  <c r="J551" i="7"/>
  <c r="J542" i="7"/>
  <c r="J370" i="8"/>
  <c r="J167" i="8"/>
  <c r="J142" i="8"/>
  <c r="J1444" i="7"/>
  <c r="K1444" i="7" s="1"/>
  <c r="J1431" i="7"/>
  <c r="J1421" i="7"/>
  <c r="J1408" i="7"/>
  <c r="J1395" i="7"/>
  <c r="J1359" i="7"/>
  <c r="J1312" i="7"/>
  <c r="J1299" i="7"/>
  <c r="J1286" i="7"/>
  <c r="K1286" i="7" s="1"/>
  <c r="J1276" i="7"/>
  <c r="J1263" i="7"/>
  <c r="J1240" i="7"/>
  <c r="J1227" i="7"/>
  <c r="J1204" i="7"/>
  <c r="J1131" i="7"/>
  <c r="J1118" i="7"/>
  <c r="J1105" i="7"/>
  <c r="K1105" i="7" s="1"/>
  <c r="J1058" i="7"/>
  <c r="J1045" i="7"/>
  <c r="J1032" i="7"/>
  <c r="J1009" i="7"/>
  <c r="J997" i="7"/>
  <c r="J988" i="7"/>
  <c r="J965" i="7"/>
  <c r="J956" i="7"/>
  <c r="J934" i="7"/>
  <c r="J916" i="7"/>
  <c r="J909" i="7"/>
  <c r="J902" i="7"/>
  <c r="J884" i="7"/>
  <c r="J877" i="7"/>
  <c r="J872" i="7"/>
  <c r="J866" i="7"/>
  <c r="K866" i="7" s="1"/>
  <c r="J861" i="7"/>
  <c r="J856" i="7"/>
  <c r="J851" i="7"/>
  <c r="J842" i="7"/>
  <c r="J833" i="7"/>
  <c r="J819" i="7"/>
  <c r="J810" i="7"/>
  <c r="J801" i="7"/>
  <c r="K801" i="7" s="1"/>
  <c r="J787" i="7"/>
  <c r="J778" i="7"/>
  <c r="J769" i="7"/>
  <c r="J755" i="7"/>
  <c r="J746" i="7"/>
  <c r="J737" i="7"/>
  <c r="J723" i="7"/>
  <c r="J714" i="7"/>
  <c r="K714" i="7" s="1"/>
  <c r="J705" i="7"/>
  <c r="J691" i="7"/>
  <c r="J682" i="7"/>
  <c r="J673" i="7"/>
  <c r="J659" i="7"/>
  <c r="J650" i="7"/>
  <c r="J641" i="7"/>
  <c r="J623" i="7"/>
  <c r="K623" i="7" s="1"/>
  <c r="J614" i="7"/>
  <c r="J605" i="7"/>
  <c r="J600" i="7"/>
  <c r="J591" i="7"/>
  <c r="J582" i="7"/>
  <c r="J573" i="7"/>
  <c r="J270" i="8"/>
  <c r="J105" i="8"/>
  <c r="K105" i="8" s="1"/>
  <c r="J49" i="8"/>
  <c r="J1417" i="7"/>
  <c r="J1321" i="7"/>
  <c r="J1285" i="7"/>
  <c r="J1223" i="7"/>
  <c r="J1190" i="7"/>
  <c r="J1127" i="7"/>
  <c r="J1091" i="7"/>
  <c r="K1091" i="7" s="1"/>
  <c r="J1064" i="7"/>
  <c r="J941" i="7"/>
  <c r="J921" i="7"/>
  <c r="J906" i="7"/>
  <c r="J822" i="7"/>
  <c r="J809" i="7"/>
  <c r="J759" i="7"/>
  <c r="J749" i="7"/>
  <c r="K749" i="7" s="1"/>
  <c r="J699" i="7"/>
  <c r="J686" i="7"/>
  <c r="J639" i="7"/>
  <c r="J603" i="7"/>
  <c r="J590" i="7"/>
  <c r="J577" i="7"/>
  <c r="J567" i="7"/>
  <c r="J558" i="7"/>
  <c r="J503" i="7"/>
  <c r="J495" i="7"/>
  <c r="J481" i="7"/>
  <c r="J473" i="7"/>
  <c r="J467" i="7"/>
  <c r="J459" i="7"/>
  <c r="J451" i="7"/>
  <c r="J408" i="7"/>
  <c r="K408" i="7" s="1"/>
  <c r="J400" i="7"/>
  <c r="J382" i="7"/>
  <c r="J376" i="7"/>
  <c r="J369" i="7"/>
  <c r="J340" i="7"/>
  <c r="J333" i="7"/>
  <c r="J315" i="7"/>
  <c r="J309" i="7"/>
  <c r="K309" i="7" s="1"/>
  <c r="J297" i="7"/>
  <c r="J286" i="7"/>
  <c r="J280" i="7"/>
  <c r="J275" i="7"/>
  <c r="J270" i="7"/>
  <c r="J264" i="7"/>
  <c r="J259" i="7"/>
  <c r="J254" i="7"/>
  <c r="K254" i="7" s="1"/>
  <c r="J248" i="7"/>
  <c r="J243" i="7"/>
  <c r="J238" i="7"/>
  <c r="J232" i="7"/>
  <c r="J227" i="7"/>
  <c r="J222" i="7"/>
  <c r="J216" i="7"/>
  <c r="J211" i="7"/>
  <c r="K211" i="7" s="1"/>
  <c r="J206" i="7"/>
  <c r="J196" i="7"/>
  <c r="J187" i="7"/>
  <c r="J178" i="7"/>
  <c r="J164" i="7"/>
  <c r="J155" i="7"/>
  <c r="J146" i="7"/>
  <c r="J132" i="7"/>
  <c r="J123" i="7"/>
  <c r="J114" i="7"/>
  <c r="J100" i="7"/>
  <c r="J91" i="7"/>
  <c r="J82" i="7"/>
  <c r="J68" i="7"/>
  <c r="J59" i="7"/>
  <c r="J50" i="7"/>
  <c r="K50" i="7" s="1"/>
  <c r="J36" i="7"/>
  <c r="J27" i="7"/>
  <c r="J18" i="7"/>
  <c r="J268" i="8"/>
  <c r="J103" i="8"/>
  <c r="J1416" i="7"/>
  <c r="J1345" i="7"/>
  <c r="J1318" i="7"/>
  <c r="K1318" i="7" s="1"/>
  <c r="J1249" i="7"/>
  <c r="J1222" i="7"/>
  <c r="J1154" i="7"/>
  <c r="J1027" i="7"/>
  <c r="J996" i="7"/>
  <c r="J888" i="7"/>
  <c r="J870" i="7"/>
  <c r="J845" i="7"/>
  <c r="K845" i="7" s="1"/>
  <c r="J795" i="7"/>
  <c r="J782" i="7"/>
  <c r="J735" i="7"/>
  <c r="J722" i="7"/>
  <c r="J709" i="7"/>
  <c r="J662" i="7"/>
  <c r="J649" i="7"/>
  <c r="J626" i="7"/>
  <c r="K626" i="7" s="1"/>
  <c r="J613" i="7"/>
  <c r="J576" i="7"/>
  <c r="J564" i="7"/>
  <c r="J555" i="7"/>
  <c r="J546" i="7"/>
  <c r="J531" i="7"/>
  <c r="J523" i="7"/>
  <c r="J487" i="7"/>
  <c r="K487" i="7" s="1"/>
  <c r="J444" i="7"/>
  <c r="J436" i="7"/>
  <c r="J428" i="7"/>
  <c r="J422" i="7"/>
  <c r="J414" i="7"/>
  <c r="J394" i="7"/>
  <c r="J387" i="7"/>
  <c r="J381" i="7"/>
  <c r="K381" i="7" s="1"/>
  <c r="J363" i="7"/>
  <c r="J351" i="7"/>
  <c r="J345" i="7"/>
  <c r="J327" i="7"/>
  <c r="J321" i="7"/>
  <c r="J303" i="7"/>
  <c r="J291" i="7"/>
  <c r="J200" i="7"/>
  <c r="K200" i="7" s="1"/>
  <c r="J191" i="7"/>
  <c r="J182" i="7"/>
  <c r="J168" i="7"/>
  <c r="J159" i="7"/>
  <c r="J150" i="7"/>
  <c r="J136" i="7"/>
  <c r="J127" i="7"/>
  <c r="J118" i="7"/>
  <c r="K118" i="7" s="1"/>
  <c r="J104" i="7"/>
  <c r="J95" i="7"/>
  <c r="J86" i="7"/>
  <c r="J72" i="7"/>
  <c r="J63" i="7"/>
  <c r="J54" i="7"/>
  <c r="J40" i="7"/>
  <c r="J31" i="7"/>
  <c r="K31" i="7" s="1"/>
  <c r="J22" i="7"/>
  <c r="J482" i="8"/>
  <c r="J250" i="8"/>
  <c r="J163" i="8"/>
  <c r="J85" i="8"/>
  <c r="J43" i="8"/>
  <c r="J1440" i="7"/>
  <c r="J1380" i="7"/>
  <c r="K1380" i="7" s="1"/>
  <c r="J1213" i="7"/>
  <c r="J1186" i="7"/>
  <c r="J1090" i="7"/>
  <c r="J1054" i="7"/>
  <c r="J1018" i="7"/>
  <c r="J993" i="7"/>
  <c r="J964" i="7"/>
  <c r="J920" i="7"/>
  <c r="J901" i="7"/>
  <c r="J882" i="7"/>
  <c r="J831" i="7"/>
  <c r="J818" i="7"/>
  <c r="J805" i="7"/>
  <c r="J758" i="7"/>
  <c r="J745" i="7"/>
  <c r="J695" i="7"/>
  <c r="K695" i="7" s="1"/>
  <c r="J685" i="7"/>
  <c r="J635" i="7"/>
  <c r="J612" i="7"/>
  <c r="J599" i="7"/>
  <c r="J586" i="7"/>
  <c r="J508" i="7"/>
  <c r="J500" i="7"/>
  <c r="J494" i="7"/>
  <c r="K494" i="7" s="1"/>
  <c r="J472" i="7"/>
  <c r="J464" i="7"/>
  <c r="J458" i="7"/>
  <c r="J450" i="7"/>
  <c r="J442" i="7"/>
  <c r="J421" i="7"/>
  <c r="J413" i="7"/>
  <c r="J405" i="7"/>
  <c r="K405" i="7" s="1"/>
  <c r="J399" i="7"/>
  <c r="J392" i="7"/>
  <c r="J374" i="7"/>
  <c r="J368" i="7"/>
  <c r="J356" i="7"/>
  <c r="J332" i="7"/>
  <c r="J308" i="7"/>
  <c r="J296" i="7"/>
  <c r="J290" i="7"/>
  <c r="J284" i="7"/>
  <c r="J279" i="7"/>
  <c r="J274" i="7"/>
  <c r="J268" i="7"/>
  <c r="J263" i="7"/>
  <c r="J258" i="7"/>
  <c r="J252" i="7"/>
  <c r="J247" i="7"/>
  <c r="J242" i="7"/>
  <c r="J236" i="7"/>
  <c r="J231" i="7"/>
  <c r="J226" i="7"/>
  <c r="J220" i="7"/>
  <c r="J215" i="7"/>
  <c r="J210" i="7"/>
  <c r="J204" i="7"/>
  <c r="J195" i="7"/>
  <c r="J186" i="7"/>
  <c r="J172" i="7"/>
  <c r="J163" i="7"/>
  <c r="J154" i="7"/>
  <c r="J140" i="7"/>
  <c r="J131" i="7"/>
  <c r="K131" i="7" s="1"/>
  <c r="J122" i="7"/>
  <c r="J108" i="7"/>
  <c r="J99" i="7"/>
  <c r="J90" i="7"/>
  <c r="J76" i="7"/>
  <c r="J67" i="7"/>
  <c r="J58" i="7"/>
  <c r="J44" i="7"/>
  <c r="K44" i="7" s="1"/>
  <c r="J35" i="7"/>
  <c r="J26" i="7"/>
  <c r="J12" i="7"/>
  <c r="J471" i="8"/>
  <c r="J221" i="8"/>
  <c r="J84" i="8"/>
  <c r="J1404" i="7"/>
  <c r="J1371" i="7"/>
  <c r="K1371" i="7" s="1"/>
  <c r="J1344" i="7"/>
  <c r="J1308" i="7"/>
  <c r="J1245" i="7"/>
  <c r="J1177" i="7"/>
  <c r="J1150" i="7"/>
  <c r="J1114" i="7"/>
  <c r="J1081" i="7"/>
  <c r="J985" i="7"/>
  <c r="K985" i="7" s="1"/>
  <c r="J961" i="7"/>
  <c r="J933" i="7"/>
  <c r="J914" i="7"/>
  <c r="J854" i="7"/>
  <c r="J841" i="7"/>
  <c r="J791" i="7"/>
  <c r="J781" i="7"/>
  <c r="J731" i="7"/>
  <c r="K731" i="7" s="1"/>
  <c r="J718" i="7"/>
  <c r="J671" i="7"/>
  <c r="J658" i="7"/>
  <c r="J645" i="7"/>
  <c r="J622" i="7"/>
  <c r="J609" i="7"/>
  <c r="J572" i="7"/>
  <c r="J563" i="7"/>
  <c r="K563" i="7" s="1"/>
  <c r="J554" i="7"/>
  <c r="J536" i="7"/>
  <c r="J528" i="7"/>
  <c r="J522" i="7"/>
  <c r="J514" i="7"/>
  <c r="J486" i="7"/>
  <c r="J478" i="7"/>
  <c r="J449" i="7"/>
  <c r="K449" i="7" s="1"/>
  <c r="J441" i="7"/>
  <c r="J435" i="7"/>
  <c r="J427" i="7"/>
  <c r="J419" i="7"/>
  <c r="J386" i="7"/>
  <c r="J380" i="7"/>
  <c r="J373" i="7"/>
  <c r="J362" i="7"/>
  <c r="K362" i="7" s="1"/>
  <c r="J344" i="7"/>
  <c r="J337" i="7"/>
  <c r="J319" i="7"/>
  <c r="J313" i="7"/>
  <c r="J301" i="7"/>
  <c r="J199" i="7"/>
  <c r="J190" i="7"/>
  <c r="J176" i="7"/>
  <c r="K176" i="7" s="1"/>
  <c r="J167" i="7"/>
  <c r="J158" i="7"/>
  <c r="J144" i="7"/>
  <c r="J135" i="7"/>
  <c r="J126" i="7"/>
  <c r="J112" i="7"/>
  <c r="J103" i="7"/>
  <c r="J94" i="7"/>
  <c r="K94" i="7" s="1"/>
  <c r="J80" i="7"/>
  <c r="J71" i="7"/>
  <c r="J62" i="7"/>
  <c r="J48" i="7"/>
  <c r="J39" i="7"/>
  <c r="J30" i="7"/>
  <c r="J16" i="7"/>
  <c r="J467" i="8"/>
  <c r="K467" i="8" s="1"/>
  <c r="J30" i="8"/>
  <c r="J1335" i="7"/>
  <c r="J1272" i="7"/>
  <c r="J1141" i="7"/>
  <c r="J1017" i="7"/>
  <c r="J953" i="7"/>
  <c r="J896" i="7"/>
  <c r="J881" i="7"/>
  <c r="K881" i="7" s="1"/>
  <c r="J865" i="7"/>
  <c r="J827" i="7"/>
  <c r="J814" i="7"/>
  <c r="J767" i="7"/>
  <c r="J754" i="7"/>
  <c r="J741" i="7"/>
  <c r="J694" i="7"/>
  <c r="J681" i="7"/>
  <c r="K681" i="7" s="1"/>
  <c r="J631" i="7"/>
  <c r="J608" i="7"/>
  <c r="J595" i="7"/>
  <c r="J585" i="7"/>
  <c r="J544" i="7"/>
  <c r="J499" i="7"/>
  <c r="J491" i="7"/>
  <c r="J485" i="7"/>
  <c r="K485" i="7" s="1"/>
  <c r="J477" i="7"/>
  <c r="J469" i="7"/>
  <c r="J463" i="7"/>
  <c r="J455" i="7"/>
  <c r="J412" i="7"/>
  <c r="J404" i="7"/>
  <c r="J391" i="7"/>
  <c r="J385" i="7"/>
  <c r="K385" i="7" s="1"/>
  <c r="J367" i="7"/>
  <c r="J355" i="7"/>
  <c r="J349" i="7"/>
  <c r="J331" i="7"/>
  <c r="J324" i="7"/>
  <c r="J295" i="7"/>
  <c r="J288" i="7"/>
  <c r="J283" i="7"/>
  <c r="K283" i="7" s="1"/>
  <c r="J278" i="7"/>
  <c r="J272" i="7"/>
  <c r="J267" i="7"/>
  <c r="J262" i="7"/>
  <c r="J256" i="7"/>
  <c r="J251" i="7"/>
  <c r="J246" i="7"/>
  <c r="J240" i="7"/>
  <c r="K240" i="7" s="1"/>
  <c r="J235" i="7"/>
  <c r="J230" i="7"/>
  <c r="J224" i="7"/>
  <c r="J219" i="7"/>
  <c r="J214" i="7"/>
  <c r="J208" i="7"/>
  <c r="J203" i="7"/>
  <c r="J194" i="7"/>
  <c r="K194" i="7" s="1"/>
  <c r="J180" i="7"/>
  <c r="J171" i="7"/>
  <c r="J162" i="7"/>
  <c r="J148" i="7"/>
  <c r="J139" i="7"/>
  <c r="J130" i="7"/>
  <c r="J116" i="7"/>
  <c r="J107" i="7"/>
  <c r="K107" i="7" s="1"/>
  <c r="J98" i="7"/>
  <c r="J84" i="7"/>
  <c r="J75" i="7"/>
  <c r="J66" i="7"/>
  <c r="J52" i="7"/>
  <c r="J43" i="7"/>
  <c r="J34" i="7"/>
  <c r="J20" i="7"/>
  <c r="K20" i="7" s="1"/>
  <c r="J11" i="7"/>
  <c r="J134" i="8"/>
  <c r="J14" i="8"/>
  <c r="J1104" i="7"/>
  <c r="J944" i="7"/>
  <c r="J850" i="7"/>
  <c r="J726" i="7"/>
  <c r="J690" i="7"/>
  <c r="K690" i="7" s="1"/>
  <c r="J654" i="7"/>
  <c r="J627" i="7"/>
  <c r="J594" i="7"/>
  <c r="J540" i="7"/>
  <c r="J482" i="7"/>
  <c r="J460" i="7"/>
  <c r="J440" i="7"/>
  <c r="J423" i="7"/>
  <c r="K423" i="7" s="1"/>
  <c r="J403" i="7"/>
  <c r="J371" i="7"/>
  <c r="J336" i="7"/>
  <c r="J260" i="7"/>
  <c r="J218" i="7"/>
  <c r="J192" i="7"/>
  <c r="J179" i="7"/>
  <c r="J166" i="7"/>
  <c r="K166" i="7" s="1"/>
  <c r="J119" i="7"/>
  <c r="J106" i="7"/>
  <c r="J56" i="7"/>
  <c r="J46" i="7"/>
  <c r="J1430" i="7"/>
  <c r="J1358" i="7"/>
  <c r="J1173" i="7"/>
  <c r="J1005" i="7"/>
  <c r="J928" i="7"/>
  <c r="J889" i="7"/>
  <c r="J786" i="7"/>
  <c r="J750" i="7"/>
  <c r="J717" i="7"/>
  <c r="J618" i="7"/>
  <c r="J559" i="7"/>
  <c r="J535" i="7"/>
  <c r="K535" i="7" s="1"/>
  <c r="J518" i="7"/>
  <c r="J496" i="7"/>
  <c r="J418" i="7"/>
  <c r="J383" i="7"/>
  <c r="J353" i="7"/>
  <c r="J304" i="7"/>
  <c r="J287" i="7"/>
  <c r="J244" i="7"/>
  <c r="K244" i="7" s="1"/>
  <c r="J202" i="7"/>
  <c r="J152" i="7"/>
  <c r="J142" i="7"/>
  <c r="J92" i="7"/>
  <c r="J79" i="7"/>
  <c r="J32" i="7"/>
  <c r="J19" i="7"/>
  <c r="J111" i="8"/>
  <c r="K111" i="8" s="1"/>
  <c r="J1259" i="7"/>
  <c r="J1164" i="7"/>
  <c r="J1077" i="7"/>
  <c r="J926" i="7"/>
  <c r="J846" i="7"/>
  <c r="J813" i="7"/>
  <c r="J777" i="7"/>
  <c r="J653" i="7"/>
  <c r="K653" i="7" s="1"/>
  <c r="J476" i="7"/>
  <c r="J437" i="7"/>
  <c r="J417" i="7"/>
  <c r="J396" i="7"/>
  <c r="J335" i="7"/>
  <c r="J317" i="7"/>
  <c r="J300" i="7"/>
  <c r="J271" i="7"/>
  <c r="K271" i="7" s="1"/>
  <c r="J228" i="7"/>
  <c r="J188" i="7"/>
  <c r="J175" i="7"/>
  <c r="J128" i="7"/>
  <c r="J115" i="7"/>
  <c r="J102" i="7"/>
  <c r="J55" i="7"/>
  <c r="J42" i="7"/>
  <c r="K42" i="7" s="1"/>
  <c r="J337" i="8"/>
  <c r="J1331" i="7"/>
  <c r="J1236" i="7"/>
  <c r="J1068" i="7"/>
  <c r="J984" i="7"/>
  <c r="J876" i="7"/>
  <c r="J837" i="7"/>
  <c r="J713" i="7"/>
  <c r="K713" i="7" s="1"/>
  <c r="J677" i="7"/>
  <c r="J617" i="7"/>
  <c r="J581" i="7"/>
  <c r="J532" i="7"/>
  <c r="J512" i="7"/>
  <c r="J474" i="7"/>
  <c r="J454" i="7"/>
  <c r="J432" i="7"/>
  <c r="K432" i="7" s="1"/>
  <c r="J378" i="7"/>
  <c r="J364" i="7"/>
  <c r="J347" i="7"/>
  <c r="J255" i="7"/>
  <c r="J212" i="7"/>
  <c r="J198" i="7"/>
  <c r="J151" i="7"/>
  <c r="J138" i="7"/>
  <c r="K138" i="7" s="1"/>
  <c r="J88" i="7"/>
  <c r="J78" i="7"/>
  <c r="J28" i="7"/>
  <c r="J15" i="7"/>
  <c r="J329" i="8"/>
  <c r="J1322" i="7"/>
  <c r="J1067" i="7"/>
  <c r="J976" i="7"/>
  <c r="J913" i="7"/>
  <c r="J773" i="7"/>
  <c r="J580" i="7"/>
  <c r="J550" i="7"/>
  <c r="J527" i="7"/>
  <c r="J510" i="7"/>
  <c r="J490" i="7"/>
  <c r="J453" i="7"/>
  <c r="K453" i="7" s="1"/>
  <c r="J410" i="7"/>
  <c r="J395" i="7"/>
  <c r="J377" i="7"/>
  <c r="J360" i="7"/>
  <c r="J312" i="7"/>
  <c r="J299" i="7"/>
  <c r="J282" i="7"/>
  <c r="J239" i="7"/>
  <c r="K239" i="7" s="1"/>
  <c r="J184" i="7"/>
  <c r="J174" i="7"/>
  <c r="J124" i="7"/>
  <c r="J111" i="7"/>
  <c r="J64" i="7"/>
  <c r="J51" i="7"/>
  <c r="J38" i="7"/>
  <c r="J1394" i="7"/>
  <c r="K1394" i="7" s="1"/>
  <c r="J1200" i="7"/>
  <c r="J571" i="7"/>
  <c r="J519" i="7"/>
  <c r="J409" i="7"/>
  <c r="J207" i="7"/>
  <c r="J143" i="7"/>
  <c r="J110" i="7"/>
  <c r="J74" i="7"/>
  <c r="K74" i="7" s="1"/>
  <c r="J1137" i="7"/>
  <c r="J952" i="7"/>
  <c r="J663" i="7"/>
  <c r="J568" i="7"/>
  <c r="J323" i="7"/>
  <c r="J170" i="7"/>
  <c r="J134" i="7"/>
  <c r="J10" i="7"/>
  <c r="J790" i="7"/>
  <c r="J431" i="7"/>
  <c r="J341" i="7"/>
  <c r="J156" i="7"/>
  <c r="J87" i="7"/>
  <c r="J1367" i="7"/>
  <c r="J1128" i="7"/>
  <c r="J823" i="7"/>
  <c r="J727" i="7"/>
  <c r="J504" i="7"/>
  <c r="J359" i="7"/>
  <c r="J276" i="7"/>
  <c r="J70" i="7"/>
  <c r="J604" i="7"/>
  <c r="J483" i="7"/>
  <c r="J389" i="7"/>
  <c r="J294" i="7"/>
  <c r="J120" i="7"/>
  <c r="J194" i="8"/>
  <c r="J908" i="7"/>
  <c r="J446" i="7"/>
  <c r="J266" i="7"/>
  <c r="J234" i="7"/>
  <c r="J160" i="7"/>
  <c r="K160" i="7" s="1"/>
  <c r="J1295" i="7"/>
  <c r="J1041" i="7"/>
  <c r="J894" i="7"/>
  <c r="J799" i="7"/>
  <c r="J703" i="7"/>
  <c r="J630" i="7"/>
  <c r="J445" i="7"/>
  <c r="J390" i="7"/>
  <c r="K390" i="7" s="1"/>
  <c r="J305" i="7"/>
  <c r="J223" i="7"/>
  <c r="J96" i="7"/>
  <c r="J60" i="7"/>
  <c r="J24" i="7"/>
  <c r="J63" i="8"/>
  <c r="J183" i="7"/>
  <c r="J860" i="7"/>
  <c r="K860" i="7" s="1"/>
  <c r="J526" i="7"/>
  <c r="J328" i="7"/>
  <c r="J47" i="7"/>
  <c r="J147" i="7"/>
  <c r="J23" i="7"/>
  <c r="J763" i="7"/>
  <c r="J468" i="7"/>
  <c r="J292" i="7"/>
  <c r="J14" i="7"/>
  <c r="J1226" i="7"/>
  <c r="J426" i="7"/>
  <c r="J667" i="7"/>
  <c r="J250" i="7"/>
  <c r="J1031" i="7"/>
  <c r="J973" i="7"/>
  <c r="J83" i="7"/>
  <c r="K83" i="7" s="1"/>
  <c r="J372" i="7"/>
  <c r="J1428" i="3"/>
  <c r="J1364" i="3"/>
  <c r="J1300" i="3"/>
  <c r="J1236" i="3"/>
  <c r="J1172" i="3"/>
  <c r="J1435" i="3"/>
  <c r="J1371" i="3"/>
  <c r="K1371" i="3" s="1"/>
  <c r="J1307" i="3"/>
  <c r="J1243" i="3"/>
  <c r="J1179" i="3"/>
  <c r="J1115" i="3"/>
  <c r="J1052" i="3"/>
  <c r="J988" i="3"/>
  <c r="J924" i="3"/>
  <c r="J860" i="3"/>
  <c r="K860" i="3" s="1"/>
  <c r="J796" i="3"/>
  <c r="J732" i="3"/>
  <c r="J668" i="3"/>
  <c r="J604" i="3"/>
  <c r="J540" i="3"/>
  <c r="J476" i="3"/>
  <c r="J1051" i="3"/>
  <c r="J987" i="3"/>
  <c r="K987" i="3" s="1"/>
  <c r="J923" i="3"/>
  <c r="J859" i="3"/>
  <c r="J795" i="3"/>
  <c r="J731" i="3"/>
  <c r="J667" i="3"/>
  <c r="J603" i="3"/>
  <c r="J1234" i="3"/>
  <c r="J842" i="3"/>
  <c r="K842" i="3" s="1"/>
  <c r="J634" i="3"/>
  <c r="J570" i="3"/>
  <c r="J474" i="3"/>
  <c r="J410" i="3"/>
  <c r="J346" i="3"/>
  <c r="J282" i="3"/>
  <c r="J218" i="3"/>
  <c r="J154" i="3"/>
  <c r="K154" i="3" s="1"/>
  <c r="J1354" i="3"/>
  <c r="J986" i="3"/>
  <c r="J1306" i="3"/>
  <c r="J1082" i="3"/>
  <c r="J858" i="3"/>
  <c r="J1122" i="3"/>
  <c r="J762" i="3"/>
  <c r="J1322" i="3"/>
  <c r="K1322" i="3" s="1"/>
  <c r="J1002" i="3"/>
  <c r="J666" i="3"/>
  <c r="J1393" i="3"/>
  <c r="J1329" i="3"/>
  <c r="J1265" i="3"/>
  <c r="J1201" i="3"/>
  <c r="J1137" i="3"/>
  <c r="J1073" i="3"/>
  <c r="K1073" i="3" s="1"/>
  <c r="J1009" i="3"/>
  <c r="J945" i="3"/>
  <c r="J881" i="3"/>
  <c r="J1448" i="3"/>
  <c r="J1384" i="3"/>
  <c r="J1320" i="3"/>
  <c r="J1256" i="3"/>
  <c r="J1192" i="3"/>
  <c r="K1192" i="3" s="1"/>
  <c r="J1128" i="3"/>
  <c r="J1064" i="3"/>
  <c r="J1000" i="3"/>
  <c r="J936" i="3"/>
  <c r="J1423" i="3"/>
  <c r="J1359" i="3"/>
  <c r="J1295" i="3"/>
  <c r="J1231" i="3"/>
  <c r="K1231" i="3" s="1"/>
  <c r="J1167" i="3"/>
  <c r="J1103" i="3"/>
  <c r="J1039" i="3"/>
  <c r="J975" i="3"/>
  <c r="J911" i="3"/>
  <c r="J74" i="3"/>
  <c r="J1430" i="3"/>
  <c r="J1366" i="3"/>
  <c r="K1366" i="3" s="1"/>
  <c r="J1302" i="3"/>
  <c r="J1238" i="3"/>
  <c r="J1174" i="3"/>
  <c r="J1110" i="3"/>
  <c r="J1046" i="3"/>
  <c r="J982" i="3"/>
  <c r="J918" i="3"/>
  <c r="J854" i="3"/>
  <c r="K854" i="3" s="1"/>
  <c r="J790" i="3"/>
  <c r="J1420" i="3"/>
  <c r="J1356" i="3"/>
  <c r="J1292" i="3"/>
  <c r="J1228" i="3"/>
  <c r="J1164" i="3"/>
  <c r="J1427" i="3"/>
  <c r="J1363" i="3"/>
  <c r="K1363" i="3" s="1"/>
  <c r="J1299" i="3"/>
  <c r="J1235" i="3"/>
  <c r="J1171" i="3"/>
  <c r="J1108" i="3"/>
  <c r="J1044" i="3"/>
  <c r="J980" i="3"/>
  <c r="J916" i="3"/>
  <c r="J852" i="3"/>
  <c r="K852" i="3" s="1"/>
  <c r="J788" i="3"/>
  <c r="J724" i="3"/>
  <c r="J660" i="3"/>
  <c r="J596" i="3"/>
  <c r="J532" i="3"/>
  <c r="J1107" i="3"/>
  <c r="J1043" i="3"/>
  <c r="J979" i="3"/>
  <c r="K979" i="3" s="1"/>
  <c r="J915" i="3"/>
  <c r="J851" i="3"/>
  <c r="J787" i="3"/>
  <c r="J723" i="3"/>
  <c r="J659" i="3"/>
  <c r="J595" i="3"/>
  <c r="J1186" i="3"/>
  <c r="J794" i="3"/>
  <c r="K794" i="3" s="1"/>
  <c r="J626" i="3"/>
  <c r="J562" i="3"/>
  <c r="J466" i="3"/>
  <c r="J402" i="3"/>
  <c r="J338" i="3"/>
  <c r="J274" i="3"/>
  <c r="J210" i="3"/>
  <c r="J146" i="3"/>
  <c r="K146" i="3" s="1"/>
  <c r="J1314" i="3"/>
  <c r="J954" i="3"/>
  <c r="J1274" i="3"/>
  <c r="J1058" i="3"/>
  <c r="J826" i="3"/>
  <c r="J1434" i="3"/>
  <c r="J1066" i="3"/>
  <c r="J730" i="3"/>
  <c r="J1290" i="3"/>
  <c r="J962" i="3"/>
  <c r="J498" i="3"/>
  <c r="J9" i="3"/>
  <c r="J1385" i="3"/>
  <c r="J1321" i="3"/>
  <c r="J1257" i="3"/>
  <c r="J1412" i="3"/>
  <c r="K1412" i="3" s="1"/>
  <c r="J1348" i="3"/>
  <c r="J1284" i="3"/>
  <c r="J1220" i="3"/>
  <c r="J1156" i="3"/>
  <c r="J1419" i="3"/>
  <c r="J1355" i="3"/>
  <c r="J1291" i="3"/>
  <c r="J1227" i="3"/>
  <c r="K1227" i="3" s="1"/>
  <c r="J1163" i="3"/>
  <c r="J1100" i="3"/>
  <c r="J1036" i="3"/>
  <c r="J972" i="3"/>
  <c r="J908" i="3"/>
  <c r="J844" i="3"/>
  <c r="J780" i="3"/>
  <c r="J716" i="3"/>
  <c r="K716" i="3" s="1"/>
  <c r="J652" i="3"/>
  <c r="J588" i="3"/>
  <c r="J524" i="3"/>
  <c r="J1099" i="3"/>
  <c r="J1035" i="3"/>
  <c r="J971" i="3"/>
  <c r="J907" i="3"/>
  <c r="J843" i="3"/>
  <c r="K843" i="3" s="1"/>
  <c r="J779" i="3"/>
  <c r="J715" i="3"/>
  <c r="J651" i="3"/>
  <c r="J587" i="3"/>
  <c r="J1146" i="3"/>
  <c r="J754" i="3"/>
  <c r="J618" i="3"/>
  <c r="J554" i="3"/>
  <c r="K554" i="3" s="1"/>
  <c r="J458" i="3"/>
  <c r="J394" i="3"/>
  <c r="J330" i="3"/>
  <c r="J266" i="3"/>
  <c r="J202" i="3"/>
  <c r="J138" i="3"/>
  <c r="J1266" i="3"/>
  <c r="J914" i="3"/>
  <c r="K914" i="3" s="1"/>
  <c r="J1250" i="3"/>
  <c r="J1404" i="3"/>
  <c r="J1340" i="3"/>
  <c r="J1276" i="3"/>
  <c r="J1212" i="3"/>
  <c r="J1148" i="3"/>
  <c r="J1411" i="3"/>
  <c r="J1347" i="3"/>
  <c r="K1347" i="3" s="1"/>
  <c r="J1283" i="3"/>
  <c r="J1219" i="3"/>
  <c r="J1155" i="3"/>
  <c r="J1092" i="3"/>
  <c r="J1028" i="3"/>
  <c r="J964" i="3"/>
  <c r="J900" i="3"/>
  <c r="J836" i="3"/>
  <c r="K836" i="3" s="1"/>
  <c r="J772" i="3"/>
  <c r="J708" i="3"/>
  <c r="J644" i="3"/>
  <c r="J580" i="3"/>
  <c r="J516" i="3"/>
  <c r="J1091" i="3"/>
  <c r="J1027" i="3"/>
  <c r="J963" i="3"/>
  <c r="K963" i="3" s="1"/>
  <c r="J899" i="3"/>
  <c r="J835" i="3"/>
  <c r="J771" i="3"/>
  <c r="J707" i="3"/>
  <c r="J643" i="3"/>
  <c r="J1098" i="3"/>
  <c r="J722" i="3"/>
  <c r="J610" i="3"/>
  <c r="K610" i="3" s="1"/>
  <c r="J546" i="3"/>
  <c r="J450" i="3"/>
  <c r="J386" i="3"/>
  <c r="J322" i="3"/>
  <c r="J258" i="3"/>
  <c r="J194" i="3"/>
  <c r="J130" i="3"/>
  <c r="J1226" i="3"/>
  <c r="J866" i="3"/>
  <c r="J1218" i="3"/>
  <c r="J1396" i="3"/>
  <c r="J1332" i="3"/>
  <c r="J1268" i="3"/>
  <c r="J1204" i="3"/>
  <c r="J1140" i="3"/>
  <c r="J1403" i="3"/>
  <c r="K1403" i="3" s="1"/>
  <c r="J1339" i="3"/>
  <c r="J1275" i="3"/>
  <c r="J1211" i="3"/>
  <c r="J1147" i="3"/>
  <c r="J1084" i="3"/>
  <c r="J1020" i="3"/>
  <c r="J956" i="3"/>
  <c r="J892" i="3"/>
  <c r="K892" i="3" s="1"/>
  <c r="J828" i="3"/>
  <c r="J764" i="3"/>
  <c r="J700" i="3"/>
  <c r="J636" i="3"/>
  <c r="J572" i="3"/>
  <c r="J1388" i="3"/>
  <c r="J1324" i="3"/>
  <c r="J1260" i="3"/>
  <c r="K1260" i="3" s="1"/>
  <c r="J1196" i="3"/>
  <c r="J1132" i="3"/>
  <c r="J1395" i="3"/>
  <c r="J1331" i="3"/>
  <c r="J1267" i="3"/>
  <c r="J1203" i="3"/>
  <c r="J1139" i="3"/>
  <c r="J1076" i="3"/>
  <c r="K1076" i="3" s="1"/>
  <c r="J1012" i="3"/>
  <c r="J948" i="3"/>
  <c r="J884" i="3"/>
  <c r="J820" i="3"/>
  <c r="J756" i="3"/>
  <c r="J692" i="3"/>
  <c r="J628" i="3"/>
  <c r="J1316" i="3"/>
  <c r="K1316" i="3" s="1"/>
  <c r="J1387" i="3"/>
  <c r="J1131" i="3"/>
  <c r="J876" i="3"/>
  <c r="J620" i="3"/>
  <c r="J484" i="3"/>
  <c r="J995" i="3"/>
  <c r="J867" i="3"/>
  <c r="J739" i="3"/>
  <c r="K739" i="3" s="1"/>
  <c r="J611" i="3"/>
  <c r="J898" i="3"/>
  <c r="J578" i="3"/>
  <c r="J418" i="3"/>
  <c r="J290" i="3"/>
  <c r="J162" i="3"/>
  <c r="J1034" i="3"/>
  <c r="J1338" i="3"/>
  <c r="K1338" i="3" s="1"/>
  <c r="J938" i="3"/>
  <c r="J490" i="3"/>
  <c r="J970" i="3"/>
  <c r="J1442" i="3"/>
  <c r="J1042" i="3"/>
  <c r="J58" i="3"/>
  <c r="J1401" i="3"/>
  <c r="J1305" i="3"/>
  <c r="K1305" i="3" s="1"/>
  <c r="J1225" i="3"/>
  <c r="J1153" i="3"/>
  <c r="J1081" i="3"/>
  <c r="J1001" i="3"/>
  <c r="J929" i="3"/>
  <c r="J857" i="3"/>
  <c r="J1424" i="3"/>
  <c r="J1352" i="3"/>
  <c r="K1352" i="3" s="1"/>
  <c r="J1280" i="3"/>
  <c r="J1208" i="3"/>
  <c r="J1136" i="3"/>
  <c r="J1056" i="3"/>
  <c r="J984" i="3"/>
  <c r="J912" i="3"/>
  <c r="J1447" i="3"/>
  <c r="J1375" i="3"/>
  <c r="K1375" i="3" s="1"/>
  <c r="J1303" i="3"/>
  <c r="J1223" i="3"/>
  <c r="J1151" i="3"/>
  <c r="J1079" i="3"/>
  <c r="J1007" i="3"/>
  <c r="J935" i="3"/>
  <c r="J863" i="3"/>
  <c r="J1382" i="3"/>
  <c r="K1382" i="3" s="1"/>
  <c r="J1310" i="3"/>
  <c r="J1230" i="3"/>
  <c r="J1158" i="3"/>
  <c r="J1086" i="3"/>
  <c r="J1014" i="3"/>
  <c r="J942" i="3"/>
  <c r="J870" i="3"/>
  <c r="J798" i="3"/>
  <c r="K798" i="3" s="1"/>
  <c r="J1421" i="3"/>
  <c r="J1357" i="3"/>
  <c r="J1293" i="3"/>
  <c r="J1229" i="3"/>
  <c r="J801" i="3"/>
  <c r="J737" i="3"/>
  <c r="J673" i="3"/>
  <c r="J609" i="3"/>
  <c r="K609" i="3" s="1"/>
  <c r="J545" i="3"/>
  <c r="J481" i="3"/>
  <c r="J417" i="3"/>
  <c r="J353" i="3"/>
  <c r="J289" i="3"/>
  <c r="J225" i="3"/>
  <c r="J161" i="3"/>
  <c r="J97" i="3"/>
  <c r="K97" i="3" s="1"/>
  <c r="J33" i="3"/>
  <c r="J864" i="3"/>
  <c r="J800" i="3"/>
  <c r="J736" i="3"/>
  <c r="J672" i="3"/>
  <c r="J608" i="3"/>
  <c r="J544" i="3"/>
  <c r="J480" i="3"/>
  <c r="K480" i="3" s="1"/>
  <c r="J416" i="3"/>
  <c r="J352" i="3"/>
  <c r="J288" i="3"/>
  <c r="J224" i="3"/>
  <c r="J160" i="3"/>
  <c r="J96" i="3"/>
  <c r="J32" i="3"/>
  <c r="J815" i="3"/>
  <c r="K815" i="3" s="1"/>
  <c r="J751" i="3"/>
  <c r="J687" i="3"/>
  <c r="J623" i="3"/>
  <c r="J559" i="3"/>
  <c r="J495" i="3"/>
  <c r="J431" i="3"/>
  <c r="J367" i="3"/>
  <c r="J303" i="3"/>
  <c r="K303" i="3" s="1"/>
  <c r="J774" i="3"/>
  <c r="J710" i="3"/>
  <c r="J646" i="3"/>
  <c r="J582" i="3"/>
  <c r="J518" i="3"/>
  <c r="J454" i="3"/>
  <c r="J390" i="3"/>
  <c r="J326" i="3"/>
  <c r="K326" i="3" s="1"/>
  <c r="J262" i="3"/>
  <c r="J198" i="3"/>
  <c r="J134" i="3"/>
  <c r="J70" i="3"/>
  <c r="J1197" i="3"/>
  <c r="J1133" i="3"/>
  <c r="J1069" i="3"/>
  <c r="J1005" i="3"/>
  <c r="K1005" i="3" s="1"/>
  <c r="J941" i="3"/>
  <c r="J877" i="3"/>
  <c r="J813" i="3"/>
  <c r="J749" i="3"/>
  <c r="J685" i="3"/>
  <c r="J621" i="3"/>
  <c r="J557" i="3"/>
  <c r="J493" i="3"/>
  <c r="J429" i="3"/>
  <c r="J365" i="3"/>
  <c r="J301" i="3"/>
  <c r="J237" i="3"/>
  <c r="J173" i="3"/>
  <c r="J109" i="3"/>
  <c r="J45" i="3"/>
  <c r="J215" i="3"/>
  <c r="K215" i="3" s="1"/>
  <c r="J151" i="3"/>
  <c r="J460" i="3"/>
  <c r="J396" i="3"/>
  <c r="J332" i="3"/>
  <c r="J268" i="3"/>
  <c r="J204" i="3"/>
  <c r="J140" i="3"/>
  <c r="J76" i="3"/>
  <c r="K76" i="3" s="1"/>
  <c r="J12" i="3"/>
  <c r="J523" i="3"/>
  <c r="J459" i="3"/>
  <c r="J395" i="3"/>
  <c r="J331" i="3"/>
  <c r="J267" i="3"/>
  <c r="J203" i="3"/>
  <c r="J139" i="3"/>
  <c r="K139" i="3" s="1"/>
  <c r="J75" i="3"/>
  <c r="J11" i="3"/>
  <c r="J39" i="3"/>
  <c r="J1308" i="3"/>
  <c r="J1379" i="3"/>
  <c r="J1123" i="3"/>
  <c r="J868" i="3"/>
  <c r="J612" i="3"/>
  <c r="K612" i="3" s="1"/>
  <c r="J1083" i="3"/>
  <c r="J955" i="3"/>
  <c r="J827" i="3"/>
  <c r="J699" i="3"/>
  <c r="J1418" i="3"/>
  <c r="J690" i="3"/>
  <c r="J538" i="3"/>
  <c r="J378" i="3"/>
  <c r="K378" i="3" s="1"/>
  <c r="J250" i="3"/>
  <c r="J114" i="3"/>
  <c r="J818" i="3"/>
  <c r="J1194" i="3"/>
  <c r="J906" i="3"/>
  <c r="J1386" i="3"/>
  <c r="J930" i="3"/>
  <c r="J1402" i="3"/>
  <c r="K1402" i="3" s="1"/>
  <c r="J922" i="3"/>
  <c r="J1377" i="3"/>
  <c r="J1297" i="3"/>
  <c r="J1217" i="3"/>
  <c r="J1145" i="3"/>
  <c r="J1065" i="3"/>
  <c r="J993" i="3"/>
  <c r="J921" i="3"/>
  <c r="K921" i="3" s="1"/>
  <c r="J849" i="3"/>
  <c r="J1416" i="3"/>
  <c r="J1344" i="3"/>
  <c r="J1272" i="3"/>
  <c r="J1200" i="3"/>
  <c r="J1120" i="3"/>
  <c r="J1048" i="3"/>
  <c r="J976" i="3"/>
  <c r="K976" i="3" s="1"/>
  <c r="J122" i="3"/>
  <c r="J1439" i="3"/>
  <c r="J1367" i="3"/>
  <c r="J1287" i="3"/>
  <c r="J1215" i="3"/>
  <c r="J1143" i="3"/>
  <c r="J1071" i="3"/>
  <c r="J999" i="3"/>
  <c r="J927" i="3"/>
  <c r="J98" i="3"/>
  <c r="J1446" i="3"/>
  <c r="J1374" i="3"/>
  <c r="J1294" i="3"/>
  <c r="J1222" i="3"/>
  <c r="J1150" i="3"/>
  <c r="J1078" i="3"/>
  <c r="K1078" i="3" s="1"/>
  <c r="J1006" i="3"/>
  <c r="J934" i="3"/>
  <c r="J862" i="3"/>
  <c r="J782" i="3"/>
  <c r="J1413" i="3"/>
  <c r="J1349" i="3"/>
  <c r="J1285" i="3"/>
  <c r="J1221" i="3"/>
  <c r="K1221" i="3" s="1"/>
  <c r="J793" i="3"/>
  <c r="J729" i="3"/>
  <c r="J665" i="3"/>
  <c r="J601" i="3"/>
  <c r="J537" i="3"/>
  <c r="J473" i="3"/>
  <c r="J409" i="3"/>
  <c r="J345" i="3"/>
  <c r="K345" i="3" s="1"/>
  <c r="J281" i="3"/>
  <c r="J217" i="3"/>
  <c r="J153" i="3"/>
  <c r="J89" i="3"/>
  <c r="J25" i="3"/>
  <c r="J856" i="3"/>
  <c r="J792" i="3"/>
  <c r="J728" i="3"/>
  <c r="J664" i="3"/>
  <c r="J600" i="3"/>
  <c r="J536" i="3"/>
  <c r="J472" i="3"/>
  <c r="J408" i="3"/>
  <c r="J344" i="3"/>
  <c r="J280" i="3"/>
  <c r="J216" i="3"/>
  <c r="K216" i="3" s="1"/>
  <c r="J152" i="3"/>
  <c r="J88" i="3"/>
  <c r="J24" i="3"/>
  <c r="J807" i="3"/>
  <c r="J743" i="3"/>
  <c r="J679" i="3"/>
  <c r="K679" i="3" s="1"/>
  <c r="J615" i="3"/>
  <c r="K615" i="3" s="1"/>
  <c r="J551" i="3"/>
  <c r="J487" i="3"/>
  <c r="J423" i="3"/>
  <c r="J359" i="3"/>
  <c r="J295" i="3"/>
  <c r="J766" i="3"/>
  <c r="J702" i="3"/>
  <c r="J638" i="3"/>
  <c r="K638" i="3" s="1"/>
  <c r="J574" i="3"/>
  <c r="K574" i="3" s="1"/>
  <c r="J510" i="3"/>
  <c r="J446" i="3"/>
  <c r="J382" i="3"/>
  <c r="J318" i="3"/>
  <c r="J254" i="3"/>
  <c r="J190" i="3"/>
  <c r="J126" i="3"/>
  <c r="K126" i="3" s="1"/>
  <c r="J62" i="3"/>
  <c r="K62" i="3" s="1"/>
  <c r="J1189" i="3"/>
  <c r="J1125" i="3"/>
  <c r="J1252" i="3"/>
  <c r="J1323" i="3"/>
  <c r="J1068" i="3"/>
  <c r="J812" i="3"/>
  <c r="K812" i="3" s="1"/>
  <c r="J564" i="3"/>
  <c r="K564" i="3" s="1"/>
  <c r="J1075" i="3"/>
  <c r="K1075" i="3" s="1"/>
  <c r="J947" i="3"/>
  <c r="J819" i="3"/>
  <c r="J691" i="3"/>
  <c r="J1378" i="3"/>
  <c r="J658" i="3"/>
  <c r="J530" i="3"/>
  <c r="K530" i="3" s="1"/>
  <c r="J370" i="3"/>
  <c r="J242" i="3"/>
  <c r="K242" i="3" s="1"/>
  <c r="J778" i="3"/>
  <c r="J1162" i="3"/>
  <c r="J882" i="3"/>
  <c r="J1346" i="3"/>
  <c r="J890" i="3"/>
  <c r="J1362" i="3"/>
  <c r="K1362" i="3" s="1"/>
  <c r="J874" i="3"/>
  <c r="K874" i="3" s="1"/>
  <c r="J1369" i="3"/>
  <c r="K1369" i="3" s="1"/>
  <c r="J1289" i="3"/>
  <c r="J1209" i="3"/>
  <c r="J1129" i="3"/>
  <c r="J1057" i="3"/>
  <c r="J985" i="3"/>
  <c r="J913" i="3"/>
  <c r="K913" i="3" s="1"/>
  <c r="J841" i="3"/>
  <c r="J1408" i="3"/>
  <c r="K1408" i="3" s="1"/>
  <c r="J1336" i="3"/>
  <c r="J1264" i="3"/>
  <c r="J1184" i="3"/>
  <c r="J1112" i="3"/>
  <c r="J1040" i="3"/>
  <c r="J968" i="3"/>
  <c r="J82" i="3"/>
  <c r="K82" i="3" s="1"/>
  <c r="J1431" i="3"/>
  <c r="K1431" i="3" s="1"/>
  <c r="J1351" i="3"/>
  <c r="J1279" i="3"/>
  <c r="J1207" i="3"/>
  <c r="J1135" i="3"/>
  <c r="J1063" i="3"/>
  <c r="J991" i="3"/>
  <c r="K991" i="3" s="1"/>
  <c r="J919" i="3"/>
  <c r="K919" i="3" s="1"/>
  <c r="J34" i="3"/>
  <c r="K34" i="3" s="1"/>
  <c r="J1438" i="3"/>
  <c r="J1358" i="3"/>
  <c r="J1286" i="3"/>
  <c r="J1214" i="3"/>
  <c r="J1142" i="3"/>
  <c r="J1070" i="3"/>
  <c r="K1070" i="3" s="1"/>
  <c r="J998" i="3"/>
  <c r="K998" i="3" s="1"/>
  <c r="J926" i="3"/>
  <c r="K926" i="3" s="1"/>
  <c r="J846" i="3"/>
  <c r="J106" i="3"/>
  <c r="J1405" i="3"/>
  <c r="J1341" i="3"/>
  <c r="J1277" i="3"/>
  <c r="J1213" i="3"/>
  <c r="K1213" i="3" s="1"/>
  <c r="J785" i="3"/>
  <c r="K785" i="3" s="1"/>
  <c r="J721" i="3"/>
  <c r="K721" i="3" s="1"/>
  <c r="J657" i="3"/>
  <c r="J593" i="3"/>
  <c r="J529" i="3"/>
  <c r="J465" i="3"/>
  <c r="J401" i="3"/>
  <c r="J337" i="3"/>
  <c r="K337" i="3" s="1"/>
  <c r="J273" i="3"/>
  <c r="K273" i="3" s="1"/>
  <c r="J209" i="3"/>
  <c r="K209" i="3" s="1"/>
  <c r="J145" i="3"/>
  <c r="J81" i="3"/>
  <c r="J17" i="3"/>
  <c r="J848" i="3"/>
  <c r="J784" i="3"/>
  <c r="J720" i="3"/>
  <c r="K720" i="3" s="1"/>
  <c r="J656" i="3"/>
  <c r="K656" i="3" s="1"/>
  <c r="J592" i="3"/>
  <c r="K592" i="3" s="1"/>
  <c r="J528" i="3"/>
  <c r="J464" i="3"/>
  <c r="J400" i="3"/>
  <c r="J336" i="3"/>
  <c r="J272" i="3"/>
  <c r="J1244" i="3"/>
  <c r="K1244" i="3" s="1"/>
  <c r="J1315" i="3"/>
  <c r="K1315" i="3" s="1"/>
  <c r="J1060" i="3"/>
  <c r="K1060" i="3" s="1"/>
  <c r="J804" i="3"/>
  <c r="J556" i="3"/>
  <c r="J1067" i="3"/>
  <c r="J939" i="3"/>
  <c r="J811" i="3"/>
  <c r="J683" i="3"/>
  <c r="J1330" i="3"/>
  <c r="K1330" i="3" s="1"/>
  <c r="J650" i="3"/>
  <c r="K650" i="3" s="1"/>
  <c r="J514" i="3"/>
  <c r="J362" i="3"/>
  <c r="J234" i="3"/>
  <c r="J714" i="3"/>
  <c r="J1130" i="3"/>
  <c r="J802" i="3"/>
  <c r="J1298" i="3"/>
  <c r="K1298" i="3" s="1"/>
  <c r="J850" i="3"/>
  <c r="K850" i="3" s="1"/>
  <c r="J1242" i="3"/>
  <c r="J834" i="3"/>
  <c r="J1441" i="3"/>
  <c r="J1361" i="3"/>
  <c r="J1281" i="3"/>
  <c r="J1193" i="3"/>
  <c r="K1193" i="3" s="1"/>
  <c r="J1121" i="3"/>
  <c r="K1121" i="3" s="1"/>
  <c r="J1049" i="3"/>
  <c r="K1049" i="3" s="1"/>
  <c r="J977" i="3"/>
  <c r="J905" i="3"/>
  <c r="J42" i="3"/>
  <c r="J1400" i="3"/>
  <c r="J1328" i="3"/>
  <c r="J1248" i="3"/>
  <c r="K1248" i="3" s="1"/>
  <c r="J1176" i="3"/>
  <c r="K1176" i="3" s="1"/>
  <c r="J1104" i="3"/>
  <c r="J1032" i="3"/>
  <c r="J960" i="3"/>
  <c r="J50" i="3"/>
  <c r="J1415" i="3"/>
  <c r="J1343" i="3"/>
  <c r="J1271" i="3"/>
  <c r="K1271" i="3" s="1"/>
  <c r="J1199" i="3"/>
  <c r="K1199" i="3" s="1"/>
  <c r="J1127" i="3"/>
  <c r="K1127" i="3" s="1"/>
  <c r="J1055" i="3"/>
  <c r="J983" i="3"/>
  <c r="J903" i="3"/>
  <c r="J10" i="3"/>
  <c r="J1422" i="3"/>
  <c r="J1350" i="3"/>
  <c r="J1278" i="3"/>
  <c r="J1206" i="3"/>
  <c r="K1206" i="3" s="1"/>
  <c r="J1134" i="3"/>
  <c r="J1062" i="3"/>
  <c r="J990" i="3"/>
  <c r="J910" i="3"/>
  <c r="J838" i="3"/>
  <c r="J90" i="3"/>
  <c r="K90" i="3" s="1"/>
  <c r="J1397" i="3"/>
  <c r="K1397" i="3" s="1"/>
  <c r="J1333" i="3"/>
  <c r="K1333" i="3" s="1"/>
  <c r="J1269" i="3"/>
  <c r="J1205" i="3"/>
  <c r="J777" i="3"/>
  <c r="J713" i="3"/>
  <c r="J649" i="3"/>
  <c r="J585" i="3"/>
  <c r="K585" i="3" s="1"/>
  <c r="J521" i="3"/>
  <c r="K521" i="3" s="1"/>
  <c r="J457" i="3"/>
  <c r="K457" i="3" s="1"/>
  <c r="J393" i="3"/>
  <c r="J329" i="3"/>
  <c r="J265" i="3"/>
  <c r="J201" i="3"/>
  <c r="J137" i="3"/>
  <c r="J73" i="3"/>
  <c r="J904" i="3"/>
  <c r="J840" i="3"/>
  <c r="K840" i="3" s="1"/>
  <c r="J776" i="3"/>
  <c r="J712" i="3"/>
  <c r="J648" i="3"/>
  <c r="J584" i="3"/>
  <c r="J520" i="3"/>
  <c r="J456" i="3"/>
  <c r="K456" i="3" s="1"/>
  <c r="J392" i="3"/>
  <c r="J328" i="3"/>
  <c r="K328" i="3" s="1"/>
  <c r="J264" i="3"/>
  <c r="J1444" i="3"/>
  <c r="J1188" i="3"/>
  <c r="J1259" i="3"/>
  <c r="J1004" i="3"/>
  <c r="J748" i="3"/>
  <c r="K748" i="3" s="1"/>
  <c r="J548" i="3"/>
  <c r="K548" i="3" s="1"/>
  <c r="J1059" i="3"/>
  <c r="K1059" i="3" s="1"/>
  <c r="J931" i="3"/>
  <c r="J803" i="3"/>
  <c r="J675" i="3"/>
  <c r="J1282" i="3"/>
  <c r="J642" i="3"/>
  <c r="J482" i="3"/>
  <c r="K482" i="3" s="1"/>
  <c r="J354" i="3"/>
  <c r="K354" i="3" s="1"/>
  <c r="J226" i="3"/>
  <c r="K226" i="3" s="1"/>
  <c r="J1410" i="3"/>
  <c r="J522" i="3"/>
  <c r="J1106" i="3"/>
  <c r="J770" i="3"/>
  <c r="J1258" i="3"/>
  <c r="J810" i="3"/>
  <c r="K810" i="3" s="1"/>
  <c r="J1202" i="3"/>
  <c r="K1202" i="3" s="1"/>
  <c r="J786" i="3"/>
  <c r="K786" i="3" s="1"/>
  <c r="J1433" i="3"/>
  <c r="J1353" i="3"/>
  <c r="J1273" i="3"/>
  <c r="J1185" i="3"/>
  <c r="J1113" i="3"/>
  <c r="J1041" i="3"/>
  <c r="J969" i="3"/>
  <c r="K969" i="3" s="1"/>
  <c r="J897" i="3"/>
  <c r="K897" i="3" s="1"/>
  <c r="J1392" i="3"/>
  <c r="J1312" i="3"/>
  <c r="J1240" i="3"/>
  <c r="J1168" i="3"/>
  <c r="J1096" i="3"/>
  <c r="J1024" i="3"/>
  <c r="K1024" i="3" s="1"/>
  <c r="J952" i="3"/>
  <c r="K952" i="3" s="1"/>
  <c r="J18" i="3"/>
  <c r="K18" i="3" s="1"/>
  <c r="J1407" i="3"/>
  <c r="J1335" i="3"/>
  <c r="J1263" i="3"/>
  <c r="J1191" i="3"/>
  <c r="J1119" i="3"/>
  <c r="J1047" i="3"/>
  <c r="J967" i="3"/>
  <c r="K967" i="3" s="1"/>
  <c r="J895" i="3"/>
  <c r="K895" i="3" s="1"/>
  <c r="J1414" i="3"/>
  <c r="J1342" i="3"/>
  <c r="J1270" i="3"/>
  <c r="J1198" i="3"/>
  <c r="J1126" i="3"/>
  <c r="J1054" i="3"/>
  <c r="K1054" i="3" s="1"/>
  <c r="J974" i="3"/>
  <c r="K974" i="3" s="1"/>
  <c r="J902" i="3"/>
  <c r="K902" i="3" s="1"/>
  <c r="J830" i="3"/>
  <c r="J66" i="3"/>
  <c r="J1389" i="3"/>
  <c r="J1436" i="3"/>
  <c r="J1180" i="3"/>
  <c r="J1251" i="3"/>
  <c r="J996" i="3"/>
  <c r="K996" i="3" s="1"/>
  <c r="J740" i="3"/>
  <c r="K740" i="3" s="1"/>
  <c r="J508" i="3"/>
  <c r="J1019" i="3"/>
  <c r="J891" i="3"/>
  <c r="J763" i="3"/>
  <c r="J635" i="3"/>
  <c r="J1050" i="3"/>
  <c r="K1050" i="3" s="1"/>
  <c r="J602" i="3"/>
  <c r="K602" i="3" s="1"/>
  <c r="J442" i="3"/>
  <c r="K442" i="3" s="1"/>
  <c r="J314" i="3"/>
  <c r="J186" i="3"/>
  <c r="J1178" i="3"/>
  <c r="J1426" i="3"/>
  <c r="J1026" i="3"/>
  <c r="J738" i="3"/>
  <c r="K738" i="3" s="1"/>
  <c r="J1210" i="3"/>
  <c r="J682" i="3"/>
  <c r="K682" i="3" s="1"/>
  <c r="J1154" i="3"/>
  <c r="J746" i="3"/>
  <c r="J1425" i="3"/>
  <c r="J1345" i="3"/>
  <c r="J1249" i="3"/>
  <c r="J1177" i="3"/>
  <c r="J1105" i="3"/>
  <c r="J1033" i="3"/>
  <c r="K1033" i="3" s="1"/>
  <c r="J961" i="3"/>
  <c r="J889" i="3"/>
  <c r="J1376" i="3"/>
  <c r="J1304" i="3"/>
  <c r="J1232" i="3"/>
  <c r="J1160" i="3"/>
  <c r="J1088" i="3"/>
  <c r="K1088" i="3" s="1"/>
  <c r="J1016" i="3"/>
  <c r="K1016" i="3" s="1"/>
  <c r="J944" i="3"/>
  <c r="J1399" i="3"/>
  <c r="J1327" i="3"/>
  <c r="J1255" i="3"/>
  <c r="J1183" i="3"/>
  <c r="J1111" i="3"/>
  <c r="J1031" i="3"/>
  <c r="K1031" i="3" s="1"/>
  <c r="J959" i="3"/>
  <c r="K959" i="3" s="1"/>
  <c r="J887" i="3"/>
  <c r="J1406" i="3"/>
  <c r="J1334" i="3"/>
  <c r="J1262" i="3"/>
  <c r="J1190" i="3"/>
  <c r="J1118" i="3"/>
  <c r="K1118" i="3" s="1"/>
  <c r="J1038" i="3"/>
  <c r="K1038" i="3" s="1"/>
  <c r="J966" i="3"/>
  <c r="J894" i="3"/>
  <c r="J822" i="3"/>
  <c r="J26" i="3"/>
  <c r="J1445" i="3"/>
  <c r="J684" i="3"/>
  <c r="J755" i="3"/>
  <c r="J434" i="3"/>
  <c r="K434" i="3" s="1"/>
  <c r="J1394" i="3"/>
  <c r="K1394" i="3" s="1"/>
  <c r="J506" i="3"/>
  <c r="J1337" i="3"/>
  <c r="J1025" i="3"/>
  <c r="J1368" i="3"/>
  <c r="J1080" i="3"/>
  <c r="J1319" i="3"/>
  <c r="K1319" i="3" s="1"/>
  <c r="J1023" i="3"/>
  <c r="K1023" i="3" s="1"/>
  <c r="J1398" i="3"/>
  <c r="K1398" i="3" s="1"/>
  <c r="J1102" i="3"/>
  <c r="J814" i="3"/>
  <c r="J1317" i="3"/>
  <c r="J825" i="3"/>
  <c r="J697" i="3"/>
  <c r="J569" i="3"/>
  <c r="K569" i="3" s="1"/>
  <c r="J441" i="3"/>
  <c r="K441" i="3" s="1"/>
  <c r="J313" i="3"/>
  <c r="J185" i="3"/>
  <c r="J57" i="3"/>
  <c r="J824" i="3"/>
  <c r="J696" i="3"/>
  <c r="J568" i="3"/>
  <c r="J440" i="3"/>
  <c r="J312" i="3"/>
  <c r="K312" i="3" s="1"/>
  <c r="J200" i="3"/>
  <c r="K200" i="3" s="1"/>
  <c r="J120" i="3"/>
  <c r="J40" i="3"/>
  <c r="J791" i="3"/>
  <c r="J711" i="3"/>
  <c r="J631" i="3"/>
  <c r="J535" i="3"/>
  <c r="J455" i="3"/>
  <c r="K455" i="3" s="1"/>
  <c r="J375" i="3"/>
  <c r="K375" i="3" s="1"/>
  <c r="J279" i="3"/>
  <c r="J734" i="3"/>
  <c r="J654" i="3"/>
  <c r="J558" i="3"/>
  <c r="J478" i="3"/>
  <c r="J398" i="3"/>
  <c r="J302" i="3"/>
  <c r="K302" i="3" s="1"/>
  <c r="J222" i="3"/>
  <c r="K222" i="3" s="1"/>
  <c r="J142" i="3"/>
  <c r="J46" i="3"/>
  <c r="J1157" i="3"/>
  <c r="J1077" i="3"/>
  <c r="J997" i="3"/>
  <c r="J925" i="3"/>
  <c r="J853" i="3"/>
  <c r="K853" i="3" s="1"/>
  <c r="J781" i="3"/>
  <c r="K781" i="3" s="1"/>
  <c r="J709" i="3"/>
  <c r="J637" i="3"/>
  <c r="J565" i="3"/>
  <c r="J485" i="3"/>
  <c r="J413" i="3"/>
  <c r="J341" i="3"/>
  <c r="J269" i="3"/>
  <c r="K269" i="3" s="1"/>
  <c r="J197" i="3"/>
  <c r="K197" i="3" s="1"/>
  <c r="J125" i="3"/>
  <c r="J53" i="3"/>
  <c r="J207" i="3"/>
  <c r="J135" i="3"/>
  <c r="J436" i="3"/>
  <c r="J364" i="3"/>
  <c r="J292" i="3"/>
  <c r="J220" i="3"/>
  <c r="K220" i="3" s="1"/>
  <c r="J148" i="3"/>
  <c r="J68" i="3"/>
  <c r="J571" i="3"/>
  <c r="J499" i="3"/>
  <c r="J427" i="3"/>
  <c r="J355" i="3"/>
  <c r="J283" i="3"/>
  <c r="J211" i="3"/>
  <c r="K211" i="3" s="1"/>
  <c r="J131" i="3"/>
  <c r="J59" i="3"/>
  <c r="J79" i="3"/>
  <c r="J676" i="3"/>
  <c r="J747" i="3"/>
  <c r="J426" i="3"/>
  <c r="K426" i="3" s="1"/>
  <c r="J1370" i="3"/>
  <c r="K1370" i="3" s="1"/>
  <c r="J1313" i="3"/>
  <c r="K1313" i="3" s="1"/>
  <c r="J1017" i="3"/>
  <c r="J1360" i="3"/>
  <c r="J1072" i="3"/>
  <c r="J1311" i="3"/>
  <c r="J1015" i="3"/>
  <c r="J1390" i="3"/>
  <c r="K1390" i="3" s="1"/>
  <c r="J1094" i="3"/>
  <c r="K1094" i="3" s="1"/>
  <c r="J806" i="3"/>
  <c r="K806" i="3" s="1"/>
  <c r="J1309" i="3"/>
  <c r="J817" i="3"/>
  <c r="J689" i="3"/>
  <c r="J561" i="3"/>
  <c r="J433" i="3"/>
  <c r="J305" i="3"/>
  <c r="J177" i="3"/>
  <c r="J49" i="3"/>
  <c r="K49" i="3" s="1"/>
  <c r="J816" i="3"/>
  <c r="J688" i="3"/>
  <c r="J560" i="3"/>
  <c r="J432" i="3"/>
  <c r="J304" i="3"/>
  <c r="J192" i="3"/>
  <c r="J112" i="3"/>
  <c r="K112" i="3" s="1"/>
  <c r="J16" i="3"/>
  <c r="K16" i="3" s="1"/>
  <c r="J783" i="3"/>
  <c r="J703" i="3"/>
  <c r="J607" i="3"/>
  <c r="J527" i="3"/>
  <c r="J447" i="3"/>
  <c r="J351" i="3"/>
  <c r="J271" i="3"/>
  <c r="K271" i="3" s="1"/>
  <c r="J726" i="3"/>
  <c r="K726" i="3" s="1"/>
  <c r="J630" i="3"/>
  <c r="J550" i="3"/>
  <c r="J470" i="3"/>
  <c r="J374" i="3"/>
  <c r="J294" i="3"/>
  <c r="J214" i="3"/>
  <c r="K214" i="3" s="1"/>
  <c r="J118" i="3"/>
  <c r="K118" i="3" s="1"/>
  <c r="J38" i="3"/>
  <c r="K38" i="3" s="1"/>
  <c r="J1149" i="3"/>
  <c r="J1061" i="3"/>
  <c r="J989" i="3"/>
  <c r="J917" i="3"/>
  <c r="J845" i="3"/>
  <c r="J773" i="3"/>
  <c r="K773" i="3" s="1"/>
  <c r="J701" i="3"/>
  <c r="K701" i="3" s="1"/>
  <c r="J629" i="3"/>
  <c r="K629" i="3" s="1"/>
  <c r="J549" i="3"/>
  <c r="J477" i="3"/>
  <c r="J405" i="3"/>
  <c r="J333" i="3"/>
  <c r="J261" i="3"/>
  <c r="J189" i="3"/>
  <c r="K189" i="3" s="1"/>
  <c r="J117" i="3"/>
  <c r="K117" i="3" s="1"/>
  <c r="J37" i="3"/>
  <c r="K37" i="3" s="1"/>
  <c r="J199" i="3"/>
  <c r="J127" i="3"/>
  <c r="J428" i="3"/>
  <c r="J356" i="3"/>
  <c r="J284" i="3"/>
  <c r="J212" i="3"/>
  <c r="K212" i="3" s="1"/>
  <c r="J132" i="3"/>
  <c r="K132" i="3" s="1"/>
  <c r="J60" i="3"/>
  <c r="K60" i="3" s="1"/>
  <c r="J563" i="3"/>
  <c r="J491" i="3"/>
  <c r="J419" i="3"/>
  <c r="J347" i="3"/>
  <c r="J275" i="3"/>
  <c r="J195" i="3"/>
  <c r="J123" i="3"/>
  <c r="K123" i="3" s="1"/>
  <c r="J51" i="3"/>
  <c r="K51" i="3" s="1"/>
  <c r="J71" i="3"/>
  <c r="J1380" i="3"/>
  <c r="J500" i="3"/>
  <c r="J627" i="3"/>
  <c r="J306" i="3"/>
  <c r="J1010" i="3"/>
  <c r="K1010" i="3" s="1"/>
  <c r="J1114" i="3"/>
  <c r="K1114" i="3" s="1"/>
  <c r="J1241" i="3"/>
  <c r="K1241" i="3" s="1"/>
  <c r="J953" i="3"/>
  <c r="J1296" i="3"/>
  <c r="J1008" i="3"/>
  <c r="J1247" i="3"/>
  <c r="J951" i="3"/>
  <c r="J1326" i="3"/>
  <c r="K1326" i="3" s="1"/>
  <c r="J1030" i="3"/>
  <c r="K1030" i="3" s="1"/>
  <c r="J1437" i="3"/>
  <c r="K1437" i="3" s="1"/>
  <c r="J1301" i="3"/>
  <c r="J809" i="3"/>
  <c r="J681" i="3"/>
  <c r="J553" i="3"/>
  <c r="J425" i="3"/>
  <c r="J297" i="3"/>
  <c r="K297" i="3" s="1"/>
  <c r="J169" i="3"/>
  <c r="J41" i="3"/>
  <c r="K41" i="3" s="1"/>
  <c r="J808" i="3"/>
  <c r="J680" i="3"/>
  <c r="J552" i="3"/>
  <c r="J424" i="3"/>
  <c r="J296" i="3"/>
  <c r="J184" i="3"/>
  <c r="K184" i="3" s="1"/>
  <c r="J104" i="3"/>
  <c r="K104" i="3" s="1"/>
  <c r="J855" i="3"/>
  <c r="K855" i="3" s="1"/>
  <c r="J775" i="3"/>
  <c r="J695" i="3"/>
  <c r="J599" i="3"/>
  <c r="J519" i="3"/>
  <c r="J439" i="3"/>
  <c r="J343" i="3"/>
  <c r="K343" i="3" s="1"/>
  <c r="J263" i="3"/>
  <c r="K263" i="3" s="1"/>
  <c r="J718" i="3"/>
  <c r="K718" i="3" s="1"/>
  <c r="J622" i="3"/>
  <c r="J542" i="3"/>
  <c r="J462" i="3"/>
  <c r="J366" i="3"/>
  <c r="J286" i="3"/>
  <c r="J206" i="3"/>
  <c r="K206" i="3" s="1"/>
  <c r="J110" i="3"/>
  <c r="K110" i="3" s="1"/>
  <c r="J30" i="3"/>
  <c r="K30" i="3" s="1"/>
  <c r="J1141" i="3"/>
  <c r="J1053" i="3"/>
  <c r="J981" i="3"/>
  <c r="J909" i="3"/>
  <c r="J837" i="3"/>
  <c r="J765" i="3"/>
  <c r="K765" i="3" s="1"/>
  <c r="J693" i="3"/>
  <c r="K693" i="3" s="1"/>
  <c r="J613" i="3"/>
  <c r="K613" i="3" s="1"/>
  <c r="J541" i="3"/>
  <c r="J469" i="3"/>
  <c r="J397" i="3"/>
  <c r="J325" i="3"/>
  <c r="J253" i="3"/>
  <c r="J181" i="3"/>
  <c r="K181" i="3" s="1"/>
  <c r="J101" i="3"/>
  <c r="K101" i="3" s="1"/>
  <c r="J29" i="3"/>
  <c r="J191" i="3"/>
  <c r="J119" i="3"/>
  <c r="J420" i="3"/>
  <c r="J348" i="3"/>
  <c r="J276" i="3"/>
  <c r="J196" i="3"/>
  <c r="J124" i="3"/>
  <c r="K124" i="3" s="1"/>
  <c r="J52" i="3"/>
  <c r="K52" i="3" s="1"/>
  <c r="J555" i="3"/>
  <c r="J483" i="3"/>
  <c r="J411" i="3"/>
  <c r="J339" i="3"/>
  <c r="J259" i="3"/>
  <c r="J187" i="3"/>
  <c r="J115" i="3"/>
  <c r="K115" i="3" s="1"/>
  <c r="J43" i="3"/>
  <c r="K43" i="3" s="1"/>
  <c r="J63" i="3"/>
  <c r="J1372" i="3"/>
  <c r="J1443" i="3"/>
  <c r="J492" i="3"/>
  <c r="J619" i="3"/>
  <c r="J298" i="3"/>
  <c r="K298" i="3" s="1"/>
  <c r="J978" i="3"/>
  <c r="K978" i="3" s="1"/>
  <c r="J1074" i="3"/>
  <c r="K1074" i="3" s="1"/>
  <c r="J1233" i="3"/>
  <c r="J937" i="3"/>
  <c r="J1288" i="3"/>
  <c r="J992" i="3"/>
  <c r="J1239" i="3"/>
  <c r="J943" i="3"/>
  <c r="K943" i="3" s="1"/>
  <c r="J1318" i="3"/>
  <c r="K1318" i="3" s="1"/>
  <c r="J1022" i="3"/>
  <c r="K1022" i="3" s="1"/>
  <c r="J1429" i="3"/>
  <c r="J1261" i="3"/>
  <c r="J769" i="3"/>
  <c r="J641" i="3"/>
  <c r="J513" i="3"/>
  <c r="J385" i="3"/>
  <c r="J257" i="3"/>
  <c r="K257" i="3" s="1"/>
  <c r="J129" i="3"/>
  <c r="K129" i="3" s="1"/>
  <c r="J896" i="3"/>
  <c r="J768" i="3"/>
  <c r="J640" i="3"/>
  <c r="J512" i="3"/>
  <c r="J384" i="3"/>
  <c r="J256" i="3"/>
  <c r="K256" i="3" s="1"/>
  <c r="J176" i="3"/>
  <c r="K176" i="3" s="1"/>
  <c r="J80" i="3"/>
  <c r="K80" i="3" s="1"/>
  <c r="J847" i="3"/>
  <c r="J767" i="3"/>
  <c r="J671" i="3"/>
  <c r="J591" i="3"/>
  <c r="J511" i="3"/>
  <c r="J415" i="3"/>
  <c r="J335" i="3"/>
  <c r="J255" i="3"/>
  <c r="K255" i="3" s="1"/>
  <c r="J694" i="3"/>
  <c r="J614" i="3"/>
  <c r="J534" i="3"/>
  <c r="J438" i="3"/>
  <c r="J358" i="3"/>
  <c r="J278" i="3"/>
  <c r="K278" i="3" s="1"/>
  <c r="J182" i="3"/>
  <c r="K182" i="3" s="1"/>
  <c r="J102" i="3"/>
  <c r="K102" i="3" s="1"/>
  <c r="J22" i="3"/>
  <c r="J1117" i="3"/>
  <c r="J1045" i="3"/>
  <c r="J973" i="3"/>
  <c r="J901" i="3"/>
  <c r="J829" i="3"/>
  <c r="K829" i="3" s="1"/>
  <c r="J757" i="3"/>
  <c r="J677" i="3"/>
  <c r="K677" i="3" s="1"/>
  <c r="J605" i="3"/>
  <c r="J533" i="3"/>
  <c r="J461" i="3"/>
  <c r="J389" i="3"/>
  <c r="J317" i="3"/>
  <c r="J245" i="3"/>
  <c r="K245" i="3" s="1"/>
  <c r="J165" i="3"/>
  <c r="K165" i="3" s="1"/>
  <c r="J93" i="3"/>
  <c r="K93" i="3" s="1"/>
  <c r="J21" i="3"/>
  <c r="J183" i="3"/>
  <c r="J111" i="3"/>
  <c r="J412" i="3"/>
  <c r="J340" i="3"/>
  <c r="J260" i="3"/>
  <c r="K260" i="3" s="1"/>
  <c r="J188" i="3"/>
  <c r="K188" i="3" s="1"/>
  <c r="J116" i="3"/>
  <c r="J44" i="3"/>
  <c r="J547" i="3"/>
  <c r="J475" i="3"/>
  <c r="J403" i="3"/>
  <c r="J323" i="3"/>
  <c r="J251" i="3"/>
  <c r="K251" i="3" s="1"/>
  <c r="J179" i="3"/>
  <c r="J107" i="3"/>
  <c r="K107" i="3" s="1"/>
  <c r="J35" i="3"/>
  <c r="J55" i="3"/>
  <c r="J1124" i="3"/>
  <c r="J1195" i="3"/>
  <c r="J1011" i="3"/>
  <c r="J994" i="3"/>
  <c r="K994" i="3" s="1"/>
  <c r="J178" i="3"/>
  <c r="J698" i="3"/>
  <c r="J706" i="3"/>
  <c r="J1169" i="3"/>
  <c r="J873" i="3"/>
  <c r="J1224" i="3"/>
  <c r="J928" i="3"/>
  <c r="J1175" i="3"/>
  <c r="K1175" i="3" s="1"/>
  <c r="J879" i="3"/>
  <c r="K879" i="3" s="1"/>
  <c r="J1254" i="3"/>
  <c r="K1254" i="3" s="1"/>
  <c r="J958" i="3"/>
  <c r="J1381" i="3"/>
  <c r="J1253" i="3"/>
  <c r="J761" i="3"/>
  <c r="J633" i="3"/>
  <c r="J505" i="3"/>
  <c r="K505" i="3" s="1"/>
  <c r="J377" i="3"/>
  <c r="K377" i="3" s="1"/>
  <c r="J249" i="3"/>
  <c r="J121" i="3"/>
  <c r="J888" i="3"/>
  <c r="J760" i="3"/>
  <c r="J632" i="3"/>
  <c r="J504" i="3"/>
  <c r="J376" i="3"/>
  <c r="K376" i="3" s="1"/>
  <c r="J248" i="3"/>
  <c r="K248" i="3" s="1"/>
  <c r="J168" i="3"/>
  <c r="K168" i="3" s="1"/>
  <c r="J72" i="3"/>
  <c r="J839" i="3"/>
  <c r="J759" i="3"/>
  <c r="J663" i="3"/>
  <c r="J583" i="3"/>
  <c r="J503" i="3"/>
  <c r="J407" i="3"/>
  <c r="K407" i="3" s="1"/>
  <c r="J327" i="3"/>
  <c r="K327" i="3" s="1"/>
  <c r="J247" i="3"/>
  <c r="J686" i="3"/>
  <c r="J606" i="3"/>
  <c r="J526" i="3"/>
  <c r="J430" i="3"/>
  <c r="J350" i="3"/>
  <c r="J270" i="3"/>
  <c r="K270" i="3" s="1"/>
  <c r="J174" i="3"/>
  <c r="K174" i="3" s="1"/>
  <c r="J94" i="3"/>
  <c r="J14" i="3"/>
  <c r="J1109" i="3"/>
  <c r="J1037" i="3"/>
  <c r="J965" i="3"/>
  <c r="J893" i="3"/>
  <c r="K893" i="3" s="1"/>
  <c r="J821" i="3"/>
  <c r="J741" i="3"/>
  <c r="K741" i="3" s="1"/>
  <c r="J669" i="3"/>
  <c r="J597" i="3"/>
  <c r="J525" i="3"/>
  <c r="J453" i="3"/>
  <c r="J381" i="3"/>
  <c r="J309" i="3"/>
  <c r="K309" i="3" s="1"/>
  <c r="J229" i="3"/>
  <c r="K229" i="3" s="1"/>
  <c r="J157" i="3"/>
  <c r="K157" i="3" s="1"/>
  <c r="J85" i="3"/>
  <c r="J13" i="3"/>
  <c r="J175" i="3"/>
  <c r="J103" i="3"/>
  <c r="J404" i="3"/>
  <c r="J324" i="3"/>
  <c r="K324" i="3" s="1"/>
  <c r="J252" i="3"/>
  <c r="K252" i="3" s="1"/>
  <c r="J180" i="3"/>
  <c r="K180" i="3" s="1"/>
  <c r="J108" i="3"/>
  <c r="J36" i="3"/>
  <c r="J539" i="3"/>
  <c r="J467" i="3"/>
  <c r="J387" i="3"/>
  <c r="J315" i="3"/>
  <c r="K315" i="3" s="1"/>
  <c r="J243" i="3"/>
  <c r="K243" i="3" s="1"/>
  <c r="J171" i="3"/>
  <c r="K171" i="3" s="1"/>
  <c r="J99" i="3"/>
  <c r="J27" i="3"/>
  <c r="J47" i="3"/>
  <c r="J883" i="3"/>
  <c r="J674" i="3"/>
  <c r="J1417" i="3"/>
  <c r="K1417" i="3" s="1"/>
  <c r="J1152" i="3"/>
  <c r="K1152" i="3" s="1"/>
  <c r="J1383" i="3"/>
  <c r="K1383" i="3" s="1"/>
  <c r="J1246" i="3"/>
  <c r="J1325" i="3"/>
  <c r="J617" i="3"/>
  <c r="J241" i="3"/>
  <c r="J832" i="3"/>
  <c r="J488" i="3"/>
  <c r="J144" i="3"/>
  <c r="K144" i="3" s="1"/>
  <c r="J799" i="3"/>
  <c r="K799" i="3" s="1"/>
  <c r="J567" i="3"/>
  <c r="J319" i="3"/>
  <c r="J662" i="3"/>
  <c r="J414" i="3"/>
  <c r="J166" i="3"/>
  <c r="J1165" i="3"/>
  <c r="J949" i="3"/>
  <c r="K949" i="3" s="1"/>
  <c r="J733" i="3"/>
  <c r="K733" i="3" s="1"/>
  <c r="J573" i="3"/>
  <c r="J357" i="3"/>
  <c r="J149" i="3"/>
  <c r="J223" i="3"/>
  <c r="J380" i="3"/>
  <c r="J172" i="3"/>
  <c r="K172" i="3" s="1"/>
  <c r="J579" i="3"/>
  <c r="K579" i="3" s="1"/>
  <c r="J371" i="3"/>
  <c r="K371" i="3" s="1"/>
  <c r="J163" i="3"/>
  <c r="J87" i="3"/>
  <c r="J875" i="3"/>
  <c r="J1170" i="3"/>
  <c r="J1409" i="3"/>
  <c r="J1144" i="3"/>
  <c r="K1144" i="3" s="1"/>
  <c r="J1159" i="3"/>
  <c r="J1182" i="3"/>
  <c r="K1182" i="3" s="1"/>
  <c r="J1245" i="3"/>
  <c r="J577" i="3"/>
  <c r="J233" i="3"/>
  <c r="J752" i="3"/>
  <c r="J448" i="3"/>
  <c r="J136" i="3"/>
  <c r="K136" i="3" s="1"/>
  <c r="J735" i="3"/>
  <c r="K735" i="3" s="1"/>
  <c r="J543" i="3"/>
  <c r="K543" i="3" s="1"/>
  <c r="J311" i="3"/>
  <c r="J598" i="3"/>
  <c r="J406" i="3"/>
  <c r="J158" i="3"/>
  <c r="J1101" i="3"/>
  <c r="J933" i="3"/>
  <c r="J725" i="3"/>
  <c r="K725" i="3" s="1"/>
  <c r="J517" i="3"/>
  <c r="K517" i="3" s="1"/>
  <c r="J349" i="3"/>
  <c r="J141" i="3"/>
  <c r="J167" i="3"/>
  <c r="J372" i="3"/>
  <c r="J164" i="3"/>
  <c r="J531" i="3"/>
  <c r="K531" i="3" s="1"/>
  <c r="J363" i="3"/>
  <c r="J155" i="3"/>
  <c r="K155" i="3" s="1"/>
  <c r="J31" i="3"/>
  <c r="J940" i="3"/>
  <c r="J48" i="3"/>
  <c r="J1021" i="3"/>
  <c r="J452" i="3"/>
  <c r="J946" i="3"/>
  <c r="K946" i="3" s="1"/>
  <c r="J1018" i="3"/>
  <c r="K1018" i="3" s="1"/>
  <c r="J1161" i="3"/>
  <c r="K1161" i="3" s="1"/>
  <c r="J920" i="3"/>
  <c r="J1095" i="3"/>
  <c r="J1166" i="3"/>
  <c r="J1237" i="3"/>
  <c r="J497" i="3"/>
  <c r="J193" i="3"/>
  <c r="K193" i="3" s="1"/>
  <c r="J744" i="3"/>
  <c r="J368" i="3"/>
  <c r="K368" i="3" s="1"/>
  <c r="J128" i="3"/>
  <c r="J727" i="3"/>
  <c r="J479" i="3"/>
  <c r="J287" i="3"/>
  <c r="J590" i="3"/>
  <c r="J342" i="3"/>
  <c r="K342" i="3" s="1"/>
  <c r="J150" i="3"/>
  <c r="J1093" i="3"/>
  <c r="K1093" i="3" s="1"/>
  <c r="J885" i="3"/>
  <c r="J717" i="3"/>
  <c r="J509" i="3"/>
  <c r="J293" i="3"/>
  <c r="J133" i="3"/>
  <c r="J159" i="3"/>
  <c r="K159" i="3" s="1"/>
  <c r="J316" i="3"/>
  <c r="K316" i="3" s="1"/>
  <c r="J156" i="3"/>
  <c r="K156" i="3" s="1"/>
  <c r="J515" i="3"/>
  <c r="J307" i="3"/>
  <c r="J147" i="3"/>
  <c r="J23" i="3"/>
  <c r="J170" i="3"/>
  <c r="J647" i="3"/>
  <c r="J805" i="3"/>
  <c r="K805" i="3" s="1"/>
  <c r="J244" i="3"/>
  <c r="K244" i="3" s="1"/>
  <c r="J594" i="3"/>
  <c r="J1097" i="3"/>
  <c r="J1087" i="3"/>
  <c r="J950" i="3"/>
  <c r="J833" i="3"/>
  <c r="J489" i="3"/>
  <c r="K489" i="3" s="1"/>
  <c r="J113" i="3"/>
  <c r="K113" i="3" s="1"/>
  <c r="J704" i="3"/>
  <c r="J360" i="3"/>
  <c r="J64" i="3"/>
  <c r="J719" i="3"/>
  <c r="J471" i="3"/>
  <c r="J758" i="3"/>
  <c r="J566" i="3"/>
  <c r="J334" i="3"/>
  <c r="J86" i="3"/>
  <c r="K86" i="3" s="1"/>
  <c r="J1085" i="3"/>
  <c r="J869" i="3"/>
  <c r="J661" i="3"/>
  <c r="J501" i="3"/>
  <c r="J285" i="3"/>
  <c r="J77" i="3"/>
  <c r="K77" i="3" s="1"/>
  <c r="J143" i="3"/>
  <c r="K143" i="3" s="1"/>
  <c r="J308" i="3"/>
  <c r="J100" i="3"/>
  <c r="J507" i="3"/>
  <c r="J299" i="3"/>
  <c r="J91" i="3"/>
  <c r="J15" i="3"/>
  <c r="J865" i="3"/>
  <c r="J1440" i="3"/>
  <c r="K1440" i="3" s="1"/>
  <c r="J878" i="3"/>
  <c r="K878" i="3" s="1"/>
  <c r="J745" i="3"/>
  <c r="J369" i="3"/>
  <c r="J65" i="3"/>
  <c r="J240" i="3"/>
  <c r="J399" i="3"/>
  <c r="J742" i="3"/>
  <c r="K742" i="3" s="1"/>
  <c r="J494" i="3"/>
  <c r="K494" i="3" s="1"/>
  <c r="J54" i="3"/>
  <c r="K54" i="3" s="1"/>
  <c r="J645" i="3"/>
  <c r="J221" i="3"/>
  <c r="J84" i="3"/>
  <c r="J235" i="3"/>
  <c r="J1187" i="3"/>
  <c r="J586" i="3"/>
  <c r="J1089" i="3"/>
  <c r="K1089" i="3" s="1"/>
  <c r="J871" i="3"/>
  <c r="K871" i="3" s="1"/>
  <c r="J886" i="3"/>
  <c r="J753" i="3"/>
  <c r="J449" i="3"/>
  <c r="J105" i="3"/>
  <c r="J624" i="3"/>
  <c r="J320" i="3"/>
  <c r="K320" i="3" s="1"/>
  <c r="J56" i="3"/>
  <c r="K56" i="3" s="1"/>
  <c r="J655" i="3"/>
  <c r="K655" i="3" s="1"/>
  <c r="J463" i="3"/>
  <c r="J750" i="3"/>
  <c r="J502" i="3"/>
  <c r="J310" i="3"/>
  <c r="J78" i="3"/>
  <c r="J1029" i="3"/>
  <c r="K1029" i="3" s="1"/>
  <c r="J861" i="3"/>
  <c r="J653" i="3"/>
  <c r="K653" i="3" s="1"/>
  <c r="J445" i="3"/>
  <c r="J277" i="3"/>
  <c r="J69" i="3"/>
  <c r="J468" i="3"/>
  <c r="J300" i="3"/>
  <c r="J92" i="3"/>
  <c r="K92" i="3" s="1"/>
  <c r="J451" i="3"/>
  <c r="J291" i="3"/>
  <c r="K291" i="3" s="1"/>
  <c r="J83" i="3"/>
  <c r="J616" i="3"/>
  <c r="J246" i="3"/>
  <c r="J437" i="3"/>
  <c r="J61" i="3"/>
  <c r="J443" i="3"/>
  <c r="K443" i="3" s="1"/>
  <c r="J67" i="3"/>
  <c r="K67" i="3" s="1"/>
  <c r="J1116" i="3"/>
  <c r="K1116" i="3" s="1"/>
  <c r="J1216" i="3"/>
  <c r="J1365" i="3"/>
  <c r="J496" i="3"/>
  <c r="J383" i="3"/>
  <c r="J1173" i="3"/>
  <c r="J373" i="3"/>
  <c r="J228" i="3"/>
  <c r="K228" i="3" s="1"/>
  <c r="J95" i="3"/>
  <c r="K95" i="3" s="1"/>
  <c r="J1138" i="3"/>
  <c r="J789" i="3"/>
  <c r="J238" i="3"/>
  <c r="J872" i="3"/>
  <c r="J388" i="3"/>
  <c r="J1432" i="3"/>
  <c r="K1432" i="3" s="1"/>
  <c r="J421" i="3"/>
  <c r="J705" i="3"/>
  <c r="K705" i="3" s="1"/>
  <c r="J232" i="3"/>
  <c r="J678" i="3"/>
  <c r="J1013" i="3"/>
  <c r="J213" i="3"/>
  <c r="J28" i="3"/>
  <c r="J1391" i="3"/>
  <c r="J321" i="3"/>
  <c r="K321" i="3" s="1"/>
  <c r="J422" i="3"/>
  <c r="K422" i="3" s="1"/>
  <c r="J231" i="3"/>
  <c r="J880" i="3"/>
  <c r="J639" i="3"/>
  <c r="J227" i="3"/>
  <c r="J581" i="3"/>
  <c r="J1373" i="3"/>
  <c r="K1373" i="3" s="1"/>
  <c r="J576" i="3"/>
  <c r="K576" i="3" s="1"/>
  <c r="J391" i="3"/>
  <c r="K391" i="3" s="1"/>
  <c r="J236" i="3"/>
  <c r="J932" i="3"/>
  <c r="J625" i="3"/>
  <c r="J208" i="3"/>
  <c r="J670" i="3"/>
  <c r="J957" i="3"/>
  <c r="J205" i="3"/>
  <c r="K205" i="3" s="1"/>
  <c r="J20" i="3"/>
  <c r="J823" i="3"/>
  <c r="J379" i="3"/>
  <c r="J444" i="3"/>
  <c r="J230" i="3"/>
  <c r="J19" i="3"/>
  <c r="J1003" i="3"/>
  <c r="J361" i="3"/>
  <c r="K361" i="3" s="1"/>
  <c r="J831" i="3"/>
  <c r="K831" i="3" s="1"/>
  <c r="J486" i="3"/>
  <c r="J797" i="3"/>
  <c r="J239" i="3"/>
  <c r="J435" i="3"/>
  <c r="J1090" i="3"/>
  <c r="J589" i="3"/>
  <c r="J575" i="3"/>
  <c r="K575" i="3" s="1"/>
  <c r="J219" i="3"/>
  <c r="K219" i="3" s="1"/>
  <c r="J1181" i="3"/>
  <c r="D14" i="1"/>
  <c r="F1445" i="8"/>
  <c r="F1441" i="8"/>
  <c r="F1437" i="8"/>
  <c r="F1433" i="8"/>
  <c r="F1429" i="8"/>
  <c r="F1425" i="8"/>
  <c r="K1425" i="8" s="1"/>
  <c r="F1421" i="8"/>
  <c r="F1398" i="8"/>
  <c r="F1394" i="8"/>
  <c r="F1390" i="8"/>
  <c r="F1386" i="8"/>
  <c r="F1382" i="8"/>
  <c r="F1378" i="8"/>
  <c r="F1374" i="8"/>
  <c r="F1370" i="8"/>
  <c r="F1307" i="8"/>
  <c r="F1303" i="8"/>
  <c r="F1299" i="8"/>
  <c r="F1295" i="8"/>
  <c r="F1291" i="8"/>
  <c r="F1287" i="8"/>
  <c r="F1284" i="8"/>
  <c r="F1280" i="8"/>
  <c r="F1265" i="8"/>
  <c r="F1261" i="8"/>
  <c r="F1257" i="8"/>
  <c r="F1253" i="8"/>
  <c r="F1249" i="8"/>
  <c r="F1245" i="8"/>
  <c r="F1194" i="8"/>
  <c r="F1190" i="8"/>
  <c r="F1186" i="8"/>
  <c r="F1182" i="8"/>
  <c r="F1178" i="8"/>
  <c r="F1174" i="8"/>
  <c r="F1170" i="8"/>
  <c r="F1166" i="8"/>
  <c r="F1417" i="8"/>
  <c r="F1413" i="8"/>
  <c r="F1409" i="8"/>
  <c r="F1405" i="8"/>
  <c r="F1366" i="8"/>
  <c r="F1362" i="8"/>
  <c r="F1358" i="8"/>
  <c r="F1354" i="8"/>
  <c r="F1350" i="8"/>
  <c r="F1346" i="8"/>
  <c r="F1342" i="8"/>
  <c r="F1338" i="8"/>
  <c r="F1334" i="8"/>
  <c r="F1330" i="8"/>
  <c r="F1326" i="8"/>
  <c r="F1322" i="8"/>
  <c r="F1318" i="8"/>
  <c r="F1314" i="8"/>
  <c r="F1310" i="8"/>
  <c r="F1276" i="8"/>
  <c r="F1272" i="8"/>
  <c r="F1241" i="8"/>
  <c r="F1237" i="8"/>
  <c r="F1233" i="8"/>
  <c r="F1229" i="8"/>
  <c r="F1225" i="8"/>
  <c r="F1221" i="8"/>
  <c r="F1217" i="8"/>
  <c r="F1213" i="8"/>
  <c r="F1209" i="8"/>
  <c r="F1205" i="8"/>
  <c r="F1201" i="8"/>
  <c r="F1197" i="8"/>
  <c r="F1448" i="8"/>
  <c r="F1444" i="8"/>
  <c r="F1440" i="8"/>
  <c r="F1436" i="8"/>
  <c r="K1436" i="8" s="1"/>
  <c r="F1432" i="8"/>
  <c r="F1428" i="8"/>
  <c r="F1424" i="8"/>
  <c r="F1401" i="8"/>
  <c r="F1397" i="8"/>
  <c r="F1393" i="8"/>
  <c r="F1389" i="8"/>
  <c r="F1385" i="8"/>
  <c r="F1381" i="8"/>
  <c r="F1377" i="8"/>
  <c r="F1373" i="8"/>
  <c r="F1306" i="8"/>
  <c r="K1306" i="8" s="1"/>
  <c r="F1302" i="8"/>
  <c r="F1298" i="8"/>
  <c r="K1298" i="8" s="1"/>
  <c r="F1294" i="8"/>
  <c r="F1290" i="8"/>
  <c r="F1283" i="8"/>
  <c r="F1279" i="8"/>
  <c r="F1268" i="8"/>
  <c r="F1264" i="8"/>
  <c r="F1260" i="8"/>
  <c r="F1256" i="8"/>
  <c r="F1252" i="8"/>
  <c r="F1248" i="8"/>
  <c r="F1244" i="8"/>
  <c r="F1420" i="8"/>
  <c r="F1416" i="8"/>
  <c r="F1412" i="8"/>
  <c r="F1408" i="8"/>
  <c r="F1404" i="8"/>
  <c r="F1369" i="8"/>
  <c r="F1447" i="8"/>
  <c r="F1443" i="8"/>
  <c r="F1439" i="8"/>
  <c r="F1435" i="8"/>
  <c r="F1431" i="8"/>
  <c r="F1427" i="8"/>
  <c r="F1423" i="8"/>
  <c r="F1400" i="8"/>
  <c r="F1396" i="8"/>
  <c r="K1396" i="8" s="1"/>
  <c r="F1392" i="8"/>
  <c r="F1388" i="8"/>
  <c r="F1384" i="8"/>
  <c r="F1380" i="8"/>
  <c r="F1376" i="8"/>
  <c r="F1372" i="8"/>
  <c r="F1305" i="8"/>
  <c r="F1301" i="8"/>
  <c r="F1297" i="8"/>
  <c r="F1293" i="8"/>
  <c r="K1293" i="8" s="1"/>
  <c r="F1289" i="8"/>
  <c r="F1282" i="8"/>
  <c r="F1278" i="8"/>
  <c r="F1267" i="8"/>
  <c r="F1263" i="8"/>
  <c r="F1259" i="8"/>
  <c r="F1255" i="8"/>
  <c r="F1251" i="8"/>
  <c r="F1247" i="8"/>
  <c r="F1243" i="8"/>
  <c r="F1192" i="8"/>
  <c r="F1188" i="8"/>
  <c r="F1184" i="8"/>
  <c r="F1180" i="8"/>
  <c r="F1176" i="8"/>
  <c r="F1419" i="8"/>
  <c r="F1415" i="8"/>
  <c r="F1411" i="8"/>
  <c r="F1407" i="8"/>
  <c r="F1403" i="8"/>
  <c r="F1368" i="8"/>
  <c r="F1364" i="8"/>
  <c r="F1360" i="8"/>
  <c r="F1356" i="8"/>
  <c r="F1352" i="8"/>
  <c r="F1348" i="8"/>
  <c r="F1344" i="8"/>
  <c r="F1340" i="8"/>
  <c r="F1336" i="8"/>
  <c r="F1332" i="8"/>
  <c r="F1328" i="8"/>
  <c r="F1324" i="8"/>
  <c r="F1320" i="8"/>
  <c r="F1316" i="8"/>
  <c r="F1312" i="8"/>
  <c r="F1285" i="8"/>
  <c r="K1285" i="8" s="1"/>
  <c r="F1274" i="8"/>
  <c r="K1274" i="8" s="1"/>
  <c r="F1270" i="8"/>
  <c r="F1239" i="8"/>
  <c r="F1235" i="8"/>
  <c r="F1231" i="8"/>
  <c r="F1227" i="8"/>
  <c r="F1223" i="8"/>
  <c r="F1219" i="8"/>
  <c r="F1215" i="8"/>
  <c r="F1211" i="8"/>
  <c r="F1207" i="8"/>
  <c r="F1203" i="8"/>
  <c r="F1199" i="8"/>
  <c r="F1195" i="8"/>
  <c r="F1446" i="8"/>
  <c r="F1442" i="8"/>
  <c r="K1442" i="8" s="1"/>
  <c r="F1438" i="8"/>
  <c r="F1434" i="8"/>
  <c r="F1430" i="8"/>
  <c r="F1426" i="8"/>
  <c r="K1426" i="8" s="1"/>
  <c r="F1422" i="8"/>
  <c r="F1399" i="8"/>
  <c r="F1395" i="8"/>
  <c r="F1391" i="8"/>
  <c r="F1387" i="8"/>
  <c r="F1383" i="8"/>
  <c r="F1379" i="8"/>
  <c r="F1375" i="8"/>
  <c r="F1371" i="8"/>
  <c r="F1308" i="8"/>
  <c r="F1304" i="8"/>
  <c r="F1300" i="8"/>
  <c r="F1296" i="8"/>
  <c r="F1292" i="8"/>
  <c r="F1288" i="8"/>
  <c r="F1281" i="8"/>
  <c r="F1277" i="8"/>
  <c r="F1266" i="8"/>
  <c r="F1262" i="8"/>
  <c r="F1258" i="8"/>
  <c r="F1254" i="8"/>
  <c r="F1250" i="8"/>
  <c r="F1246" i="8"/>
  <c r="F1418" i="8"/>
  <c r="F1414" i="8"/>
  <c r="F1410" i="8"/>
  <c r="F1406" i="8"/>
  <c r="F1402" i="8"/>
  <c r="F1367" i="8"/>
  <c r="F1353" i="8"/>
  <c r="F1337" i="8"/>
  <c r="F1321" i="8"/>
  <c r="F1275" i="8"/>
  <c r="F1228" i="8"/>
  <c r="F1212" i="8"/>
  <c r="F1191" i="8"/>
  <c r="F1183" i="8"/>
  <c r="F1175" i="8"/>
  <c r="F1163" i="8"/>
  <c r="F1159" i="8"/>
  <c r="F1154" i="8"/>
  <c r="F1145" i="8"/>
  <c r="F1136" i="8"/>
  <c r="F1127" i="8"/>
  <c r="F1122" i="8"/>
  <c r="F1118" i="8"/>
  <c r="F1114" i="8"/>
  <c r="F1110" i="8"/>
  <c r="F1106" i="8"/>
  <c r="F1102" i="8"/>
  <c r="F1098" i="8"/>
  <c r="F1079" i="8"/>
  <c r="F1075" i="8"/>
  <c r="F1071" i="8"/>
  <c r="F1016" i="8"/>
  <c r="K1016" i="8" s="1"/>
  <c r="F1012" i="8"/>
  <c r="F1008" i="8"/>
  <c r="F1004" i="8"/>
  <c r="F1000" i="8"/>
  <c r="F996" i="8"/>
  <c r="F992" i="8"/>
  <c r="F988" i="8"/>
  <c r="F984" i="8"/>
  <c r="K984" i="8" s="1"/>
  <c r="F980" i="8"/>
  <c r="F976" i="8"/>
  <c r="F972" i="8"/>
  <c r="F901" i="8"/>
  <c r="F897" i="8"/>
  <c r="F893" i="8"/>
  <c r="F889" i="8"/>
  <c r="F885" i="8"/>
  <c r="F881" i="8"/>
  <c r="F826" i="8"/>
  <c r="F822" i="8"/>
  <c r="F1351" i="8"/>
  <c r="F1335" i="8"/>
  <c r="F1319" i="8"/>
  <c r="F1273" i="8"/>
  <c r="F1242" i="8"/>
  <c r="F1226" i="8"/>
  <c r="F1210" i="8"/>
  <c r="F1200" i="8"/>
  <c r="F1168" i="8"/>
  <c r="F1158" i="8"/>
  <c r="F1149" i="8"/>
  <c r="F1140" i="8"/>
  <c r="F1131" i="8"/>
  <c r="F1126" i="8"/>
  <c r="F1094" i="8"/>
  <c r="F1090" i="8"/>
  <c r="F1086" i="8"/>
  <c r="F1082" i="8"/>
  <c r="F1067" i="8"/>
  <c r="F1063" i="8"/>
  <c r="F1059" i="8"/>
  <c r="F1055" i="8"/>
  <c r="F1051" i="8"/>
  <c r="F1047" i="8"/>
  <c r="F1043" i="8"/>
  <c r="F1039" i="8"/>
  <c r="F1035" i="8"/>
  <c r="F1031" i="8"/>
  <c r="F1027" i="8"/>
  <c r="F1023" i="8"/>
  <c r="F1019" i="8"/>
  <c r="F968" i="8"/>
  <c r="K968" i="8" s="1"/>
  <c r="F964" i="8"/>
  <c r="F960" i="8"/>
  <c r="F956" i="8"/>
  <c r="F952" i="8"/>
  <c r="F948" i="8"/>
  <c r="F944" i="8"/>
  <c r="F940" i="8"/>
  <c r="F936" i="8"/>
  <c r="F932" i="8"/>
  <c r="F928" i="8"/>
  <c r="F924" i="8"/>
  <c r="F920" i="8"/>
  <c r="F916" i="8"/>
  <c r="F912" i="8"/>
  <c r="F908" i="8"/>
  <c r="F1365" i="8"/>
  <c r="K1365" i="8" s="1"/>
  <c r="F1349" i="8"/>
  <c r="F1333" i="8"/>
  <c r="F1317" i="8"/>
  <c r="F1286" i="8"/>
  <c r="F1271" i="8"/>
  <c r="F1345" i="8"/>
  <c r="F1323" i="8"/>
  <c r="F1269" i="8"/>
  <c r="K1269" i="8" s="1"/>
  <c r="F1230" i="8"/>
  <c r="F1208" i="8"/>
  <c r="F1147" i="8"/>
  <c r="F1141" i="8"/>
  <c r="F1134" i="8"/>
  <c r="F1123" i="8"/>
  <c r="F1096" i="8"/>
  <c r="F1091" i="8"/>
  <c r="F1085" i="8"/>
  <c r="F1080" i="8"/>
  <c r="F1065" i="8"/>
  <c r="F1060" i="8"/>
  <c r="F1054" i="8"/>
  <c r="K1054" i="8" s="1"/>
  <c r="F1049" i="8"/>
  <c r="F1044" i="8"/>
  <c r="F1038" i="8"/>
  <c r="F1033" i="8"/>
  <c r="F1028" i="8"/>
  <c r="F1022" i="8"/>
  <c r="F970" i="8"/>
  <c r="F965" i="8"/>
  <c r="F959" i="8"/>
  <c r="F954" i="8"/>
  <c r="F949" i="8"/>
  <c r="F943" i="8"/>
  <c r="F938" i="8"/>
  <c r="F933" i="8"/>
  <c r="F927" i="8"/>
  <c r="F922" i="8"/>
  <c r="F917" i="8"/>
  <c r="F911" i="8"/>
  <c r="F906" i="8"/>
  <c r="F880" i="8"/>
  <c r="F876" i="8"/>
  <c r="F867" i="8"/>
  <c r="F858" i="8"/>
  <c r="F853" i="8"/>
  <c r="F844" i="8"/>
  <c r="F835" i="8"/>
  <c r="F770" i="8"/>
  <c r="F766" i="8"/>
  <c r="F739" i="8"/>
  <c r="F735" i="8"/>
  <c r="F731" i="8"/>
  <c r="F727" i="8"/>
  <c r="F716" i="8"/>
  <c r="K716" i="8" s="1"/>
  <c r="F712" i="8"/>
  <c r="F708" i="8"/>
  <c r="F704" i="8"/>
  <c r="F700" i="8"/>
  <c r="F696" i="8"/>
  <c r="F692" i="8"/>
  <c r="F688" i="8"/>
  <c r="F684" i="8"/>
  <c r="F661" i="8"/>
  <c r="F657" i="8"/>
  <c r="F653" i="8"/>
  <c r="F649" i="8"/>
  <c r="F645" i="8"/>
  <c r="F641" i="8"/>
  <c r="F637" i="8"/>
  <c r="F633" i="8"/>
  <c r="F629" i="8"/>
  <c r="F625" i="8"/>
  <c r="F621" i="8"/>
  <c r="F617" i="8"/>
  <c r="F613" i="8"/>
  <c r="F609" i="8"/>
  <c r="F605" i="8"/>
  <c r="F601" i="8"/>
  <c r="F597" i="8"/>
  <c r="F593" i="8"/>
  <c r="F589" i="8"/>
  <c r="F585" i="8"/>
  <c r="F581" i="8"/>
  <c r="F577" i="8"/>
  <c r="F573" i="8"/>
  <c r="F569" i="8"/>
  <c r="F565" i="8"/>
  <c r="F561" i="8"/>
  <c r="F557" i="8"/>
  <c r="F553" i="8"/>
  <c r="F549" i="8"/>
  <c r="F498" i="8"/>
  <c r="F494" i="8"/>
  <c r="F490" i="8"/>
  <c r="F486" i="8"/>
  <c r="F482" i="8"/>
  <c r="F478" i="8"/>
  <c r="F474" i="8"/>
  <c r="F470" i="8"/>
  <c r="F466" i="8"/>
  <c r="F462" i="8"/>
  <c r="F458" i="8"/>
  <c r="F454" i="8"/>
  <c r="F1343" i="8"/>
  <c r="F1315" i="8"/>
  <c r="F1224" i="8"/>
  <c r="F1206" i="8"/>
  <c r="F1193" i="8"/>
  <c r="F1181" i="8"/>
  <c r="F1172" i="8"/>
  <c r="F1164" i="8"/>
  <c r="F1152" i="8"/>
  <c r="F1146" i="8"/>
  <c r="F1128" i="8"/>
  <c r="F1121" i="8"/>
  <c r="F1116" i="8"/>
  <c r="F1111" i="8"/>
  <c r="F1105" i="8"/>
  <c r="F1100" i="8"/>
  <c r="F1074" i="8"/>
  <c r="F1069" i="8"/>
  <c r="F1017" i="8"/>
  <c r="F1011" i="8"/>
  <c r="F1006" i="8"/>
  <c r="F1001" i="8"/>
  <c r="F995" i="8"/>
  <c r="F990" i="8"/>
  <c r="F985" i="8"/>
  <c r="F979" i="8"/>
  <c r="F974" i="8"/>
  <c r="F900" i="8"/>
  <c r="F895" i="8"/>
  <c r="F890" i="8"/>
  <c r="F884" i="8"/>
  <c r="F871" i="8"/>
  <c r="F862" i="8"/>
  <c r="F857" i="8"/>
  <c r="F848" i="8"/>
  <c r="F839" i="8"/>
  <c r="F830" i="8"/>
  <c r="F821" i="8"/>
  <c r="F817" i="8"/>
  <c r="F813" i="8"/>
  <c r="F809" i="8"/>
  <c r="F805" i="8"/>
  <c r="F801" i="8"/>
  <c r="F1363" i="8"/>
  <c r="F1341" i="8"/>
  <c r="F1313" i="8"/>
  <c r="F1222" i="8"/>
  <c r="F1171" i="8"/>
  <c r="F1157" i="8"/>
  <c r="F1139" i="8"/>
  <c r="F1133" i="8"/>
  <c r="F1095" i="8"/>
  <c r="F1089" i="8"/>
  <c r="K1089" i="8" s="1"/>
  <c r="F1084" i="8"/>
  <c r="F1064" i="8"/>
  <c r="F1058" i="8"/>
  <c r="K1058" i="8" s="1"/>
  <c r="F1053" i="8"/>
  <c r="F1048" i="8"/>
  <c r="F1042" i="8"/>
  <c r="F1037" i="8"/>
  <c r="F1032" i="8"/>
  <c r="F1026" i="8"/>
  <c r="F1021" i="8"/>
  <c r="F969" i="8"/>
  <c r="F963" i="8"/>
  <c r="F958" i="8"/>
  <c r="F953" i="8"/>
  <c r="F947" i="8"/>
  <c r="F942" i="8"/>
  <c r="F937" i="8"/>
  <c r="F931" i="8"/>
  <c r="F926" i="8"/>
  <c r="F921" i="8"/>
  <c r="F915" i="8"/>
  <c r="F910" i="8"/>
  <c r="F905" i="8"/>
  <c r="F879" i="8"/>
  <c r="F875" i="8"/>
  <c r="F866" i="8"/>
  <c r="F861" i="8"/>
  <c r="F852" i="8"/>
  <c r="F843" i="8"/>
  <c r="F834" i="8"/>
  <c r="F829" i="8"/>
  <c r="F825" i="8"/>
  <c r="F1361" i="8"/>
  <c r="F1339" i="8"/>
  <c r="F1311" i="8"/>
  <c r="F1240" i="8"/>
  <c r="K1240" i="8" s="1"/>
  <c r="F1220" i="8"/>
  <c r="F1204" i="8"/>
  <c r="F1189" i="8"/>
  <c r="F1179" i="8"/>
  <c r="F1162" i="8"/>
  <c r="F1151" i="8"/>
  <c r="F1144" i="8"/>
  <c r="F1138" i="8"/>
  <c r="F1120" i="8"/>
  <c r="F1115" i="8"/>
  <c r="F1109" i="8"/>
  <c r="F1104" i="8"/>
  <c r="F1099" i="8"/>
  <c r="F1078" i="8"/>
  <c r="F1073" i="8"/>
  <c r="F1015" i="8"/>
  <c r="F1010" i="8"/>
  <c r="F1005" i="8"/>
  <c r="F999" i="8"/>
  <c r="F994" i="8"/>
  <c r="F989" i="8"/>
  <c r="F983" i="8"/>
  <c r="F978" i="8"/>
  <c r="F973" i="8"/>
  <c r="F904" i="8"/>
  <c r="F899" i="8"/>
  <c r="K899" i="8" s="1"/>
  <c r="F1359" i="8"/>
  <c r="F1331" i="8"/>
  <c r="F1309" i="8"/>
  <c r="F1238" i="8"/>
  <c r="F1218" i="8"/>
  <c r="F1202" i="8"/>
  <c r="F1169" i="8"/>
  <c r="F1156" i="8"/>
  <c r="F1150" i="8"/>
  <c r="F1132" i="8"/>
  <c r="F1125" i="8"/>
  <c r="F1093" i="8"/>
  <c r="F1088" i="8"/>
  <c r="F1083" i="8"/>
  <c r="F1068" i="8"/>
  <c r="F1062" i="8"/>
  <c r="K1062" i="8" s="1"/>
  <c r="F1057" i="8"/>
  <c r="F1052" i="8"/>
  <c r="F1046" i="8"/>
  <c r="F1041" i="8"/>
  <c r="F1036" i="8"/>
  <c r="F1030" i="8"/>
  <c r="F1025" i="8"/>
  <c r="F1020" i="8"/>
  <c r="F967" i="8"/>
  <c r="F962" i="8"/>
  <c r="F1357" i="8"/>
  <c r="K1357" i="8" s="1"/>
  <c r="F1329" i="8"/>
  <c r="F1236" i="8"/>
  <c r="K1236" i="8" s="1"/>
  <c r="F1216" i="8"/>
  <c r="F1198" i="8"/>
  <c r="F1187" i="8"/>
  <c r="F1177" i="8"/>
  <c r="F1167" i="8"/>
  <c r="F1161" i="8"/>
  <c r="F1143" i="8"/>
  <c r="F1137" i="8"/>
  <c r="F1130" i="8"/>
  <c r="F1119" i="8"/>
  <c r="F1113" i="8"/>
  <c r="F1108" i="8"/>
  <c r="F1103" i="8"/>
  <c r="F1077" i="8"/>
  <c r="F1072" i="8"/>
  <c r="F1014" i="8"/>
  <c r="F1009" i="8"/>
  <c r="F1003" i="8"/>
  <c r="F998" i="8"/>
  <c r="F993" i="8"/>
  <c r="F987" i="8"/>
  <c r="F982" i="8"/>
  <c r="F977" i="8"/>
  <c r="F971" i="8"/>
  <c r="F1092" i="8"/>
  <c r="F1050" i="8"/>
  <c r="K1050" i="8" s="1"/>
  <c r="F1029" i="8"/>
  <c r="F966" i="8"/>
  <c r="F951" i="8"/>
  <c r="F941" i="8"/>
  <c r="F930" i="8"/>
  <c r="F919" i="8"/>
  <c r="F909" i="8"/>
  <c r="F891" i="8"/>
  <c r="K891" i="8" s="1"/>
  <c r="F882" i="8"/>
  <c r="F868" i="8"/>
  <c r="F860" i="8"/>
  <c r="F854" i="8"/>
  <c r="F846" i="8"/>
  <c r="F838" i="8"/>
  <c r="F824" i="8"/>
  <c r="F818" i="8"/>
  <c r="F811" i="8"/>
  <c r="F804" i="8"/>
  <c r="F794" i="8"/>
  <c r="F789" i="8"/>
  <c r="F780" i="8"/>
  <c r="F767" i="8"/>
  <c r="F763" i="8"/>
  <c r="F758" i="8"/>
  <c r="F749" i="8"/>
  <c r="F736" i="8"/>
  <c r="K736" i="8" s="1"/>
  <c r="F718" i="8"/>
  <c r="F714" i="8"/>
  <c r="F705" i="8"/>
  <c r="F691" i="8"/>
  <c r="F682" i="8"/>
  <c r="F678" i="8"/>
  <c r="K678" i="8" s="1"/>
  <c r="F669" i="8"/>
  <c r="F664" i="8"/>
  <c r="F660" i="8"/>
  <c r="F651" i="8"/>
  <c r="F642" i="8"/>
  <c r="F628" i="8"/>
  <c r="F619" i="8"/>
  <c r="F610" i="8"/>
  <c r="F596" i="8"/>
  <c r="F587" i="8"/>
  <c r="F578" i="8"/>
  <c r="F564" i="8"/>
  <c r="F555" i="8"/>
  <c r="F542" i="8"/>
  <c r="F537" i="8"/>
  <c r="F528" i="8"/>
  <c r="F519" i="8"/>
  <c r="F510" i="8"/>
  <c r="F505" i="8"/>
  <c r="F492" i="8"/>
  <c r="F483" i="8"/>
  <c r="F469" i="8"/>
  <c r="F460" i="8"/>
  <c r="F451" i="8"/>
  <c r="F372" i="8"/>
  <c r="F368" i="8"/>
  <c r="K368" i="8" s="1"/>
  <c r="F364" i="8"/>
  <c r="F360" i="8"/>
  <c r="K360" i="8" s="1"/>
  <c r="F356" i="8"/>
  <c r="F352" i="8"/>
  <c r="K352" i="8" s="1"/>
  <c r="F348" i="8"/>
  <c r="F344" i="8"/>
  <c r="K344" i="8" s="1"/>
  <c r="F340" i="8"/>
  <c r="F336" i="8"/>
  <c r="F325" i="8"/>
  <c r="F321" i="8"/>
  <c r="F317" i="8"/>
  <c r="F313" i="8"/>
  <c r="F309" i="8"/>
  <c r="F305" i="8"/>
  <c r="F301" i="8"/>
  <c r="F297" i="8"/>
  <c r="F293" i="8"/>
  <c r="F289" i="8"/>
  <c r="F285" i="8"/>
  <c r="F281" i="8"/>
  <c r="F277" i="8"/>
  <c r="F273" i="8"/>
  <c r="F242" i="8"/>
  <c r="F238" i="8"/>
  <c r="F234" i="8"/>
  <c r="F230" i="8"/>
  <c r="F191" i="8"/>
  <c r="F187" i="8"/>
  <c r="F183" i="8"/>
  <c r="K183" i="8" s="1"/>
  <c r="F179" i="8"/>
  <c r="K179" i="8" s="1"/>
  <c r="F175" i="8"/>
  <c r="K175" i="8" s="1"/>
  <c r="F171" i="8"/>
  <c r="K171" i="8" s="1"/>
  <c r="F167" i="8"/>
  <c r="F163" i="8"/>
  <c r="F159" i="8"/>
  <c r="F140" i="8"/>
  <c r="F136" i="8"/>
  <c r="F132" i="8"/>
  <c r="K132" i="8" s="1"/>
  <c r="F128" i="8"/>
  <c r="F124" i="8"/>
  <c r="F120" i="8"/>
  <c r="F116" i="8"/>
  <c r="F112" i="8"/>
  <c r="F108" i="8"/>
  <c r="F104" i="8"/>
  <c r="F100" i="8"/>
  <c r="F96" i="8"/>
  <c r="F92" i="8"/>
  <c r="F88" i="8"/>
  <c r="F84" i="8"/>
  <c r="F1196" i="8"/>
  <c r="F1160" i="8"/>
  <c r="F1135" i="8"/>
  <c r="F1112" i="8"/>
  <c r="F1070" i="8"/>
  <c r="F1007" i="8"/>
  <c r="F986" i="8"/>
  <c r="F898" i="8"/>
  <c r="F888" i="8"/>
  <c r="K888" i="8" s="1"/>
  <c r="F874" i="8"/>
  <c r="F845" i="8"/>
  <c r="F837" i="8"/>
  <c r="F831" i="8"/>
  <c r="F816" i="8"/>
  <c r="F798" i="8"/>
  <c r="F793" i="8"/>
  <c r="F784" i="8"/>
  <c r="F775" i="8"/>
  <c r="F771" i="8"/>
  <c r="F762" i="8"/>
  <c r="F753" i="8"/>
  <c r="F744" i="8"/>
  <c r="F740" i="8"/>
  <c r="K740" i="8" s="1"/>
  <c r="F722" i="8"/>
  <c r="F709" i="8"/>
  <c r="F695" i="8"/>
  <c r="F686" i="8"/>
  <c r="F673" i="8"/>
  <c r="F668" i="8"/>
  <c r="F655" i="8"/>
  <c r="F646" i="8"/>
  <c r="F632" i="8"/>
  <c r="F623" i="8"/>
  <c r="F614" i="8"/>
  <c r="F600" i="8"/>
  <c r="F591" i="8"/>
  <c r="F582" i="8"/>
  <c r="F568" i="8"/>
  <c r="F1355" i="8"/>
  <c r="F1155" i="8"/>
  <c r="F1087" i="8"/>
  <c r="F1066" i="8"/>
  <c r="K1066" i="8" s="1"/>
  <c r="F1045" i="8"/>
  <c r="F1024" i="8"/>
  <c r="F961" i="8"/>
  <c r="F950" i="8"/>
  <c r="F939" i="8"/>
  <c r="F929" i="8"/>
  <c r="F918" i="8"/>
  <c r="F907" i="8"/>
  <c r="F873" i="8"/>
  <c r="F865" i="8"/>
  <c r="F859" i="8"/>
  <c r="F851" i="8"/>
  <c r="F823" i="8"/>
  <c r="K823" i="8" s="1"/>
  <c r="F810" i="8"/>
  <c r="F803" i="8"/>
  <c r="F797" i="8"/>
  <c r="F788" i="8"/>
  <c r="F779" i="8"/>
  <c r="F757" i="8"/>
  <c r="F748" i="8"/>
  <c r="F730" i="8"/>
  <c r="F726" i="8"/>
  <c r="F713" i="8"/>
  <c r="F699" i="8"/>
  <c r="F690" i="8"/>
  <c r="F681" i="8"/>
  <c r="F677" i="8"/>
  <c r="F672" i="8"/>
  <c r="F663" i="8"/>
  <c r="F659" i="8"/>
  <c r="F650" i="8"/>
  <c r="F636" i="8"/>
  <c r="F627" i="8"/>
  <c r="F618" i="8"/>
  <c r="F604" i="8"/>
  <c r="F595" i="8"/>
  <c r="F586" i="8"/>
  <c r="F572" i="8"/>
  <c r="F563" i="8"/>
  <c r="F1347" i="8"/>
  <c r="F1185" i="8"/>
  <c r="F1153" i="8"/>
  <c r="F1129" i="8"/>
  <c r="F1107" i="8"/>
  <c r="F1002" i="8"/>
  <c r="F981" i="8"/>
  <c r="F896" i="8"/>
  <c r="F887" i="8"/>
  <c r="F836" i="8"/>
  <c r="F828" i="8"/>
  <c r="F815" i="8"/>
  <c r="F808" i="8"/>
  <c r="F792" i="8"/>
  <c r="F783" i="8"/>
  <c r="F774" i="8"/>
  <c r="F765" i="8"/>
  <c r="F761" i="8"/>
  <c r="F752" i="8"/>
  <c r="F743" i="8"/>
  <c r="F734" i="8"/>
  <c r="F1327" i="8"/>
  <c r="F1234" i="8"/>
  <c r="F1148" i="8"/>
  <c r="F1124" i="8"/>
  <c r="F1081" i="8"/>
  <c r="K1081" i="8" s="1"/>
  <c r="F1061" i="8"/>
  <c r="F1040" i="8"/>
  <c r="F957" i="8"/>
  <c r="F946" i="8"/>
  <c r="F935" i="8"/>
  <c r="F925" i="8"/>
  <c r="F914" i="8"/>
  <c r="F894" i="8"/>
  <c r="F878" i="8"/>
  <c r="F872" i="8"/>
  <c r="F864" i="8"/>
  <c r="F856" i="8"/>
  <c r="F850" i="8"/>
  <c r="F842" i="8"/>
  <c r="F820" i="8"/>
  <c r="F802" i="8"/>
  <c r="F796" i="8"/>
  <c r="F787" i="8"/>
  <c r="F778" i="8"/>
  <c r="F769" i="8"/>
  <c r="F756" i="8"/>
  <c r="F747" i="8"/>
  <c r="F738" i="8"/>
  <c r="F1325" i="8"/>
  <c r="F1232" i="8"/>
  <c r="F1173" i="8"/>
  <c r="F1101" i="8"/>
  <c r="F1018" i="8"/>
  <c r="F997" i="8"/>
  <c r="F975" i="8"/>
  <c r="F903" i="8"/>
  <c r="F886" i="8"/>
  <c r="F870" i="8"/>
  <c r="F849" i="8"/>
  <c r="F841" i="8"/>
  <c r="F833" i="8"/>
  <c r="F814" i="8"/>
  <c r="K814" i="8" s="1"/>
  <c r="F807" i="8"/>
  <c r="F800" i="8"/>
  <c r="F791" i="8"/>
  <c r="F782" i="8"/>
  <c r="F777" i="8"/>
  <c r="F773" i="8"/>
  <c r="F760" i="8"/>
  <c r="F751" i="8"/>
  <c r="F746" i="8"/>
  <c r="F742" i="8"/>
  <c r="F1214" i="8"/>
  <c r="F1142" i="8"/>
  <c r="F1097" i="8"/>
  <c r="F1056" i="8"/>
  <c r="F1034" i="8"/>
  <c r="F955" i="8"/>
  <c r="F945" i="8"/>
  <c r="F934" i="8"/>
  <c r="F923" i="8"/>
  <c r="F913" i="8"/>
  <c r="F892" i="8"/>
  <c r="F883" i="8"/>
  <c r="F877" i="8"/>
  <c r="F869" i="8"/>
  <c r="F863" i="8"/>
  <c r="F855" i="8"/>
  <c r="F847" i="8"/>
  <c r="F827" i="8"/>
  <c r="F819" i="8"/>
  <c r="F812" i="8"/>
  <c r="F795" i="8"/>
  <c r="F786" i="8"/>
  <c r="F781" i="8"/>
  <c r="F768" i="8"/>
  <c r="F764" i="8"/>
  <c r="F755" i="8"/>
  <c r="F750" i="8"/>
  <c r="F737" i="8"/>
  <c r="F1076" i="8"/>
  <c r="F806" i="8"/>
  <c r="F717" i="8"/>
  <c r="F624" i="8"/>
  <c r="F616" i="8"/>
  <c r="F608" i="8"/>
  <c r="F602" i="8"/>
  <c r="F594" i="8"/>
  <c r="F533" i="8"/>
  <c r="F517" i="8"/>
  <c r="F512" i="8"/>
  <c r="F507" i="8"/>
  <c r="F502" i="8"/>
  <c r="F497" i="8"/>
  <c r="F481" i="8"/>
  <c r="F476" i="8"/>
  <c r="F471" i="8"/>
  <c r="F455" i="8"/>
  <c r="F446" i="8"/>
  <c r="F437" i="8"/>
  <c r="F428" i="8"/>
  <c r="F423" i="8"/>
  <c r="F414" i="8"/>
  <c r="F405" i="8"/>
  <c r="F396" i="8"/>
  <c r="F391" i="8"/>
  <c r="F382" i="8"/>
  <c r="F369" i="8"/>
  <c r="F355" i="8"/>
  <c r="F346" i="8"/>
  <c r="K346" i="8" s="1"/>
  <c r="F337" i="8"/>
  <c r="F333" i="8"/>
  <c r="F328" i="8"/>
  <c r="F324" i="8"/>
  <c r="F315" i="8"/>
  <c r="F306" i="8"/>
  <c r="F292" i="8"/>
  <c r="F283" i="8"/>
  <c r="F274" i="8"/>
  <c r="F270" i="8"/>
  <c r="F265" i="8"/>
  <c r="F256" i="8"/>
  <c r="F247" i="8"/>
  <c r="F243" i="8"/>
  <c r="F229" i="8"/>
  <c r="F225" i="8"/>
  <c r="F216" i="8"/>
  <c r="F207" i="8"/>
  <c r="F202" i="8"/>
  <c r="F189" i="8"/>
  <c r="F180" i="8"/>
  <c r="F166" i="8"/>
  <c r="F157" i="8"/>
  <c r="F153" i="8"/>
  <c r="F144" i="8"/>
  <c r="F135" i="8"/>
  <c r="F126" i="8"/>
  <c r="F117" i="8"/>
  <c r="F103" i="8"/>
  <c r="F94" i="8"/>
  <c r="F85" i="8"/>
  <c r="F81" i="8"/>
  <c r="F76" i="8"/>
  <c r="K76" i="8" s="1"/>
  <c r="F67" i="8"/>
  <c r="K67" i="8" s="1"/>
  <c r="F58" i="8"/>
  <c r="F49" i="8"/>
  <c r="F13" i="8"/>
  <c r="F9" i="8"/>
  <c r="F1445" i="7"/>
  <c r="F1441" i="7"/>
  <c r="F1437" i="7"/>
  <c r="F1433" i="7"/>
  <c r="F1429" i="7"/>
  <c r="F1425" i="7"/>
  <c r="F1421" i="7"/>
  <c r="F1417" i="7"/>
  <c r="F1413" i="7"/>
  <c r="F1362" i="7"/>
  <c r="F1358" i="7"/>
  <c r="F1354" i="7"/>
  <c r="F1350" i="7"/>
  <c r="F1346" i="7"/>
  <c r="F1342" i="7"/>
  <c r="F1338" i="7"/>
  <c r="F1334" i="7"/>
  <c r="F1330" i="7"/>
  <c r="F1326" i="7"/>
  <c r="F1322" i="7"/>
  <c r="F1318" i="7"/>
  <c r="F1314" i="7"/>
  <c r="F1310" i="7"/>
  <c r="F1306" i="7"/>
  <c r="F1302" i="7"/>
  <c r="F1298" i="7"/>
  <c r="F1294" i="7"/>
  <c r="F1290" i="7"/>
  <c r="F1286" i="7"/>
  <c r="F1243" i="7"/>
  <c r="K1243" i="7" s="1"/>
  <c r="F1239" i="7"/>
  <c r="F1235" i="7"/>
  <c r="F1231" i="7"/>
  <c r="F1227" i="7"/>
  <c r="F1223" i="7"/>
  <c r="F1219" i="7"/>
  <c r="F1215" i="7"/>
  <c r="F1211" i="7"/>
  <c r="F1160" i="7"/>
  <c r="F1156" i="7"/>
  <c r="F1152" i="7"/>
  <c r="F1148" i="7"/>
  <c r="F1144" i="7"/>
  <c r="F1140" i="7"/>
  <c r="K1140" i="7" s="1"/>
  <c r="F1136" i="7"/>
  <c r="K1136" i="7" s="1"/>
  <c r="F1132" i="7"/>
  <c r="F1128" i="7"/>
  <c r="F1124" i="7"/>
  <c r="F1120" i="7"/>
  <c r="F1116" i="7"/>
  <c r="F1112" i="7"/>
  <c r="F1108" i="7"/>
  <c r="F1104" i="7"/>
  <c r="F1100" i="7"/>
  <c r="F1096" i="7"/>
  <c r="F1092" i="7"/>
  <c r="F1088" i="7"/>
  <c r="F1084" i="7"/>
  <c r="F1080" i="7"/>
  <c r="F1076" i="7"/>
  <c r="F1072" i="7"/>
  <c r="F1068" i="7"/>
  <c r="F1064" i="7"/>
  <c r="F1060" i="7"/>
  <c r="F1056" i="7"/>
  <c r="F1052" i="7"/>
  <c r="F1048" i="7"/>
  <c r="F1044" i="7"/>
  <c r="F1040" i="7"/>
  <c r="F1036" i="7"/>
  <c r="F1032" i="7"/>
  <c r="F1028" i="7"/>
  <c r="F1024" i="7"/>
  <c r="F1020" i="7"/>
  <c r="F1016" i="7"/>
  <c r="F799" i="8"/>
  <c r="F733" i="8"/>
  <c r="F724" i="8"/>
  <c r="F710" i="8"/>
  <c r="F702" i="8"/>
  <c r="F694" i="8"/>
  <c r="F680" i="8"/>
  <c r="F674" i="8"/>
  <c r="F666" i="8"/>
  <c r="F652" i="8"/>
  <c r="F644" i="8"/>
  <c r="F638" i="8"/>
  <c r="F630" i="8"/>
  <c r="F622" i="8"/>
  <c r="F579" i="8"/>
  <c r="F571" i="8"/>
  <c r="F558" i="8"/>
  <c r="F548" i="8"/>
  <c r="F543" i="8"/>
  <c r="F538" i="8"/>
  <c r="F532" i="8"/>
  <c r="F527" i="8"/>
  <c r="K527" i="8" s="1"/>
  <c r="F522" i="8"/>
  <c r="F501" i="8"/>
  <c r="F496" i="8"/>
  <c r="F491" i="8"/>
  <c r="F465" i="8"/>
  <c r="F450" i="8"/>
  <c r="F441" i="8"/>
  <c r="F432" i="8"/>
  <c r="F427" i="8"/>
  <c r="F418" i="8"/>
  <c r="F409" i="8"/>
  <c r="F400" i="8"/>
  <c r="F395" i="8"/>
  <c r="F386" i="8"/>
  <c r="F377" i="8"/>
  <c r="F373" i="8"/>
  <c r="F359" i="8"/>
  <c r="F350" i="8"/>
  <c r="F341" i="8"/>
  <c r="F332" i="8"/>
  <c r="F319" i="8"/>
  <c r="F310" i="8"/>
  <c r="F296" i="8"/>
  <c r="F287" i="8"/>
  <c r="F278" i="8"/>
  <c r="F269" i="8"/>
  <c r="F260" i="8"/>
  <c r="F251" i="8"/>
  <c r="F233" i="8"/>
  <c r="F220" i="8"/>
  <c r="F211" i="8"/>
  <c r="K211" i="8" s="1"/>
  <c r="F206" i="8"/>
  <c r="F759" i="8"/>
  <c r="F732" i="8"/>
  <c r="F723" i="8"/>
  <c r="F687" i="8"/>
  <c r="F658" i="8"/>
  <c r="F615" i="8"/>
  <c r="F607" i="8"/>
  <c r="F599" i="8"/>
  <c r="F552" i="8"/>
  <c r="F521" i="8"/>
  <c r="F516" i="8"/>
  <c r="F511" i="8"/>
  <c r="F506" i="8"/>
  <c r="F500" i="8"/>
  <c r="F485" i="8"/>
  <c r="F480" i="8"/>
  <c r="F475" i="8"/>
  <c r="F464" i="8"/>
  <c r="F459" i="8"/>
  <c r="F445" i="8"/>
  <c r="F436" i="8"/>
  <c r="F431" i="8"/>
  <c r="F422" i="8"/>
  <c r="F413" i="8"/>
  <c r="F404" i="8"/>
  <c r="F399" i="8"/>
  <c r="F390" i="8"/>
  <c r="F381" i="8"/>
  <c r="F363" i="8"/>
  <c r="F354" i="8"/>
  <c r="F345" i="8"/>
  <c r="F323" i="8"/>
  <c r="F314" i="8"/>
  <c r="F300" i="8"/>
  <c r="F1013" i="8"/>
  <c r="F902" i="8"/>
  <c r="F840" i="8"/>
  <c r="F790" i="8"/>
  <c r="F754" i="8"/>
  <c r="F729" i="8"/>
  <c r="F721" i="8"/>
  <c r="F715" i="8"/>
  <c r="F707" i="8"/>
  <c r="F701" i="8"/>
  <c r="F693" i="8"/>
  <c r="F685" i="8"/>
  <c r="F679" i="8"/>
  <c r="F671" i="8"/>
  <c r="F665" i="8"/>
  <c r="F643" i="8"/>
  <c r="F635" i="8"/>
  <c r="F592" i="8"/>
  <c r="F584" i="8"/>
  <c r="F576" i="8"/>
  <c r="F570" i="8"/>
  <c r="F562" i="8"/>
  <c r="F547" i="8"/>
  <c r="F541" i="8"/>
  <c r="F536" i="8"/>
  <c r="F531" i="8"/>
  <c r="F526" i="8"/>
  <c r="F495" i="8"/>
  <c r="F453" i="8"/>
  <c r="F449" i="8"/>
  <c r="F440" i="8"/>
  <c r="F435" i="8"/>
  <c r="F426" i="8"/>
  <c r="F417" i="8"/>
  <c r="F408" i="8"/>
  <c r="F403" i="8"/>
  <c r="F394" i="8"/>
  <c r="F385" i="8"/>
  <c r="F376" i="8"/>
  <c r="F367" i="8"/>
  <c r="F358" i="8"/>
  <c r="F349" i="8"/>
  <c r="F331" i="8"/>
  <c r="F327" i="8"/>
  <c r="F318" i="8"/>
  <c r="F304" i="8"/>
  <c r="F1165" i="8"/>
  <c r="F991" i="8"/>
  <c r="F832" i="8"/>
  <c r="F785" i="8"/>
  <c r="F620" i="8"/>
  <c r="F612" i="8"/>
  <c r="F606" i="8"/>
  <c r="F598" i="8"/>
  <c r="F590" i="8"/>
  <c r="F556" i="8"/>
  <c r="F551" i="8"/>
  <c r="F546" i="8"/>
  <c r="F525" i="8"/>
  <c r="F520" i="8"/>
  <c r="F515" i="8"/>
  <c r="F509" i="8"/>
  <c r="F504" i="8"/>
  <c r="F499" i="8"/>
  <c r="F489" i="8"/>
  <c r="F484" i="8"/>
  <c r="F479" i="8"/>
  <c r="F473" i="8"/>
  <c r="F468" i="8"/>
  <c r="F463" i="8"/>
  <c r="F444" i="8"/>
  <c r="F439" i="8"/>
  <c r="F430" i="8"/>
  <c r="F421" i="8"/>
  <c r="F412" i="8"/>
  <c r="F407" i="8"/>
  <c r="F398" i="8"/>
  <c r="F389" i="8"/>
  <c r="F380" i="8"/>
  <c r="F371" i="8"/>
  <c r="F362" i="8"/>
  <c r="F353" i="8"/>
  <c r="F772" i="8"/>
  <c r="F719" i="8"/>
  <c r="F698" i="8"/>
  <c r="F640" i="8"/>
  <c r="F603" i="8"/>
  <c r="F583" i="8"/>
  <c r="F566" i="8"/>
  <c r="F535" i="8"/>
  <c r="F523" i="8"/>
  <c r="F508" i="8"/>
  <c r="F467" i="8"/>
  <c r="F452" i="8"/>
  <c r="F442" i="8"/>
  <c r="F429" i="8"/>
  <c r="F416" i="8"/>
  <c r="F379" i="8"/>
  <c r="F335" i="8"/>
  <c r="F308" i="8"/>
  <c r="F299" i="8"/>
  <c r="F286" i="8"/>
  <c r="F280" i="8"/>
  <c r="F268" i="8"/>
  <c r="F250" i="8"/>
  <c r="F244" i="8"/>
  <c r="F239" i="8"/>
  <c r="F232" i="8"/>
  <c r="F221" i="8"/>
  <c r="F214" i="8"/>
  <c r="F203" i="8"/>
  <c r="F197" i="8"/>
  <c r="F182" i="8"/>
  <c r="F177" i="8"/>
  <c r="F172" i="8"/>
  <c r="F161" i="8"/>
  <c r="F151" i="8"/>
  <c r="F146" i="8"/>
  <c r="F131" i="8"/>
  <c r="K131" i="8" s="1"/>
  <c r="F115" i="8"/>
  <c r="F110" i="8"/>
  <c r="F105" i="8"/>
  <c r="F745" i="8"/>
  <c r="F676" i="8"/>
  <c r="F493" i="8"/>
  <c r="F415" i="8"/>
  <c r="F402" i="8"/>
  <c r="F392" i="8"/>
  <c r="F366" i="8"/>
  <c r="F343" i="8"/>
  <c r="F326" i="8"/>
  <c r="F291" i="8"/>
  <c r="F262" i="8"/>
  <c r="F255" i="8"/>
  <c r="F249" i="8"/>
  <c r="F237" i="8"/>
  <c r="F226" i="8"/>
  <c r="F208" i="8"/>
  <c r="F192" i="8"/>
  <c r="F156" i="8"/>
  <c r="F141" i="8"/>
  <c r="F130" i="8"/>
  <c r="F125" i="8"/>
  <c r="F99" i="8"/>
  <c r="F741" i="8"/>
  <c r="F697" i="8"/>
  <c r="F656" i="8"/>
  <c r="F639" i="8"/>
  <c r="F580" i="8"/>
  <c r="F560" i="8"/>
  <c r="F545" i="8"/>
  <c r="F534" i="8"/>
  <c r="F477" i="8"/>
  <c r="F438" i="8"/>
  <c r="F425" i="8"/>
  <c r="F378" i="8"/>
  <c r="F334" i="8"/>
  <c r="F316" i="8"/>
  <c r="F307" i="8"/>
  <c r="F298" i="8"/>
  <c r="F279" i="8"/>
  <c r="F267" i="8"/>
  <c r="K267" i="8" s="1"/>
  <c r="F261" i="8"/>
  <c r="F231" i="8"/>
  <c r="F1117" i="8"/>
  <c r="F675" i="8"/>
  <c r="F654" i="8"/>
  <c r="F634" i="8"/>
  <c r="F575" i="8"/>
  <c r="F559" i="8"/>
  <c r="F530" i="8"/>
  <c r="F518" i="8"/>
  <c r="F503" i="8"/>
  <c r="F448" i="8"/>
  <c r="F411" i="8"/>
  <c r="F401" i="8"/>
  <c r="F388" i="8"/>
  <c r="F375" i="8"/>
  <c r="F365" i="8"/>
  <c r="F342" i="8"/>
  <c r="F290" i="8"/>
  <c r="F284" i="8"/>
  <c r="F272" i="8"/>
  <c r="F254" i="8"/>
  <c r="F248" i="8"/>
  <c r="F236" i="8"/>
  <c r="F224" i="8"/>
  <c r="F218" i="8"/>
  <c r="K218" i="8" s="1"/>
  <c r="F139" i="8"/>
  <c r="K139" i="8" s="1"/>
  <c r="F134" i="8"/>
  <c r="F129" i="8"/>
  <c r="F87" i="8"/>
  <c r="F72" i="8"/>
  <c r="F56" i="8"/>
  <c r="F51" i="8"/>
  <c r="F46" i="8"/>
  <c r="F37" i="8"/>
  <c r="F32" i="8"/>
  <c r="F23" i="8"/>
  <c r="F14" i="8"/>
  <c r="F10" i="8"/>
  <c r="F728" i="8"/>
  <c r="F711" i="8"/>
  <c r="F670" i="8"/>
  <c r="F544" i="8"/>
  <c r="F529" i="8"/>
  <c r="F514" i="8"/>
  <c r="K514" i="8" s="1"/>
  <c r="F488" i="8"/>
  <c r="F461" i="8"/>
  <c r="F447" i="8"/>
  <c r="F434" i="8"/>
  <c r="F424" i="8"/>
  <c r="F387" i="8"/>
  <c r="F351" i="8"/>
  <c r="F339" i="8"/>
  <c r="F322" i="8"/>
  <c r="F295" i="8"/>
  <c r="F266" i="8"/>
  <c r="F259" i="8"/>
  <c r="F253" i="8"/>
  <c r="F241" i="8"/>
  <c r="F212" i="8"/>
  <c r="F205" i="8"/>
  <c r="F200" i="8"/>
  <c r="F195" i="8"/>
  <c r="F190" i="8"/>
  <c r="F185" i="8"/>
  <c r="F174" i="8"/>
  <c r="F169" i="8"/>
  <c r="F164" i="8"/>
  <c r="F154" i="8"/>
  <c r="F149" i="8"/>
  <c r="F143" i="8"/>
  <c r="F123" i="8"/>
  <c r="F118" i="8"/>
  <c r="F113" i="8"/>
  <c r="F107" i="8"/>
  <c r="F102" i="8"/>
  <c r="F97" i="8"/>
  <c r="F82" i="8"/>
  <c r="F77" i="8"/>
  <c r="F71" i="8"/>
  <c r="F66" i="8"/>
  <c r="K66" i="8" s="1"/>
  <c r="F61" i="8"/>
  <c r="F41" i="8"/>
  <c r="F36" i="8"/>
  <c r="F27" i="8"/>
  <c r="F706" i="8"/>
  <c r="F689" i="8"/>
  <c r="F648" i="8"/>
  <c r="F631" i="8"/>
  <c r="F611" i="8"/>
  <c r="F574" i="8"/>
  <c r="F540" i="8"/>
  <c r="F513" i="8"/>
  <c r="F487" i="8"/>
  <c r="F472" i="8"/>
  <c r="F457" i="8"/>
  <c r="F410" i="8"/>
  <c r="F397" i="8"/>
  <c r="F384" i="8"/>
  <c r="F374" i="8"/>
  <c r="F361" i="8"/>
  <c r="F330" i="8"/>
  <c r="F312" i="8"/>
  <c r="F303" i="8"/>
  <c r="F282" i="8"/>
  <c r="F276" i="8"/>
  <c r="F271" i="8"/>
  <c r="K271" i="8" s="1"/>
  <c r="F264" i="8"/>
  <c r="F725" i="8"/>
  <c r="F667" i="8"/>
  <c r="F626" i="8"/>
  <c r="F567" i="8"/>
  <c r="F776" i="8"/>
  <c r="F720" i="8"/>
  <c r="F703" i="8"/>
  <c r="F683" i="8"/>
  <c r="F662" i="8"/>
  <c r="F647" i="8"/>
  <c r="F588" i="8"/>
  <c r="F288" i="8"/>
  <c r="F204" i="8"/>
  <c r="F194" i="8"/>
  <c r="F173" i="8"/>
  <c r="F142" i="8"/>
  <c r="F122" i="8"/>
  <c r="F111" i="8"/>
  <c r="F101" i="8"/>
  <c r="F91" i="8"/>
  <c r="F63" i="8"/>
  <c r="F55" i="8"/>
  <c r="F48" i="8"/>
  <c r="F30" i="8"/>
  <c r="F24" i="8"/>
  <c r="F18" i="8"/>
  <c r="F1448" i="7"/>
  <c r="F1439" i="7"/>
  <c r="F1430" i="7"/>
  <c r="F1416" i="7"/>
  <c r="F1412" i="7"/>
  <c r="F1403" i="7"/>
  <c r="F1394" i="7"/>
  <c r="F1389" i="7"/>
  <c r="F1380" i="7"/>
  <c r="F1371" i="7"/>
  <c r="F1353" i="7"/>
  <c r="F1344" i="7"/>
  <c r="K1344" i="7" s="1"/>
  <c r="F1335" i="7"/>
  <c r="K1335" i="7" s="1"/>
  <c r="F1321" i="7"/>
  <c r="F1312" i="7"/>
  <c r="F1303" i="7"/>
  <c r="F1289" i="7"/>
  <c r="F1276" i="7"/>
  <c r="K1276" i="7" s="1"/>
  <c r="F1267" i="7"/>
  <c r="F1262" i="7"/>
  <c r="F1253" i="7"/>
  <c r="F1240" i="7"/>
  <c r="K1240" i="7" s="1"/>
  <c r="F1226" i="7"/>
  <c r="F1217" i="7"/>
  <c r="F1204" i="7"/>
  <c r="F1199" i="7"/>
  <c r="F1190" i="7"/>
  <c r="F1181" i="7"/>
  <c r="F1172" i="7"/>
  <c r="F1167" i="7"/>
  <c r="F1154" i="7"/>
  <c r="F1145" i="7"/>
  <c r="K1145" i="7" s="1"/>
  <c r="F1131" i="7"/>
  <c r="F1122" i="7"/>
  <c r="F1113" i="7"/>
  <c r="F1099" i="7"/>
  <c r="F1090" i="7"/>
  <c r="F1081" i="7"/>
  <c r="F1067" i="7"/>
  <c r="F1058" i="7"/>
  <c r="F1049" i="7"/>
  <c r="F1035" i="7"/>
  <c r="F1026" i="7"/>
  <c r="F1017" i="7"/>
  <c r="F1013" i="7"/>
  <c r="F1008" i="7"/>
  <c r="F1004" i="7"/>
  <c r="F1000" i="7"/>
  <c r="F996" i="7"/>
  <c r="F992" i="7"/>
  <c r="F988" i="7"/>
  <c r="F984" i="7"/>
  <c r="K984" i="7" s="1"/>
  <c r="F980" i="7"/>
  <c r="F976" i="7"/>
  <c r="F972" i="7"/>
  <c r="F968" i="7"/>
  <c r="K968" i="7" s="1"/>
  <c r="F964" i="7"/>
  <c r="F960" i="7"/>
  <c r="K960" i="7" s="1"/>
  <c r="F956" i="7"/>
  <c r="F952" i="7"/>
  <c r="F948" i="7"/>
  <c r="F944" i="7"/>
  <c r="F940" i="7"/>
  <c r="F936" i="7"/>
  <c r="F932" i="7"/>
  <c r="F928" i="7"/>
  <c r="F924" i="7"/>
  <c r="F920" i="7"/>
  <c r="F916" i="7"/>
  <c r="F912" i="7"/>
  <c r="F908" i="7"/>
  <c r="F904" i="7"/>
  <c r="F900" i="7"/>
  <c r="F896" i="7"/>
  <c r="F892" i="7"/>
  <c r="F888" i="7"/>
  <c r="F884" i="7"/>
  <c r="F880" i="7"/>
  <c r="F876" i="7"/>
  <c r="F872" i="7"/>
  <c r="F868" i="7"/>
  <c r="F864" i="7"/>
  <c r="F860" i="7"/>
  <c r="F856" i="7"/>
  <c r="F629" i="7"/>
  <c r="F625" i="7"/>
  <c r="F621" i="7"/>
  <c r="K621" i="7" s="1"/>
  <c r="F617" i="7"/>
  <c r="F613" i="7"/>
  <c r="F609" i="7"/>
  <c r="F605" i="7"/>
  <c r="F601" i="7"/>
  <c r="F597" i="7"/>
  <c r="F593" i="7"/>
  <c r="F589" i="7"/>
  <c r="F585" i="7"/>
  <c r="F581" i="7"/>
  <c r="F577" i="7"/>
  <c r="F573" i="7"/>
  <c r="F569" i="7"/>
  <c r="F486" i="7"/>
  <c r="K486" i="7" s="1"/>
  <c r="F482" i="7"/>
  <c r="F478" i="7"/>
  <c r="F474" i="7"/>
  <c r="F470" i="7"/>
  <c r="K470" i="7" s="1"/>
  <c r="F466" i="7"/>
  <c r="F462" i="7"/>
  <c r="F458" i="7"/>
  <c r="F454" i="7"/>
  <c r="F450" i="7"/>
  <c r="F446" i="7"/>
  <c r="K446" i="7" s="1"/>
  <c r="F442" i="7"/>
  <c r="F438" i="7"/>
  <c r="F434" i="7"/>
  <c r="F430" i="7"/>
  <c r="F426" i="7"/>
  <c r="F422" i="7"/>
  <c r="F418" i="7"/>
  <c r="F414" i="7"/>
  <c r="K414" i="7" s="1"/>
  <c r="F410" i="7"/>
  <c r="F406" i="7"/>
  <c r="F402" i="7"/>
  <c r="F398" i="7"/>
  <c r="F394" i="7"/>
  <c r="F390" i="7"/>
  <c r="F386" i="7"/>
  <c r="F382" i="7"/>
  <c r="F378" i="7"/>
  <c r="F374" i="7"/>
  <c r="F370" i="7"/>
  <c r="F366" i="7"/>
  <c r="F362" i="7"/>
  <c r="F299" i="7"/>
  <c r="F295" i="7"/>
  <c r="F291" i="7"/>
  <c r="F456" i="8"/>
  <c r="F406" i="8"/>
  <c r="F357" i="8"/>
  <c r="F320" i="8"/>
  <c r="K320" i="8" s="1"/>
  <c r="F263" i="8"/>
  <c r="F227" i="8"/>
  <c r="F215" i="8"/>
  <c r="K215" i="8" s="1"/>
  <c r="F193" i="8"/>
  <c r="F162" i="8"/>
  <c r="F152" i="8"/>
  <c r="F121" i="8"/>
  <c r="F83" i="8"/>
  <c r="F75" i="8"/>
  <c r="K75" i="8" s="1"/>
  <c r="F69" i="8"/>
  <c r="K69" i="8" s="1"/>
  <c r="F62" i="8"/>
  <c r="F42" i="8"/>
  <c r="F35" i="8"/>
  <c r="F1443" i="7"/>
  <c r="F1434" i="7"/>
  <c r="F1420" i="7"/>
  <c r="F1407" i="7"/>
  <c r="F1398" i="7"/>
  <c r="F1393" i="7"/>
  <c r="F1384" i="7"/>
  <c r="F1375" i="7"/>
  <c r="F1366" i="7"/>
  <c r="F1357" i="7"/>
  <c r="K1357" i="7" s="1"/>
  <c r="F1348" i="7"/>
  <c r="K1348" i="7" s="1"/>
  <c r="F1339" i="7"/>
  <c r="F1325" i="7"/>
  <c r="K1325" i="7" s="1"/>
  <c r="F1316" i="7"/>
  <c r="F1307" i="7"/>
  <c r="F1293" i="7"/>
  <c r="F1280" i="7"/>
  <c r="F1271" i="7"/>
  <c r="F1266" i="7"/>
  <c r="F1257" i="7"/>
  <c r="F1248" i="7"/>
  <c r="F1244" i="7"/>
  <c r="F1230" i="7"/>
  <c r="F1221" i="7"/>
  <c r="F1212" i="7"/>
  <c r="F1208" i="7"/>
  <c r="F1203" i="7"/>
  <c r="F1194" i="7"/>
  <c r="F1185" i="7"/>
  <c r="F1176" i="7"/>
  <c r="F1171" i="7"/>
  <c r="F1162" i="7"/>
  <c r="F1158" i="7"/>
  <c r="K1158" i="7" s="1"/>
  <c r="F1149" i="7"/>
  <c r="F1135" i="7"/>
  <c r="F1126" i="7"/>
  <c r="F1117" i="7"/>
  <c r="F1103" i="7"/>
  <c r="F1094" i="7"/>
  <c r="F1085" i="7"/>
  <c r="F1071" i="7"/>
  <c r="F1062" i="7"/>
  <c r="F1053" i="7"/>
  <c r="F1039" i="7"/>
  <c r="F1030" i="7"/>
  <c r="F1021" i="7"/>
  <c r="F1012" i="7"/>
  <c r="F554" i="8"/>
  <c r="F443" i="8"/>
  <c r="F347" i="8"/>
  <c r="F258" i="8"/>
  <c r="F240" i="8"/>
  <c r="F213" i="8"/>
  <c r="F201" i="8"/>
  <c r="F181" i="8"/>
  <c r="F170" i="8"/>
  <c r="F160" i="8"/>
  <c r="F150" i="8"/>
  <c r="F119" i="8"/>
  <c r="F109" i="8"/>
  <c r="F98" i="8"/>
  <c r="F90" i="8"/>
  <c r="F68" i="8"/>
  <c r="F60" i="8"/>
  <c r="F54" i="8"/>
  <c r="F47" i="8"/>
  <c r="F40" i="8"/>
  <c r="F29" i="8"/>
  <c r="F22" i="8"/>
  <c r="F17" i="8"/>
  <c r="F12" i="8"/>
  <c r="F1447" i="7"/>
  <c r="F1438" i="7"/>
  <c r="F1424" i="7"/>
  <c r="F1415" i="7"/>
  <c r="F1411" i="7"/>
  <c r="F1402" i="7"/>
  <c r="F1397" i="7"/>
  <c r="K1397" i="7" s="1"/>
  <c r="F1388" i="7"/>
  <c r="F1379" i="7"/>
  <c r="F1370" i="7"/>
  <c r="F1365" i="7"/>
  <c r="F1361" i="7"/>
  <c r="F1352" i="7"/>
  <c r="F1343" i="7"/>
  <c r="F1329" i="7"/>
  <c r="F1320" i="7"/>
  <c r="F1311" i="7"/>
  <c r="F1297" i="7"/>
  <c r="F1288" i="7"/>
  <c r="F1284" i="7"/>
  <c r="F1275" i="7"/>
  <c r="K1275" i="7" s="1"/>
  <c r="F1270" i="7"/>
  <c r="F1261" i="7"/>
  <c r="K1261" i="7" s="1"/>
  <c r="F1252" i="7"/>
  <c r="F1234" i="7"/>
  <c r="F1225" i="7"/>
  <c r="F1216" i="7"/>
  <c r="F1207" i="7"/>
  <c r="F1198" i="7"/>
  <c r="F1189" i="7"/>
  <c r="F1180" i="7"/>
  <c r="F1175" i="7"/>
  <c r="F1166" i="7"/>
  <c r="F1153" i="7"/>
  <c r="K1153" i="7" s="1"/>
  <c r="F1139" i="7"/>
  <c r="F1130" i="7"/>
  <c r="F1121" i="7"/>
  <c r="F1107" i="7"/>
  <c r="F1098" i="7"/>
  <c r="F1089" i="7"/>
  <c r="F1075" i="7"/>
  <c r="F1066" i="7"/>
  <c r="F1057" i="7"/>
  <c r="F1043" i="7"/>
  <c r="F1034" i="7"/>
  <c r="F1025" i="7"/>
  <c r="F1007" i="7"/>
  <c r="F1003" i="7"/>
  <c r="F999" i="7"/>
  <c r="F995" i="7"/>
  <c r="F991" i="7"/>
  <c r="F987" i="7"/>
  <c r="F983" i="7"/>
  <c r="F979" i="7"/>
  <c r="F975" i="7"/>
  <c r="F971" i="7"/>
  <c r="F967" i="7"/>
  <c r="F963" i="7"/>
  <c r="F959" i="7"/>
  <c r="F955" i="7"/>
  <c r="F951" i="7"/>
  <c r="F947" i="7"/>
  <c r="F943" i="7"/>
  <c r="F939" i="7"/>
  <c r="F935" i="7"/>
  <c r="F931" i="7"/>
  <c r="F927" i="7"/>
  <c r="F923" i="7"/>
  <c r="F919" i="7"/>
  <c r="F915" i="7"/>
  <c r="F911" i="7"/>
  <c r="F907" i="7"/>
  <c r="F903" i="7"/>
  <c r="F899" i="7"/>
  <c r="F895" i="7"/>
  <c r="F891" i="7"/>
  <c r="F887" i="7"/>
  <c r="F883" i="7"/>
  <c r="F879" i="7"/>
  <c r="F550" i="8"/>
  <c r="F393" i="8"/>
  <c r="F311" i="8"/>
  <c r="F257" i="8"/>
  <c r="F223" i="8"/>
  <c r="F210" i="8"/>
  <c r="F158" i="8"/>
  <c r="F148" i="8"/>
  <c r="F138" i="8"/>
  <c r="F89" i="8"/>
  <c r="F80" i="8"/>
  <c r="F74" i="8"/>
  <c r="F53" i="8"/>
  <c r="F34" i="8"/>
  <c r="F28" i="8"/>
  <c r="F16" i="8"/>
  <c r="F1442" i="7"/>
  <c r="F1428" i="7"/>
  <c r="F1419" i="7"/>
  <c r="F1406" i="7"/>
  <c r="F1401" i="7"/>
  <c r="F1392" i="7"/>
  <c r="F1383" i="7"/>
  <c r="F1374" i="7"/>
  <c r="F1369" i="7"/>
  <c r="F1356" i="7"/>
  <c r="K1356" i="7" s="1"/>
  <c r="F1347" i="7"/>
  <c r="F1333" i="7"/>
  <c r="K1333" i="7" s="1"/>
  <c r="F1324" i="7"/>
  <c r="F1315" i="7"/>
  <c r="F1301" i="7"/>
  <c r="F1292" i="7"/>
  <c r="F1279" i="7"/>
  <c r="F1274" i="7"/>
  <c r="F1265" i="7"/>
  <c r="F1256" i="7"/>
  <c r="K1256" i="7" s="1"/>
  <c r="F1247" i="7"/>
  <c r="F1238" i="7"/>
  <c r="F1229" i="7"/>
  <c r="F1220" i="7"/>
  <c r="F1202" i="7"/>
  <c r="F1193" i="7"/>
  <c r="F1184" i="7"/>
  <c r="F1179" i="7"/>
  <c r="F1170" i="7"/>
  <c r="F1157" i="7"/>
  <c r="F1143" i="7"/>
  <c r="F1134" i="7"/>
  <c r="K1134" i="7" s="1"/>
  <c r="F1125" i="7"/>
  <c r="F1111" i="7"/>
  <c r="F1102" i="7"/>
  <c r="F1093" i="7"/>
  <c r="F1079" i="7"/>
  <c r="F1070" i="7"/>
  <c r="F1061" i="7"/>
  <c r="F1047" i="7"/>
  <c r="F1038" i="7"/>
  <c r="F1029" i="7"/>
  <c r="F1011" i="7"/>
  <c r="F433" i="8"/>
  <c r="F383" i="8"/>
  <c r="F338" i="8"/>
  <c r="F252" i="8"/>
  <c r="F235" i="8"/>
  <c r="F222" i="8"/>
  <c r="F199" i="8"/>
  <c r="F178" i="8"/>
  <c r="F168" i="8"/>
  <c r="F147" i="8"/>
  <c r="F127" i="8"/>
  <c r="F106" i="8"/>
  <c r="F59" i="8"/>
  <c r="F52" i="8"/>
  <c r="F45" i="8"/>
  <c r="F39" i="8"/>
  <c r="F21" i="8"/>
  <c r="F11" i="8"/>
  <c r="K11" i="8" s="1"/>
  <c r="F1446" i="7"/>
  <c r="F1432" i="7"/>
  <c r="F1423" i="7"/>
  <c r="F1414" i="7"/>
  <c r="F1410" i="7"/>
  <c r="F1405" i="7"/>
  <c r="K1405" i="7" s="1"/>
  <c r="F1396" i="7"/>
  <c r="F1387" i="7"/>
  <c r="F1378" i="7"/>
  <c r="F1373" i="7"/>
  <c r="F1360" i="7"/>
  <c r="K1360" i="7" s="1"/>
  <c r="F1351" i="7"/>
  <c r="F1337" i="7"/>
  <c r="F1328" i="7"/>
  <c r="K1328" i="7" s="1"/>
  <c r="F1319" i="7"/>
  <c r="F1305" i="7"/>
  <c r="F1296" i="7"/>
  <c r="F1287" i="7"/>
  <c r="F1283" i="7"/>
  <c r="F1278" i="7"/>
  <c r="F1269" i="7"/>
  <c r="F1260" i="7"/>
  <c r="F1251" i="7"/>
  <c r="F1246" i="7"/>
  <c r="F1242" i="7"/>
  <c r="F1233" i="7"/>
  <c r="F1224" i="7"/>
  <c r="F1210" i="7"/>
  <c r="F1206" i="7"/>
  <c r="K1206" i="7" s="1"/>
  <c r="F1197" i="7"/>
  <c r="F1188" i="7"/>
  <c r="F1183" i="7"/>
  <c r="F1174" i="7"/>
  <c r="F1165" i="7"/>
  <c r="F1161" i="7"/>
  <c r="F1147" i="7"/>
  <c r="F1138" i="7"/>
  <c r="F1129" i="7"/>
  <c r="F1115" i="7"/>
  <c r="F1106" i="7"/>
  <c r="F1097" i="7"/>
  <c r="F1083" i="7"/>
  <c r="F1074" i="7"/>
  <c r="F1065" i="7"/>
  <c r="F1051" i="7"/>
  <c r="F1042" i="7"/>
  <c r="F1033" i="7"/>
  <c r="F1019" i="7"/>
  <c r="F1015" i="7"/>
  <c r="F1006" i="7"/>
  <c r="F1002" i="7"/>
  <c r="F998" i="7"/>
  <c r="F994" i="7"/>
  <c r="F990" i="7"/>
  <c r="F986" i="7"/>
  <c r="F982" i="7"/>
  <c r="F978" i="7"/>
  <c r="F974" i="7"/>
  <c r="F970" i="7"/>
  <c r="K970" i="7" s="1"/>
  <c r="F966" i="7"/>
  <c r="F962" i="7"/>
  <c r="F958" i="7"/>
  <c r="K958" i="7" s="1"/>
  <c r="F954" i="7"/>
  <c r="F950" i="7"/>
  <c r="F946" i="7"/>
  <c r="F942" i="7"/>
  <c r="F938" i="7"/>
  <c r="F329" i="8"/>
  <c r="F246" i="8"/>
  <c r="F209" i="8"/>
  <c r="F184" i="8"/>
  <c r="F155" i="8"/>
  <c r="K155" i="8" s="1"/>
  <c r="F43" i="8"/>
  <c r="F1377" i="7"/>
  <c r="F1367" i="7"/>
  <c r="F1341" i="7"/>
  <c r="F1331" i="7"/>
  <c r="F1258" i="7"/>
  <c r="F1245" i="7"/>
  <c r="F1222" i="7"/>
  <c r="F1186" i="7"/>
  <c r="F1173" i="7"/>
  <c r="F1150" i="7"/>
  <c r="K1150" i="7" s="1"/>
  <c r="F1137" i="7"/>
  <c r="F1087" i="7"/>
  <c r="F1077" i="7"/>
  <c r="F1027" i="7"/>
  <c r="F993" i="7"/>
  <c r="F961" i="7"/>
  <c r="F913" i="7"/>
  <c r="F906" i="7"/>
  <c r="F881" i="7"/>
  <c r="F854" i="7"/>
  <c r="F845" i="7"/>
  <c r="F840" i="7"/>
  <c r="F831" i="7"/>
  <c r="F822" i="7"/>
  <c r="F813" i="7"/>
  <c r="K813" i="7" s="1"/>
  <c r="F808" i="7"/>
  <c r="F799" i="7"/>
  <c r="F790" i="7"/>
  <c r="F781" i="7"/>
  <c r="F776" i="7"/>
  <c r="F767" i="7"/>
  <c r="F758" i="7"/>
  <c r="F749" i="7"/>
  <c r="F744" i="7"/>
  <c r="F735" i="7"/>
  <c r="F726" i="7"/>
  <c r="F717" i="7"/>
  <c r="F712" i="7"/>
  <c r="F703" i="7"/>
  <c r="F694" i="7"/>
  <c r="F685" i="7"/>
  <c r="F680" i="7"/>
  <c r="F671" i="7"/>
  <c r="F662" i="7"/>
  <c r="F653" i="7"/>
  <c r="F648" i="7"/>
  <c r="F639" i="7"/>
  <c r="F630" i="7"/>
  <c r="F626" i="7"/>
  <c r="F612" i="7"/>
  <c r="F603" i="7"/>
  <c r="F594" i="7"/>
  <c r="F580" i="7"/>
  <c r="F571" i="7"/>
  <c r="F567" i="7"/>
  <c r="F558" i="7"/>
  <c r="F553" i="7"/>
  <c r="K553" i="7" s="1"/>
  <c r="F544" i="7"/>
  <c r="K544" i="7" s="1"/>
  <c r="F535" i="7"/>
  <c r="F526" i="7"/>
  <c r="K526" i="7" s="1"/>
  <c r="F521" i="7"/>
  <c r="K521" i="7" s="1"/>
  <c r="F512" i="7"/>
  <c r="K512" i="7" s="1"/>
  <c r="F503" i="7"/>
  <c r="F494" i="7"/>
  <c r="F485" i="7"/>
  <c r="F476" i="7"/>
  <c r="F467" i="7"/>
  <c r="K467" i="7" s="1"/>
  <c r="F453" i="7"/>
  <c r="F444" i="7"/>
  <c r="K444" i="7" s="1"/>
  <c r="F435" i="7"/>
  <c r="K435" i="7" s="1"/>
  <c r="F421" i="7"/>
  <c r="F412" i="7"/>
  <c r="K412" i="7" s="1"/>
  <c r="F403" i="7"/>
  <c r="F389" i="7"/>
  <c r="F380" i="7"/>
  <c r="F371" i="7"/>
  <c r="F353" i="7"/>
  <c r="K353" i="7" s="1"/>
  <c r="F344" i="7"/>
  <c r="F335" i="7"/>
  <c r="F330" i="7"/>
  <c r="F321" i="7"/>
  <c r="F312" i="7"/>
  <c r="F303" i="7"/>
  <c r="F294" i="7"/>
  <c r="F420" i="8"/>
  <c r="F302" i="8"/>
  <c r="F245" i="8"/>
  <c r="F95" i="8"/>
  <c r="F78" i="8"/>
  <c r="F25" i="8"/>
  <c r="F1436" i="7"/>
  <c r="F1426" i="7"/>
  <c r="F1400" i="7"/>
  <c r="F1390" i="7"/>
  <c r="F1364" i="7"/>
  <c r="F1317" i="7"/>
  <c r="F1304" i="7"/>
  <c r="F1291" i="7"/>
  <c r="F1281" i="7"/>
  <c r="F1268" i="7"/>
  <c r="K1268" i="7" s="1"/>
  <c r="F1255" i="7"/>
  <c r="F1232" i="7"/>
  <c r="K1232" i="7" s="1"/>
  <c r="F1209" i="7"/>
  <c r="F1196" i="7"/>
  <c r="F1123" i="7"/>
  <c r="F1110" i="7"/>
  <c r="F1063" i="7"/>
  <c r="F1050" i="7"/>
  <c r="F1037" i="7"/>
  <c r="F1014" i="7"/>
  <c r="F981" i="7"/>
  <c r="F949" i="7"/>
  <c r="K949" i="7" s="1"/>
  <c r="F925" i="7"/>
  <c r="F918" i="7"/>
  <c r="K918" i="7" s="1"/>
  <c r="F893" i="7"/>
  <c r="F886" i="7"/>
  <c r="F874" i="7"/>
  <c r="F869" i="7"/>
  <c r="F863" i="7"/>
  <c r="F858" i="7"/>
  <c r="F849" i="7"/>
  <c r="F844" i="7"/>
  <c r="F835" i="7"/>
  <c r="K835" i="7" s="1"/>
  <c r="F826" i="7"/>
  <c r="F817" i="7"/>
  <c r="F812" i="7"/>
  <c r="F803" i="7"/>
  <c r="F794" i="7"/>
  <c r="F785" i="7"/>
  <c r="F780" i="7"/>
  <c r="F771" i="7"/>
  <c r="F762" i="7"/>
  <c r="F753" i="7"/>
  <c r="F748" i="7"/>
  <c r="F739" i="7"/>
  <c r="F730" i="7"/>
  <c r="F721" i="7"/>
  <c r="F716" i="7"/>
  <c r="F707" i="7"/>
  <c r="F698" i="7"/>
  <c r="F689" i="7"/>
  <c r="F684" i="7"/>
  <c r="F675" i="7"/>
  <c r="F666" i="7"/>
  <c r="F657" i="7"/>
  <c r="F652" i="7"/>
  <c r="F643" i="7"/>
  <c r="F634" i="7"/>
  <c r="F616" i="7"/>
  <c r="F607" i="7"/>
  <c r="F598" i="7"/>
  <c r="F584" i="7"/>
  <c r="F575" i="7"/>
  <c r="F562" i="7"/>
  <c r="F557" i="7"/>
  <c r="F548" i="7"/>
  <c r="F539" i="7"/>
  <c r="F530" i="7"/>
  <c r="F525" i="7"/>
  <c r="K525" i="7" s="1"/>
  <c r="F516" i="7"/>
  <c r="F507" i="7"/>
  <c r="F498" i="7"/>
  <c r="F493" i="7"/>
  <c r="F489" i="7"/>
  <c r="F480" i="7"/>
  <c r="F471" i="7"/>
  <c r="F457" i="7"/>
  <c r="F448" i="7"/>
  <c r="K448" i="7" s="1"/>
  <c r="F439" i="7"/>
  <c r="F425" i="7"/>
  <c r="F416" i="7"/>
  <c r="K416" i="7" s="1"/>
  <c r="F407" i="7"/>
  <c r="F393" i="7"/>
  <c r="F384" i="7"/>
  <c r="F375" i="7"/>
  <c r="F357" i="7"/>
  <c r="F348" i="7"/>
  <c r="F339" i="7"/>
  <c r="F334" i="7"/>
  <c r="F325" i="7"/>
  <c r="F316" i="7"/>
  <c r="F307" i="7"/>
  <c r="F298" i="7"/>
  <c r="K298" i="7" s="1"/>
  <c r="F289" i="7"/>
  <c r="F285" i="7"/>
  <c r="K285" i="7" s="1"/>
  <c r="F281" i="7"/>
  <c r="F277" i="7"/>
  <c r="K277" i="7" s="1"/>
  <c r="F273" i="7"/>
  <c r="F269" i="7"/>
  <c r="F265" i="7"/>
  <c r="F261" i="7"/>
  <c r="K261" i="7" s="1"/>
  <c r="F257" i="7"/>
  <c r="F253" i="7"/>
  <c r="K253" i="7" s="1"/>
  <c r="F249" i="7"/>
  <c r="F245" i="7"/>
  <c r="F241" i="7"/>
  <c r="F237" i="7"/>
  <c r="F233" i="7"/>
  <c r="F229" i="7"/>
  <c r="F225" i="7"/>
  <c r="F221" i="7"/>
  <c r="F217" i="7"/>
  <c r="F213" i="7"/>
  <c r="F209" i="7"/>
  <c r="F205" i="7"/>
  <c r="F539" i="8"/>
  <c r="F419" i="8"/>
  <c r="F294" i="8"/>
  <c r="F176" i="8"/>
  <c r="K176" i="8" s="1"/>
  <c r="F73" i="8"/>
  <c r="F57" i="8"/>
  <c r="F38" i="8"/>
  <c r="F20" i="8"/>
  <c r="F1376" i="7"/>
  <c r="F1340" i="7"/>
  <c r="F1327" i="7"/>
  <c r="F1254" i="7"/>
  <c r="F1218" i="7"/>
  <c r="F1195" i="7"/>
  <c r="F1182" i="7"/>
  <c r="F1169" i="7"/>
  <c r="F1159" i="7"/>
  <c r="F1146" i="7"/>
  <c r="F1133" i="7"/>
  <c r="F1086" i="7"/>
  <c r="F1073" i="7"/>
  <c r="F1023" i="7"/>
  <c r="F1001" i="7"/>
  <c r="F969" i="7"/>
  <c r="F937" i="7"/>
  <c r="F930" i="7"/>
  <c r="F905" i="7"/>
  <c r="F898" i="7"/>
  <c r="F853" i="7"/>
  <c r="F848" i="7"/>
  <c r="K848" i="7" s="1"/>
  <c r="F839" i="7"/>
  <c r="F830" i="7"/>
  <c r="F821" i="7"/>
  <c r="F816" i="7"/>
  <c r="F807" i="7"/>
  <c r="F798" i="7"/>
  <c r="F789" i="7"/>
  <c r="F784" i="7"/>
  <c r="F775" i="7"/>
  <c r="F766" i="7"/>
  <c r="F757" i="7"/>
  <c r="F752" i="7"/>
  <c r="F743" i="7"/>
  <c r="F734" i="7"/>
  <c r="F725" i="7"/>
  <c r="F720" i="7"/>
  <c r="F711" i="7"/>
  <c r="F702" i="7"/>
  <c r="F693" i="7"/>
  <c r="F688" i="7"/>
  <c r="F679" i="7"/>
  <c r="F670" i="7"/>
  <c r="F661" i="7"/>
  <c r="F656" i="7"/>
  <c r="F647" i="7"/>
  <c r="F638" i="7"/>
  <c r="F620" i="7"/>
  <c r="F611" i="7"/>
  <c r="F602" i="7"/>
  <c r="F588" i="7"/>
  <c r="F579" i="7"/>
  <c r="F570" i="7"/>
  <c r="F566" i="7"/>
  <c r="F561" i="7"/>
  <c r="K561" i="7" s="1"/>
  <c r="F552" i="7"/>
  <c r="F543" i="7"/>
  <c r="F534" i="7"/>
  <c r="F529" i="7"/>
  <c r="K529" i="7" s="1"/>
  <c r="F520" i="7"/>
  <c r="F511" i="7"/>
  <c r="F502" i="7"/>
  <c r="F497" i="7"/>
  <c r="F484" i="7"/>
  <c r="F475" i="7"/>
  <c r="F461" i="7"/>
  <c r="F452" i="7"/>
  <c r="K452" i="7" s="1"/>
  <c r="F443" i="7"/>
  <c r="F429" i="7"/>
  <c r="K429" i="7" s="1"/>
  <c r="F420" i="7"/>
  <c r="K420" i="7" s="1"/>
  <c r="F411" i="7"/>
  <c r="F198" i="8"/>
  <c r="F145" i="8"/>
  <c r="F93" i="8"/>
  <c r="F1435" i="7"/>
  <c r="F1422" i="7"/>
  <c r="F1409" i="7"/>
  <c r="F1399" i="7"/>
  <c r="F1386" i="7"/>
  <c r="F1363" i="7"/>
  <c r="F1313" i="7"/>
  <c r="F1300" i="7"/>
  <c r="F1277" i="7"/>
  <c r="K1277" i="7" s="1"/>
  <c r="F1264" i="7"/>
  <c r="K1264" i="7" s="1"/>
  <c r="F1241" i="7"/>
  <c r="F1228" i="7"/>
  <c r="F1205" i="7"/>
  <c r="F1192" i="7"/>
  <c r="F1119" i="7"/>
  <c r="F1109" i="7"/>
  <c r="F1059" i="7"/>
  <c r="F1046" i="7"/>
  <c r="F1010" i="7"/>
  <c r="K1010" i="7" s="1"/>
  <c r="F989" i="7"/>
  <c r="F957" i="7"/>
  <c r="F917" i="7"/>
  <c r="F910" i="7"/>
  <c r="F885" i="7"/>
  <c r="F878" i="7"/>
  <c r="F873" i="7"/>
  <c r="F867" i="7"/>
  <c r="F862" i="7"/>
  <c r="F857" i="7"/>
  <c r="F852" i="7"/>
  <c r="F843" i="7"/>
  <c r="F834" i="7"/>
  <c r="F825" i="7"/>
  <c r="K825" i="7" s="1"/>
  <c r="F820" i="7"/>
  <c r="F811" i="7"/>
  <c r="F802" i="7"/>
  <c r="F793" i="7"/>
  <c r="F788" i="7"/>
  <c r="F779" i="7"/>
  <c r="F770" i="7"/>
  <c r="F761" i="7"/>
  <c r="F756" i="7"/>
  <c r="F747" i="7"/>
  <c r="F738" i="7"/>
  <c r="F729" i="7"/>
  <c r="F724" i="7"/>
  <c r="F715" i="7"/>
  <c r="F706" i="7"/>
  <c r="F697" i="7"/>
  <c r="F692" i="7"/>
  <c r="F683" i="7"/>
  <c r="F674" i="7"/>
  <c r="F665" i="7"/>
  <c r="F660" i="7"/>
  <c r="F651" i="7"/>
  <c r="F642" i="7"/>
  <c r="F633" i="7"/>
  <c r="F624" i="7"/>
  <c r="F615" i="7"/>
  <c r="F606" i="7"/>
  <c r="F592" i="7"/>
  <c r="F583" i="7"/>
  <c r="F574" i="7"/>
  <c r="F565" i="7"/>
  <c r="F556" i="7"/>
  <c r="F547" i="7"/>
  <c r="F524" i="8"/>
  <c r="F275" i="8"/>
  <c r="F228" i="8"/>
  <c r="F196" i="8"/>
  <c r="F114" i="8"/>
  <c r="F86" i="8"/>
  <c r="F70" i="8"/>
  <c r="F50" i="8"/>
  <c r="F33" i="8"/>
  <c r="F19" i="8"/>
  <c r="F1385" i="7"/>
  <c r="F1372" i="7"/>
  <c r="F1349" i="7"/>
  <c r="K1349" i="7" s="1"/>
  <c r="F1336" i="7"/>
  <c r="K1336" i="7" s="1"/>
  <c r="F1323" i="7"/>
  <c r="F1250" i="7"/>
  <c r="F1214" i="7"/>
  <c r="F1191" i="7"/>
  <c r="F1178" i="7"/>
  <c r="F1168" i="7"/>
  <c r="F1155" i="7"/>
  <c r="F1142" i="7"/>
  <c r="K1142" i="7" s="1"/>
  <c r="F1095" i="7"/>
  <c r="F1082" i="7"/>
  <c r="F1069" i="7"/>
  <c r="F1022" i="7"/>
  <c r="F977" i="7"/>
  <c r="K977" i="7" s="1"/>
  <c r="F945" i="7"/>
  <c r="F929" i="7"/>
  <c r="F922" i="7"/>
  <c r="F897" i="7"/>
  <c r="F890" i="7"/>
  <c r="F847" i="7"/>
  <c r="F838" i="7"/>
  <c r="K838" i="7" s="1"/>
  <c r="F829" i="7"/>
  <c r="K829" i="7" s="1"/>
  <c r="F824" i="7"/>
  <c r="F815" i="7"/>
  <c r="F806" i="7"/>
  <c r="F797" i="7"/>
  <c r="F792" i="7"/>
  <c r="F783" i="7"/>
  <c r="F774" i="7"/>
  <c r="F765" i="7"/>
  <c r="F760" i="7"/>
  <c r="F751" i="7"/>
  <c r="F742" i="7"/>
  <c r="F733" i="7"/>
  <c r="F728" i="7"/>
  <c r="F719" i="7"/>
  <c r="F710" i="7"/>
  <c r="F701" i="7"/>
  <c r="F696" i="7"/>
  <c r="F687" i="7"/>
  <c r="F678" i="7"/>
  <c r="F669" i="7"/>
  <c r="F664" i="7"/>
  <c r="F655" i="7"/>
  <c r="F646" i="7"/>
  <c r="F637" i="7"/>
  <c r="F632" i="7"/>
  <c r="F628" i="7"/>
  <c r="F619" i="7"/>
  <c r="F610" i="7"/>
  <c r="F596" i="7"/>
  <c r="F587" i="7"/>
  <c r="F578" i="7"/>
  <c r="F186" i="8"/>
  <c r="K186" i="8" s="1"/>
  <c r="F1382" i="7"/>
  <c r="F1355" i="7"/>
  <c r="F1259" i="7"/>
  <c r="F1163" i="7"/>
  <c r="F1031" i="7"/>
  <c r="F997" i="7"/>
  <c r="F973" i="7"/>
  <c r="F889" i="7"/>
  <c r="F871" i="7"/>
  <c r="F859" i="7"/>
  <c r="F846" i="7"/>
  <c r="K846" i="7" s="1"/>
  <c r="F833" i="7"/>
  <c r="K833" i="7" s="1"/>
  <c r="F796" i="7"/>
  <c r="F786" i="7"/>
  <c r="F773" i="7"/>
  <c r="F736" i="7"/>
  <c r="F723" i="7"/>
  <c r="F713" i="7"/>
  <c r="F676" i="7"/>
  <c r="F663" i="7"/>
  <c r="F650" i="7"/>
  <c r="F627" i="7"/>
  <c r="F614" i="7"/>
  <c r="F549" i="7"/>
  <c r="F540" i="7"/>
  <c r="F532" i="7"/>
  <c r="F524" i="7"/>
  <c r="F518" i="7"/>
  <c r="K518" i="7" s="1"/>
  <c r="F510" i="7"/>
  <c r="K510" i="7" s="1"/>
  <c r="F488" i="7"/>
  <c r="F445" i="7"/>
  <c r="F437" i="7"/>
  <c r="F431" i="7"/>
  <c r="F423" i="7"/>
  <c r="F415" i="7"/>
  <c r="F395" i="7"/>
  <c r="F388" i="7"/>
  <c r="F364" i="7"/>
  <c r="F359" i="7"/>
  <c r="F352" i="7"/>
  <c r="F346" i="7"/>
  <c r="K346" i="7" s="1"/>
  <c r="F328" i="7"/>
  <c r="F322" i="7"/>
  <c r="F304" i="7"/>
  <c r="F292" i="7"/>
  <c r="F201" i="7"/>
  <c r="F192" i="7"/>
  <c r="F183" i="7"/>
  <c r="F174" i="7"/>
  <c r="F169" i="7"/>
  <c r="F160" i="7"/>
  <c r="F151" i="7"/>
  <c r="F142" i="7"/>
  <c r="F137" i="7"/>
  <c r="F128" i="7"/>
  <c r="F119" i="7"/>
  <c r="F110" i="7"/>
  <c r="F105" i="7"/>
  <c r="F96" i="7"/>
  <c r="F87" i="7"/>
  <c r="F78" i="7"/>
  <c r="F73" i="7"/>
  <c r="F64" i="7"/>
  <c r="F55" i="7"/>
  <c r="F46" i="7"/>
  <c r="F41" i="7"/>
  <c r="F32" i="7"/>
  <c r="F23" i="7"/>
  <c r="F14" i="7"/>
  <c r="F9" i="7"/>
  <c r="F165" i="8"/>
  <c r="F44" i="8"/>
  <c r="F1444" i="7"/>
  <c r="F1381" i="7"/>
  <c r="F1285" i="7"/>
  <c r="F1187" i="7"/>
  <c r="F1127" i="7"/>
  <c r="F1091" i="7"/>
  <c r="F1055" i="7"/>
  <c r="F965" i="7"/>
  <c r="K965" i="7" s="1"/>
  <c r="F941" i="7"/>
  <c r="K941" i="7" s="1"/>
  <c r="F921" i="7"/>
  <c r="F902" i="7"/>
  <c r="F855" i="7"/>
  <c r="F832" i="7"/>
  <c r="F819" i="7"/>
  <c r="F809" i="7"/>
  <c r="F772" i="7"/>
  <c r="F759" i="7"/>
  <c r="F746" i="7"/>
  <c r="F699" i="7"/>
  <c r="F686" i="7"/>
  <c r="F673" i="7"/>
  <c r="F636" i="7"/>
  <c r="F600" i="7"/>
  <c r="F590" i="7"/>
  <c r="F538" i="7"/>
  <c r="F517" i="7"/>
  <c r="F509" i="7"/>
  <c r="K509" i="7" s="1"/>
  <c r="F501" i="7"/>
  <c r="F495" i="7"/>
  <c r="F481" i="7"/>
  <c r="K481" i="7" s="1"/>
  <c r="F473" i="7"/>
  <c r="K473" i="7" s="1"/>
  <c r="F465" i="7"/>
  <c r="K465" i="7" s="1"/>
  <c r="F459" i="7"/>
  <c r="F451" i="7"/>
  <c r="F408" i="7"/>
  <c r="F400" i="7"/>
  <c r="F376" i="7"/>
  <c r="F369" i="7"/>
  <c r="F358" i="7"/>
  <c r="F340" i="7"/>
  <c r="F333" i="7"/>
  <c r="K333" i="7" s="1"/>
  <c r="F315" i="7"/>
  <c r="F309" i="7"/>
  <c r="F297" i="7"/>
  <c r="F286" i="7"/>
  <c r="F280" i="7"/>
  <c r="F275" i="7"/>
  <c r="F270" i="7"/>
  <c r="F264" i="7"/>
  <c r="F259" i="7"/>
  <c r="F254" i="7"/>
  <c r="F248" i="7"/>
  <c r="F243" i="7"/>
  <c r="F238" i="7"/>
  <c r="F232" i="7"/>
  <c r="F227" i="7"/>
  <c r="F222" i="7"/>
  <c r="F216" i="7"/>
  <c r="F211" i="7"/>
  <c r="F206" i="7"/>
  <c r="F196" i="7"/>
  <c r="F187" i="7"/>
  <c r="F178" i="7"/>
  <c r="F173" i="7"/>
  <c r="F164" i="7"/>
  <c r="F155" i="7"/>
  <c r="F146" i="7"/>
  <c r="F141" i="7"/>
  <c r="F132" i="7"/>
  <c r="F123" i="7"/>
  <c r="F114" i="7"/>
  <c r="F109" i="7"/>
  <c r="F100" i="7"/>
  <c r="F91" i="7"/>
  <c r="F82" i="7"/>
  <c r="F77" i="7"/>
  <c r="F68" i="7"/>
  <c r="F59" i="7"/>
  <c r="F50" i="7"/>
  <c r="F45" i="7"/>
  <c r="F36" i="7"/>
  <c r="F27" i="7"/>
  <c r="F18" i="7"/>
  <c r="F13" i="7"/>
  <c r="F1408" i="7"/>
  <c r="F1345" i="7"/>
  <c r="F1309" i="7"/>
  <c r="F1282" i="7"/>
  <c r="F1249" i="7"/>
  <c r="F1151" i="7"/>
  <c r="F1118" i="7"/>
  <c r="F934" i="7"/>
  <c r="F870" i="7"/>
  <c r="F842" i="7"/>
  <c r="F795" i="7"/>
  <c r="F782" i="7"/>
  <c r="F769" i="7"/>
  <c r="F732" i="7"/>
  <c r="F722" i="7"/>
  <c r="F709" i="7"/>
  <c r="F672" i="7"/>
  <c r="F659" i="7"/>
  <c r="F649" i="7"/>
  <c r="F623" i="7"/>
  <c r="F576" i="7"/>
  <c r="F564" i="7"/>
  <c r="F555" i="7"/>
  <c r="F546" i="7"/>
  <c r="F537" i="7"/>
  <c r="K537" i="7" s="1"/>
  <c r="F531" i="7"/>
  <c r="F523" i="7"/>
  <c r="F515" i="7"/>
  <c r="F487" i="7"/>
  <c r="F479" i="7"/>
  <c r="F436" i="7"/>
  <c r="K436" i="7" s="1"/>
  <c r="F428" i="7"/>
  <c r="F387" i="7"/>
  <c r="F381" i="7"/>
  <c r="F363" i="7"/>
  <c r="F351" i="7"/>
  <c r="F345" i="7"/>
  <c r="F338" i="7"/>
  <c r="K338" i="7" s="1"/>
  <c r="F327" i="7"/>
  <c r="F320" i="7"/>
  <c r="F314" i="7"/>
  <c r="F302" i="7"/>
  <c r="F200" i="7"/>
  <c r="F191" i="7"/>
  <c r="F182" i="7"/>
  <c r="F177" i="7"/>
  <c r="F168" i="7"/>
  <c r="F159" i="7"/>
  <c r="F150" i="7"/>
  <c r="F145" i="7"/>
  <c r="F136" i="7"/>
  <c r="F127" i="7"/>
  <c r="F118" i="7"/>
  <c r="F113" i="7"/>
  <c r="F104" i="7"/>
  <c r="F95" i="7"/>
  <c r="F86" i="7"/>
  <c r="F81" i="7"/>
  <c r="F72" i="7"/>
  <c r="F63" i="7"/>
  <c r="F54" i="7"/>
  <c r="F49" i="7"/>
  <c r="F40" i="7"/>
  <c r="F31" i="7"/>
  <c r="F22" i="7"/>
  <c r="F17" i="7"/>
  <c r="F31" i="8"/>
  <c r="F1440" i="7"/>
  <c r="F1273" i="7"/>
  <c r="F1213" i="7"/>
  <c r="F1054" i="7"/>
  <c r="F1018" i="7"/>
  <c r="F901" i="7"/>
  <c r="F882" i="7"/>
  <c r="F866" i="7"/>
  <c r="F828" i="7"/>
  <c r="F818" i="7"/>
  <c r="K818" i="7" s="1"/>
  <c r="F805" i="7"/>
  <c r="F768" i="7"/>
  <c r="F755" i="7"/>
  <c r="F745" i="7"/>
  <c r="F708" i="7"/>
  <c r="F695" i="7"/>
  <c r="F682" i="7"/>
  <c r="F635" i="7"/>
  <c r="F599" i="7"/>
  <c r="F586" i="7"/>
  <c r="F545" i="7"/>
  <c r="K545" i="7" s="1"/>
  <c r="F508" i="7"/>
  <c r="F500" i="7"/>
  <c r="F492" i="7"/>
  <c r="F472" i="7"/>
  <c r="F464" i="7"/>
  <c r="F456" i="7"/>
  <c r="F413" i="7"/>
  <c r="F405" i="7"/>
  <c r="F399" i="7"/>
  <c r="F392" i="7"/>
  <c r="F368" i="7"/>
  <c r="F356" i="7"/>
  <c r="K356" i="7" s="1"/>
  <c r="F350" i="7"/>
  <c r="F332" i="7"/>
  <c r="F326" i="7"/>
  <c r="F308" i="7"/>
  <c r="F296" i="7"/>
  <c r="F290" i="7"/>
  <c r="K290" i="7" s="1"/>
  <c r="F284" i="7"/>
  <c r="F279" i="7"/>
  <c r="F274" i="7"/>
  <c r="F268" i="7"/>
  <c r="F263" i="7"/>
  <c r="F258" i="7"/>
  <c r="F252" i="7"/>
  <c r="F247" i="7"/>
  <c r="F242" i="7"/>
  <c r="F236" i="7"/>
  <c r="F231" i="7"/>
  <c r="F226" i="7"/>
  <c r="F220" i="7"/>
  <c r="F215" i="7"/>
  <c r="F210" i="7"/>
  <c r="F204" i="7"/>
  <c r="F195" i="7"/>
  <c r="F186" i="7"/>
  <c r="F181" i="7"/>
  <c r="F172" i="7"/>
  <c r="F163" i="7"/>
  <c r="F154" i="7"/>
  <c r="F149" i="7"/>
  <c r="F140" i="7"/>
  <c r="F131" i="7"/>
  <c r="F122" i="7"/>
  <c r="F117" i="7"/>
  <c r="F108" i="7"/>
  <c r="F99" i="7"/>
  <c r="F90" i="7"/>
  <c r="F85" i="7"/>
  <c r="F76" i="7"/>
  <c r="F67" i="7"/>
  <c r="F58" i="7"/>
  <c r="F53" i="7"/>
  <c r="F44" i="7"/>
  <c r="F35" i="7"/>
  <c r="F26" i="7"/>
  <c r="F21" i="7"/>
  <c r="F12" i="7"/>
  <c r="F219" i="8"/>
  <c r="F137" i="8"/>
  <c r="F79" i="8"/>
  <c r="F1431" i="7"/>
  <c r="F1404" i="7"/>
  <c r="K1404" i="7" s="1"/>
  <c r="F1368" i="7"/>
  <c r="F1308" i="7"/>
  <c r="F1237" i="7"/>
  <c r="F1177" i="7"/>
  <c r="F1114" i="7"/>
  <c r="F1078" i="7"/>
  <c r="F1045" i="7"/>
  <c r="F985" i="7"/>
  <c r="F933" i="7"/>
  <c r="F914" i="7"/>
  <c r="F851" i="7"/>
  <c r="F841" i="7"/>
  <c r="F804" i="7"/>
  <c r="F791" i="7"/>
  <c r="F778" i="7"/>
  <c r="F731" i="7"/>
  <c r="F718" i="7"/>
  <c r="F705" i="7"/>
  <c r="F668" i="7"/>
  <c r="F658" i="7"/>
  <c r="F645" i="7"/>
  <c r="F622" i="7"/>
  <c r="K622" i="7" s="1"/>
  <c r="F572" i="7"/>
  <c r="F563" i="7"/>
  <c r="F554" i="7"/>
  <c r="F536" i="7"/>
  <c r="F528" i="7"/>
  <c r="F522" i="7"/>
  <c r="F514" i="7"/>
  <c r="F506" i="7"/>
  <c r="F449" i="7"/>
  <c r="F441" i="7"/>
  <c r="F433" i="7"/>
  <c r="K433" i="7" s="1"/>
  <c r="F427" i="7"/>
  <c r="F419" i="7"/>
  <c r="F397" i="7"/>
  <c r="F379" i="7"/>
  <c r="F373" i="7"/>
  <c r="F361" i="7"/>
  <c r="F343" i="7"/>
  <c r="F337" i="7"/>
  <c r="F319" i="7"/>
  <c r="F313" i="7"/>
  <c r="F306" i="7"/>
  <c r="F301" i="7"/>
  <c r="K301" i="7" s="1"/>
  <c r="F199" i="7"/>
  <c r="F190" i="7"/>
  <c r="F185" i="7"/>
  <c r="F176" i="7"/>
  <c r="F167" i="7"/>
  <c r="F158" i="7"/>
  <c r="F153" i="7"/>
  <c r="F144" i="7"/>
  <c r="F135" i="7"/>
  <c r="F126" i="7"/>
  <c r="F121" i="7"/>
  <c r="F112" i="7"/>
  <c r="F103" i="7"/>
  <c r="F94" i="7"/>
  <c r="F89" i="7"/>
  <c r="F80" i="7"/>
  <c r="F71" i="7"/>
  <c r="F62" i="7"/>
  <c r="F57" i="7"/>
  <c r="F48" i="7"/>
  <c r="F39" i="7"/>
  <c r="F30" i="7"/>
  <c r="F25" i="7"/>
  <c r="F16" i="7"/>
  <c r="F1359" i="7"/>
  <c r="F1272" i="7"/>
  <c r="K1272" i="7" s="1"/>
  <c r="F1200" i="7"/>
  <c r="F1009" i="7"/>
  <c r="F894" i="7"/>
  <c r="F823" i="7"/>
  <c r="F787" i="7"/>
  <c r="F754" i="7"/>
  <c r="F560" i="7"/>
  <c r="F519" i="7"/>
  <c r="F499" i="7"/>
  <c r="F385" i="7"/>
  <c r="F354" i="7"/>
  <c r="F323" i="7"/>
  <c r="F305" i="7"/>
  <c r="F288" i="7"/>
  <c r="F276" i="7"/>
  <c r="F246" i="7"/>
  <c r="F234" i="7"/>
  <c r="F203" i="7"/>
  <c r="F156" i="7"/>
  <c r="F143" i="7"/>
  <c r="F130" i="7"/>
  <c r="F93" i="7"/>
  <c r="F83" i="7"/>
  <c r="F70" i="7"/>
  <c r="F33" i="7"/>
  <c r="F20" i="7"/>
  <c r="F10" i="7"/>
  <c r="F133" i="8"/>
  <c r="F1263" i="7"/>
  <c r="F1101" i="7"/>
  <c r="F850" i="7"/>
  <c r="F814" i="7"/>
  <c r="F690" i="7"/>
  <c r="F654" i="7"/>
  <c r="F591" i="7"/>
  <c r="F477" i="7"/>
  <c r="F460" i="7"/>
  <c r="F440" i="7"/>
  <c r="F401" i="7"/>
  <c r="F367" i="7"/>
  <c r="F336" i="7"/>
  <c r="F318" i="7"/>
  <c r="F272" i="7"/>
  <c r="F260" i="7"/>
  <c r="F230" i="7"/>
  <c r="F218" i="7"/>
  <c r="F189" i="7"/>
  <c r="F179" i="7"/>
  <c r="F166" i="7"/>
  <c r="F129" i="7"/>
  <c r="F116" i="7"/>
  <c r="F106" i="7"/>
  <c r="F69" i="7"/>
  <c r="F56" i="7"/>
  <c r="F43" i="7"/>
  <c r="F370" i="8"/>
  <c r="K370" i="8" s="1"/>
  <c r="F1427" i="7"/>
  <c r="F1332" i="7"/>
  <c r="K1332" i="7" s="1"/>
  <c r="F1005" i="7"/>
  <c r="K1005" i="7" s="1"/>
  <c r="F877" i="7"/>
  <c r="F750" i="7"/>
  <c r="F714" i="7"/>
  <c r="F681" i="7"/>
  <c r="F618" i="7"/>
  <c r="F582" i="7"/>
  <c r="F559" i="7"/>
  <c r="F533" i="7"/>
  <c r="K533" i="7" s="1"/>
  <c r="F513" i="7"/>
  <c r="K513" i="7" s="1"/>
  <c r="F496" i="7"/>
  <c r="F455" i="7"/>
  <c r="F383" i="7"/>
  <c r="F365" i="7"/>
  <c r="F349" i="7"/>
  <c r="F287" i="7"/>
  <c r="F256" i="7"/>
  <c r="F244" i="7"/>
  <c r="F214" i="7"/>
  <c r="F202" i="7"/>
  <c r="F165" i="7"/>
  <c r="F152" i="7"/>
  <c r="F139" i="7"/>
  <c r="F92" i="7"/>
  <c r="F79" i="7"/>
  <c r="F66" i="7"/>
  <c r="F29" i="7"/>
  <c r="F19" i="7"/>
  <c r="F65" i="8"/>
  <c r="F1418" i="7"/>
  <c r="F1164" i="7"/>
  <c r="F926" i="7"/>
  <c r="K926" i="7" s="1"/>
  <c r="F810" i="7"/>
  <c r="F777" i="7"/>
  <c r="F741" i="7"/>
  <c r="F644" i="7"/>
  <c r="F551" i="7"/>
  <c r="F491" i="7"/>
  <c r="F417" i="7"/>
  <c r="F396" i="7"/>
  <c r="F331" i="7"/>
  <c r="F317" i="7"/>
  <c r="F300" i="7"/>
  <c r="K300" i="7" s="1"/>
  <c r="F283" i="7"/>
  <c r="F271" i="7"/>
  <c r="F240" i="7"/>
  <c r="F228" i="7"/>
  <c r="F188" i="7"/>
  <c r="F175" i="7"/>
  <c r="F162" i="7"/>
  <c r="F125" i="7"/>
  <c r="F115" i="7"/>
  <c r="F102" i="7"/>
  <c r="F65" i="7"/>
  <c r="F52" i="7"/>
  <c r="F42" i="7"/>
  <c r="F64" i="8"/>
  <c r="F1395" i="7"/>
  <c r="F1236" i="7"/>
  <c r="F1141" i="7"/>
  <c r="F875" i="7"/>
  <c r="F837" i="7"/>
  <c r="F801" i="7"/>
  <c r="F740" i="7"/>
  <c r="F704" i="7"/>
  <c r="F677" i="7"/>
  <c r="F641" i="7"/>
  <c r="F608" i="7"/>
  <c r="F469" i="7"/>
  <c r="K469" i="7" s="1"/>
  <c r="F432" i="7"/>
  <c r="F347" i="7"/>
  <c r="F329" i="7"/>
  <c r="F267" i="7"/>
  <c r="F255" i="7"/>
  <c r="F224" i="7"/>
  <c r="F212" i="7"/>
  <c r="F198" i="7"/>
  <c r="F161" i="7"/>
  <c r="F148" i="7"/>
  <c r="F138" i="7"/>
  <c r="F101" i="7"/>
  <c r="F88" i="7"/>
  <c r="F75" i="7"/>
  <c r="F28" i="7"/>
  <c r="F15" i="7"/>
  <c r="F953" i="7"/>
  <c r="F836" i="7"/>
  <c r="F763" i="7"/>
  <c r="F667" i="7"/>
  <c r="F468" i="7"/>
  <c r="F372" i="7"/>
  <c r="F324" i="7"/>
  <c r="F282" i="7"/>
  <c r="K282" i="7" s="1"/>
  <c r="F250" i="7"/>
  <c r="F171" i="7"/>
  <c r="F47" i="7"/>
  <c r="F11" i="7"/>
  <c r="F865" i="7"/>
  <c r="F60" i="7"/>
  <c r="F1391" i="7"/>
  <c r="F827" i="7"/>
  <c r="K827" i="7" s="1"/>
  <c r="F737" i="7"/>
  <c r="F505" i="7"/>
  <c r="K505" i="7" s="1"/>
  <c r="F463" i="7"/>
  <c r="F409" i="7"/>
  <c r="F360" i="7"/>
  <c r="F278" i="7"/>
  <c r="F239" i="7"/>
  <c r="F207" i="7"/>
  <c r="F107" i="7"/>
  <c r="F74" i="7"/>
  <c r="F38" i="7"/>
  <c r="F700" i="7"/>
  <c r="F541" i="7"/>
  <c r="K541" i="7" s="1"/>
  <c r="F262" i="7"/>
  <c r="F217" i="8"/>
  <c r="F909" i="7"/>
  <c r="F640" i="7"/>
  <c r="F568" i="7"/>
  <c r="F447" i="7"/>
  <c r="F404" i="7"/>
  <c r="K404" i="7" s="1"/>
  <c r="F311" i="7"/>
  <c r="F235" i="7"/>
  <c r="F197" i="7"/>
  <c r="F170" i="7"/>
  <c r="F134" i="7"/>
  <c r="F98" i="7"/>
  <c r="F37" i="7"/>
  <c r="F1041" i="7"/>
  <c r="F223" i="7"/>
  <c r="F184" i="7"/>
  <c r="F24" i="7"/>
  <c r="F1299" i="7"/>
  <c r="F1105" i="7"/>
  <c r="F800" i="7"/>
  <c r="F727" i="7"/>
  <c r="F631" i="7"/>
  <c r="F550" i="7"/>
  <c r="F504" i="7"/>
  <c r="F391" i="7"/>
  <c r="F355" i="7"/>
  <c r="K355" i="7" s="1"/>
  <c r="F310" i="7"/>
  <c r="F194" i="7"/>
  <c r="F133" i="7"/>
  <c r="F97" i="7"/>
  <c r="F61" i="7"/>
  <c r="F34" i="7"/>
  <c r="F1295" i="7"/>
  <c r="F188" i="8"/>
  <c r="F542" i="7"/>
  <c r="K542" i="7" s="1"/>
  <c r="F490" i="7"/>
  <c r="F342" i="7"/>
  <c r="F266" i="7"/>
  <c r="F193" i="7"/>
  <c r="F157" i="7"/>
  <c r="F124" i="7"/>
  <c r="F861" i="7"/>
  <c r="F527" i="7"/>
  <c r="F341" i="7"/>
  <c r="K341" i="7" s="1"/>
  <c r="F51" i="7"/>
  <c r="F180" i="7"/>
  <c r="F26" i="8"/>
  <c r="F764" i="7"/>
  <c r="F483" i="7"/>
  <c r="F293" i="7"/>
  <c r="K293" i="7" s="1"/>
  <c r="F15" i="8"/>
  <c r="F147" i="7"/>
  <c r="F691" i="7"/>
  <c r="F251" i="7"/>
  <c r="F120" i="7"/>
  <c r="F1201" i="7"/>
  <c r="K1201" i="7" s="1"/>
  <c r="F424" i="7"/>
  <c r="F111" i="7"/>
  <c r="F604" i="7"/>
  <c r="F377" i="7"/>
  <c r="F219" i="7"/>
  <c r="F84" i="7"/>
  <c r="F208" i="7"/>
  <c r="F595" i="7"/>
  <c r="F24" i="3"/>
  <c r="F304" i="3"/>
  <c r="F616" i="3"/>
  <c r="F912" i="3"/>
  <c r="F1160" i="3"/>
  <c r="F1368" i="3"/>
  <c r="F336" i="3"/>
  <c r="F776" i="3"/>
  <c r="F1168" i="3"/>
  <c r="F96" i="3"/>
  <c r="F544" i="3"/>
  <c r="F976" i="3"/>
  <c r="F1328" i="3"/>
  <c r="F208" i="3"/>
  <c r="F464" i="3"/>
  <c r="F720" i="3"/>
  <c r="F1008" i="3"/>
  <c r="F1344" i="3"/>
  <c r="F126" i="3"/>
  <c r="F190" i="3"/>
  <c r="F254" i="3"/>
  <c r="F318" i="3"/>
  <c r="F382" i="3"/>
  <c r="F446" i="3"/>
  <c r="F510" i="3"/>
  <c r="F574" i="3"/>
  <c r="F638" i="3"/>
  <c r="F702" i="3"/>
  <c r="F766" i="3"/>
  <c r="F830" i="3"/>
  <c r="F894" i="3"/>
  <c r="F958" i="3"/>
  <c r="F1022" i="3"/>
  <c r="F1086" i="3"/>
  <c r="F1150" i="3"/>
  <c r="F1214" i="3"/>
  <c r="F1278" i="3"/>
  <c r="F1342" i="3"/>
  <c r="F1406" i="3"/>
  <c r="F32" i="3"/>
  <c r="F296" i="3"/>
  <c r="F568" i="3"/>
  <c r="F816" i="3"/>
  <c r="F1064" i="3"/>
  <c r="F78" i="3"/>
  <c r="F55" i="3"/>
  <c r="F119" i="3"/>
  <c r="F183" i="3"/>
  <c r="F247" i="3"/>
  <c r="F311" i="3"/>
  <c r="F375" i="3"/>
  <c r="F439" i="3"/>
  <c r="F503" i="3"/>
  <c r="F567" i="3"/>
  <c r="F631" i="3"/>
  <c r="F695" i="3"/>
  <c r="F759" i="3"/>
  <c r="F823" i="3"/>
  <c r="F887" i="3"/>
  <c r="F951" i="3"/>
  <c r="F1015" i="3"/>
  <c r="F1079" i="3"/>
  <c r="F1143" i="3"/>
  <c r="F1207" i="3"/>
  <c r="F1271" i="3"/>
  <c r="F1335" i="3"/>
  <c r="F1399" i="3"/>
  <c r="F1177" i="3"/>
  <c r="F1424" i="3"/>
  <c r="F81" i="3"/>
  <c r="F145" i="3"/>
  <c r="F209" i="3"/>
  <c r="F273" i="3"/>
  <c r="F337" i="3"/>
  <c r="F401" i="3"/>
  <c r="F465" i="3"/>
  <c r="F529" i="3"/>
  <c r="F593" i="3"/>
  <c r="F657" i="3"/>
  <c r="F721" i="3"/>
  <c r="F785" i="3"/>
  <c r="F849" i="3"/>
  <c r="F913" i="3"/>
  <c r="F977" i="3"/>
  <c r="F1041" i="3"/>
  <c r="F1105" i="3"/>
  <c r="F1169" i="3"/>
  <c r="F1249" i="3"/>
  <c r="F1313" i="3"/>
  <c r="F1377" i="3"/>
  <c r="F1441" i="3"/>
  <c r="F25" i="3"/>
  <c r="F42" i="3"/>
  <c r="F106" i="3"/>
  <c r="F170" i="3"/>
  <c r="F234" i="3"/>
  <c r="F298" i="3"/>
  <c r="F362" i="3"/>
  <c r="F426" i="3"/>
  <c r="F490" i="3"/>
  <c r="F554" i="3"/>
  <c r="F618" i="3"/>
  <c r="F682" i="3"/>
  <c r="F746" i="3"/>
  <c r="F810" i="3"/>
  <c r="F874" i="3"/>
  <c r="F938" i="3"/>
  <c r="F1002" i="3"/>
  <c r="F1066" i="3"/>
  <c r="F1130" i="3"/>
  <c r="F1194" i="3"/>
  <c r="F1258" i="3"/>
  <c r="F1322" i="3"/>
  <c r="F1386" i="3"/>
  <c r="F35" i="3"/>
  <c r="F267" i="3"/>
  <c r="F435" i="3"/>
  <c r="F515" i="3"/>
  <c r="F579" i="3"/>
  <c r="F643" i="3"/>
  <c r="F707" i="3"/>
  <c r="F771" i="3"/>
  <c r="F835" i="3"/>
  <c r="F899" i="3"/>
  <c r="F963" i="3"/>
  <c r="F1027" i="3"/>
  <c r="F1091" i="3"/>
  <c r="F1155" i="3"/>
  <c r="F1219" i="3"/>
  <c r="F1283" i="3"/>
  <c r="F1347" i="3"/>
  <c r="F1411" i="3"/>
  <c r="F163" i="3"/>
  <c r="F387" i="3"/>
  <c r="F172" i="3"/>
  <c r="F380" i="3"/>
  <c r="F572" i="3"/>
  <c r="F764" i="3"/>
  <c r="F932" i="3"/>
  <c r="F1004" i="3"/>
  <c r="F1076" i="3"/>
  <c r="F1140" i="3"/>
  <c r="F1204" i="3"/>
  <c r="F1268" i="3"/>
  <c r="F1340" i="3"/>
  <c r="F1404" i="3"/>
  <c r="F51" i="3"/>
  <c r="F195" i="3"/>
  <c r="F339" i="3"/>
  <c r="F44" i="3"/>
  <c r="F132" i="3"/>
  <c r="F228" i="3"/>
  <c r="F316" i="3"/>
  <c r="F412" i="3"/>
  <c r="F508" i="3"/>
  <c r="F604" i="3"/>
  <c r="F700" i="3"/>
  <c r="F796" i="3"/>
  <c r="F892" i="3"/>
  <c r="F37" i="3"/>
  <c r="F101" i="3"/>
  <c r="F165" i="3"/>
  <c r="F229" i="3"/>
  <c r="F293" i="3"/>
  <c r="F357" i="3"/>
  <c r="F421" i="3"/>
  <c r="F485" i="3"/>
  <c r="F549" i="3"/>
  <c r="F613" i="3"/>
  <c r="F677" i="3"/>
  <c r="F741" i="3"/>
  <c r="F805" i="3"/>
  <c r="F869" i="3"/>
  <c r="F933" i="3"/>
  <c r="F56" i="3"/>
  <c r="F344" i="3"/>
  <c r="F656" i="3"/>
  <c r="F952" i="3"/>
  <c r="F1200" i="3"/>
  <c r="F1384" i="3"/>
  <c r="F392" i="3"/>
  <c r="F832" i="3"/>
  <c r="F1216" i="3"/>
  <c r="F160" i="3"/>
  <c r="F584" i="3"/>
  <c r="F1024" i="3"/>
  <c r="F1360" i="3"/>
  <c r="F248" i="3"/>
  <c r="F480" i="3"/>
  <c r="F752" i="3"/>
  <c r="F1048" i="3"/>
  <c r="F14" i="3"/>
  <c r="F134" i="3"/>
  <c r="F198" i="3"/>
  <c r="F262" i="3"/>
  <c r="F326" i="3"/>
  <c r="F390" i="3"/>
  <c r="F454" i="3"/>
  <c r="F518" i="3"/>
  <c r="F582" i="3"/>
  <c r="F646" i="3"/>
  <c r="F710" i="3"/>
  <c r="F774" i="3"/>
  <c r="F838" i="3"/>
  <c r="F902" i="3"/>
  <c r="F966" i="3"/>
  <c r="F1030" i="3"/>
  <c r="F1094" i="3"/>
  <c r="F1158" i="3"/>
  <c r="F1222" i="3"/>
  <c r="F1286" i="3"/>
  <c r="F1350" i="3"/>
  <c r="F1414" i="3"/>
  <c r="F72" i="3"/>
  <c r="F328" i="3"/>
  <c r="F600" i="3"/>
  <c r="F848" i="3"/>
  <c r="F1120" i="3"/>
  <c r="F94" i="3"/>
  <c r="F63" i="3"/>
  <c r="F127" i="3"/>
  <c r="F191" i="3"/>
  <c r="F255" i="3"/>
  <c r="F319" i="3"/>
  <c r="F383" i="3"/>
  <c r="F447" i="3"/>
  <c r="F511" i="3"/>
  <c r="F575" i="3"/>
  <c r="F639" i="3"/>
  <c r="F703" i="3"/>
  <c r="F767" i="3"/>
  <c r="F831" i="3"/>
  <c r="F895" i="3"/>
  <c r="F959" i="3"/>
  <c r="F1023" i="3"/>
  <c r="F1087" i="3"/>
  <c r="F1151" i="3"/>
  <c r="F1215" i="3"/>
  <c r="F1279" i="3"/>
  <c r="F1343" i="3"/>
  <c r="F1407" i="3"/>
  <c r="F1233" i="3"/>
  <c r="F89" i="3"/>
  <c r="F153" i="3"/>
  <c r="F217" i="3"/>
  <c r="F281" i="3"/>
  <c r="F345" i="3"/>
  <c r="F409" i="3"/>
  <c r="F473" i="3"/>
  <c r="F537" i="3"/>
  <c r="F601" i="3"/>
  <c r="F665" i="3"/>
  <c r="F729" i="3"/>
  <c r="F793" i="3"/>
  <c r="F857" i="3"/>
  <c r="F921" i="3"/>
  <c r="F985" i="3"/>
  <c r="F1049" i="3"/>
  <c r="F1113" i="3"/>
  <c r="F1185" i="3"/>
  <c r="F1257" i="3"/>
  <c r="F1321" i="3"/>
  <c r="F1385" i="3"/>
  <c r="F88" i="3"/>
  <c r="F376" i="3"/>
  <c r="F696" i="3"/>
  <c r="F984" i="3"/>
  <c r="F1224" i="3"/>
  <c r="F16" i="3"/>
  <c r="F440" i="3"/>
  <c r="F888" i="3"/>
  <c r="F1248" i="3"/>
  <c r="F216" i="3"/>
  <c r="F640" i="3"/>
  <c r="F1080" i="3"/>
  <c r="F1392" i="3"/>
  <c r="F280" i="3"/>
  <c r="F520" i="3"/>
  <c r="F792" i="3"/>
  <c r="F1088" i="3"/>
  <c r="F30" i="3"/>
  <c r="F142" i="3"/>
  <c r="F206" i="3"/>
  <c r="F270" i="3"/>
  <c r="F334" i="3"/>
  <c r="F398" i="3"/>
  <c r="F462" i="3"/>
  <c r="F526" i="3"/>
  <c r="F590" i="3"/>
  <c r="F654" i="3"/>
  <c r="F718" i="3"/>
  <c r="F782" i="3"/>
  <c r="F846" i="3"/>
  <c r="F910" i="3"/>
  <c r="F974" i="3"/>
  <c r="F1038" i="3"/>
  <c r="F1102" i="3"/>
  <c r="F1166" i="3"/>
  <c r="F1230" i="3"/>
  <c r="F1294" i="3"/>
  <c r="F1358" i="3"/>
  <c r="F1422" i="3"/>
  <c r="F104" i="3"/>
  <c r="F360" i="3"/>
  <c r="F632" i="3"/>
  <c r="F872" i="3"/>
  <c r="F1184" i="3"/>
  <c r="F118" i="3"/>
  <c r="F71" i="3"/>
  <c r="F135" i="3"/>
  <c r="F199" i="3"/>
  <c r="F263" i="3"/>
  <c r="F327" i="3"/>
  <c r="F391" i="3"/>
  <c r="F455" i="3"/>
  <c r="F519" i="3"/>
  <c r="F583" i="3"/>
  <c r="F647" i="3"/>
  <c r="F711" i="3"/>
  <c r="F775" i="3"/>
  <c r="F839" i="3"/>
  <c r="F903" i="3"/>
  <c r="F967" i="3"/>
  <c r="F1031" i="3"/>
  <c r="F1095" i="3"/>
  <c r="F1159" i="3"/>
  <c r="F1223" i="3"/>
  <c r="F1287" i="3"/>
  <c r="F1351" i="3"/>
  <c r="F1415" i="3"/>
  <c r="F1408" i="3"/>
  <c r="F128" i="3"/>
  <c r="F416" i="3"/>
  <c r="F736" i="3"/>
  <c r="F1016" i="3"/>
  <c r="F1240" i="3"/>
  <c r="F64" i="3"/>
  <c r="F504" i="3"/>
  <c r="F936" i="3"/>
  <c r="F1288" i="3"/>
  <c r="F272" i="3"/>
  <c r="F704" i="3"/>
  <c r="F1136" i="3"/>
  <c r="F40" i="3"/>
  <c r="F312" i="3"/>
  <c r="F560" i="3"/>
  <c r="F824" i="3"/>
  <c r="F1112" i="3"/>
  <c r="F46" i="3"/>
  <c r="F150" i="3"/>
  <c r="F214" i="3"/>
  <c r="F278" i="3"/>
  <c r="F342" i="3"/>
  <c r="F406" i="3"/>
  <c r="F470" i="3"/>
  <c r="F534" i="3"/>
  <c r="F598" i="3"/>
  <c r="F662" i="3"/>
  <c r="F726" i="3"/>
  <c r="F790" i="3"/>
  <c r="F854" i="3"/>
  <c r="F918" i="3"/>
  <c r="F982" i="3"/>
  <c r="F1046" i="3"/>
  <c r="F1110" i="3"/>
  <c r="F1174" i="3"/>
  <c r="F1238" i="3"/>
  <c r="F1302" i="3"/>
  <c r="F1366" i="3"/>
  <c r="F1430" i="3"/>
  <c r="F136" i="3"/>
  <c r="F400" i="3"/>
  <c r="F664" i="3"/>
  <c r="F904" i="3"/>
  <c r="F1280" i="3"/>
  <c r="F15" i="3"/>
  <c r="F79" i="3"/>
  <c r="F143" i="3"/>
  <c r="F207" i="3"/>
  <c r="F271" i="3"/>
  <c r="F335" i="3"/>
  <c r="F399" i="3"/>
  <c r="F463" i="3"/>
  <c r="F527" i="3"/>
  <c r="F591" i="3"/>
  <c r="F655" i="3"/>
  <c r="F719" i="3"/>
  <c r="F783" i="3"/>
  <c r="F847" i="3"/>
  <c r="F911" i="3"/>
  <c r="F975" i="3"/>
  <c r="F1039" i="3"/>
  <c r="F1103" i="3"/>
  <c r="F1167" i="3"/>
  <c r="F1231" i="3"/>
  <c r="F1295" i="3"/>
  <c r="F1359" i="3"/>
  <c r="F1423" i="3"/>
  <c r="F1432" i="3"/>
  <c r="F1440" i="3"/>
  <c r="F152" i="3"/>
  <c r="F456" i="3"/>
  <c r="F768" i="3"/>
  <c r="F1056" i="3"/>
  <c r="F1272" i="3"/>
  <c r="F120" i="3"/>
  <c r="F552" i="3"/>
  <c r="F992" i="3"/>
  <c r="F1320" i="3"/>
  <c r="F320" i="3"/>
  <c r="F760" i="3"/>
  <c r="F1192" i="3"/>
  <c r="F80" i="3"/>
  <c r="F352" i="3"/>
  <c r="F592" i="3"/>
  <c r="F856" i="3"/>
  <c r="F1152" i="3"/>
  <c r="F70" i="3"/>
  <c r="F158" i="3"/>
  <c r="F222" i="3"/>
  <c r="F286" i="3"/>
  <c r="F350" i="3"/>
  <c r="F414" i="3"/>
  <c r="F478" i="3"/>
  <c r="F542" i="3"/>
  <c r="F606" i="3"/>
  <c r="F670" i="3"/>
  <c r="F734" i="3"/>
  <c r="F798" i="3"/>
  <c r="F862" i="3"/>
  <c r="F926" i="3"/>
  <c r="F990" i="3"/>
  <c r="F1054" i="3"/>
  <c r="F1118" i="3"/>
  <c r="F1182" i="3"/>
  <c r="F1246" i="3"/>
  <c r="F1310" i="3"/>
  <c r="F1374" i="3"/>
  <c r="F1438" i="3"/>
  <c r="F176" i="3"/>
  <c r="F432" i="3"/>
  <c r="F680" i="3"/>
  <c r="F944" i="3"/>
  <c r="F22" i="3"/>
  <c r="F23" i="3"/>
  <c r="F87" i="3"/>
  <c r="F151" i="3"/>
  <c r="F215" i="3"/>
  <c r="F279" i="3"/>
  <c r="F343" i="3"/>
  <c r="F407" i="3"/>
  <c r="F471" i="3"/>
  <c r="F535" i="3"/>
  <c r="F599" i="3"/>
  <c r="F663" i="3"/>
  <c r="F727" i="3"/>
  <c r="F791" i="3"/>
  <c r="F855" i="3"/>
  <c r="F919" i="3"/>
  <c r="F983" i="3"/>
  <c r="F1047" i="3"/>
  <c r="F1111" i="3"/>
  <c r="F1175" i="3"/>
  <c r="F1239" i="3"/>
  <c r="F1303" i="3"/>
  <c r="F1367" i="3"/>
  <c r="F1431" i="3"/>
  <c r="F192" i="3"/>
  <c r="F488" i="3"/>
  <c r="F800" i="3"/>
  <c r="F1072" i="3"/>
  <c r="F1296" i="3"/>
  <c r="F168" i="3"/>
  <c r="F608" i="3"/>
  <c r="F1040" i="3"/>
  <c r="F1352" i="3"/>
  <c r="F384" i="3"/>
  <c r="F808" i="3"/>
  <c r="F1232" i="3"/>
  <c r="F112" i="3"/>
  <c r="F368" i="3"/>
  <c r="F624" i="3"/>
  <c r="F896" i="3"/>
  <c r="F1176" i="3"/>
  <c r="F86" i="3"/>
  <c r="F166" i="3"/>
  <c r="F230" i="3"/>
  <c r="F294" i="3"/>
  <c r="F358" i="3"/>
  <c r="F422" i="3"/>
  <c r="F486" i="3"/>
  <c r="F550" i="3"/>
  <c r="F614" i="3"/>
  <c r="F678" i="3"/>
  <c r="F742" i="3"/>
  <c r="F806" i="3"/>
  <c r="F870" i="3"/>
  <c r="F934" i="3"/>
  <c r="F998" i="3"/>
  <c r="F1062" i="3"/>
  <c r="F1126" i="3"/>
  <c r="F1190" i="3"/>
  <c r="F1254" i="3"/>
  <c r="F1318" i="3"/>
  <c r="F1382" i="3"/>
  <c r="F1446" i="3"/>
  <c r="F200" i="3"/>
  <c r="F472" i="3"/>
  <c r="F712" i="3"/>
  <c r="F968" i="3"/>
  <c r="F38" i="3"/>
  <c r="F31" i="3"/>
  <c r="F95" i="3"/>
  <c r="F159" i="3"/>
  <c r="F223" i="3"/>
  <c r="F287" i="3"/>
  <c r="F351" i="3"/>
  <c r="F415" i="3"/>
  <c r="F479" i="3"/>
  <c r="F543" i="3"/>
  <c r="F607" i="3"/>
  <c r="F671" i="3"/>
  <c r="F735" i="3"/>
  <c r="F799" i="3"/>
  <c r="F863" i="3"/>
  <c r="F927" i="3"/>
  <c r="F991" i="3"/>
  <c r="F1055" i="3"/>
  <c r="F1119" i="3"/>
  <c r="F1183" i="3"/>
  <c r="F1247" i="3"/>
  <c r="F1311" i="3"/>
  <c r="F1375" i="3"/>
  <c r="F1439" i="3"/>
  <c r="F240" i="3"/>
  <c r="F1312" i="3"/>
  <c r="F1376" i="3"/>
  <c r="F144" i="3"/>
  <c r="F1208" i="3"/>
  <c r="F302" i="3"/>
  <c r="F558" i="3"/>
  <c r="F814" i="3"/>
  <c r="F1070" i="3"/>
  <c r="F1326" i="3"/>
  <c r="F232" i="3"/>
  <c r="F54" i="3"/>
  <c r="F231" i="3"/>
  <c r="F487" i="3"/>
  <c r="F743" i="3"/>
  <c r="F999" i="3"/>
  <c r="F1255" i="3"/>
  <c r="F121" i="3"/>
  <c r="F201" i="3"/>
  <c r="F297" i="3"/>
  <c r="F377" i="3"/>
  <c r="F457" i="3"/>
  <c r="F553" i="3"/>
  <c r="F633" i="3"/>
  <c r="F713" i="3"/>
  <c r="F809" i="3"/>
  <c r="F889" i="3"/>
  <c r="F969" i="3"/>
  <c r="F1065" i="3"/>
  <c r="F1145" i="3"/>
  <c r="F1241" i="3"/>
  <c r="F1337" i="3"/>
  <c r="F1417" i="3"/>
  <c r="F10" i="3"/>
  <c r="F82" i="3"/>
  <c r="F154" i="3"/>
  <c r="F226" i="3"/>
  <c r="F306" i="3"/>
  <c r="F378" i="3"/>
  <c r="F450" i="3"/>
  <c r="F522" i="3"/>
  <c r="F594" i="3"/>
  <c r="F666" i="3"/>
  <c r="F738" i="3"/>
  <c r="F818" i="3"/>
  <c r="F890" i="3"/>
  <c r="F962" i="3"/>
  <c r="F1034" i="3"/>
  <c r="F1106" i="3"/>
  <c r="F1178" i="3"/>
  <c r="F1250" i="3"/>
  <c r="F1330" i="3"/>
  <c r="F1402" i="3"/>
  <c r="F155" i="3"/>
  <c r="F403" i="3"/>
  <c r="F499" i="3"/>
  <c r="F571" i="3"/>
  <c r="F651" i="3"/>
  <c r="F723" i="3"/>
  <c r="F795" i="3"/>
  <c r="F867" i="3"/>
  <c r="F939" i="3"/>
  <c r="F1011" i="3"/>
  <c r="F1083" i="3"/>
  <c r="F1163" i="3"/>
  <c r="F1235" i="3"/>
  <c r="F1307" i="3"/>
  <c r="F1379" i="3"/>
  <c r="F131" i="3"/>
  <c r="F411" i="3"/>
  <c r="F220" i="3"/>
  <c r="F452" i="3"/>
  <c r="F668" i="3"/>
  <c r="F876" i="3"/>
  <c r="F988" i="3"/>
  <c r="F1068" i="3"/>
  <c r="F1148" i="3"/>
  <c r="F1220" i="3"/>
  <c r="F1292" i="3"/>
  <c r="F1372" i="3"/>
  <c r="F1444" i="3"/>
  <c r="F59" i="3"/>
  <c r="F227" i="3"/>
  <c r="F395" i="3"/>
  <c r="F92" i="3"/>
  <c r="F188" i="3"/>
  <c r="F292" i="3"/>
  <c r="F396" i="3"/>
  <c r="F516" i="3"/>
  <c r="F628" i="3"/>
  <c r="F732" i="3"/>
  <c r="F844" i="3"/>
  <c r="F13" i="3"/>
  <c r="F85" i="3"/>
  <c r="F157" i="3"/>
  <c r="F237" i="3"/>
  <c r="F309" i="3"/>
  <c r="F381" i="3"/>
  <c r="F453" i="3"/>
  <c r="F525" i="3"/>
  <c r="F597" i="3"/>
  <c r="F669" i="3"/>
  <c r="F749" i="3"/>
  <c r="F821" i="3"/>
  <c r="F893" i="3"/>
  <c r="F965" i="3"/>
  <c r="F1029" i="3"/>
  <c r="F1093" i="3"/>
  <c r="F1157" i="3"/>
  <c r="F1221" i="3"/>
  <c r="F1285" i="3"/>
  <c r="F1349" i="3"/>
  <c r="F1413" i="3"/>
  <c r="F264" i="3"/>
  <c r="F1336" i="3"/>
  <c r="F48" i="3"/>
  <c r="F184" i="3"/>
  <c r="F1256" i="3"/>
  <c r="F310" i="3"/>
  <c r="F566" i="3"/>
  <c r="F822" i="3"/>
  <c r="F1078" i="3"/>
  <c r="F1334" i="3"/>
  <c r="F256" i="3"/>
  <c r="F62" i="3"/>
  <c r="F239" i="3"/>
  <c r="F495" i="3"/>
  <c r="F751" i="3"/>
  <c r="F1007" i="3"/>
  <c r="F1263" i="3"/>
  <c r="F17" i="3"/>
  <c r="F129" i="3"/>
  <c r="F225" i="3"/>
  <c r="F305" i="3"/>
  <c r="F385" i="3"/>
  <c r="F481" i="3"/>
  <c r="F561" i="3"/>
  <c r="F641" i="3"/>
  <c r="F737" i="3"/>
  <c r="F817" i="3"/>
  <c r="F897" i="3"/>
  <c r="F993" i="3"/>
  <c r="F1073" i="3"/>
  <c r="F1153" i="3"/>
  <c r="F1265" i="3"/>
  <c r="F1345" i="3"/>
  <c r="F1425" i="3"/>
  <c r="F18" i="3"/>
  <c r="F90" i="3"/>
  <c r="F162" i="3"/>
  <c r="F242" i="3"/>
  <c r="F314" i="3"/>
  <c r="F386" i="3"/>
  <c r="F458" i="3"/>
  <c r="F530" i="3"/>
  <c r="F602" i="3"/>
  <c r="F674" i="3"/>
  <c r="F754" i="3"/>
  <c r="F826" i="3"/>
  <c r="F898" i="3"/>
  <c r="F970" i="3"/>
  <c r="F1042" i="3"/>
  <c r="F1114" i="3"/>
  <c r="F1186" i="3"/>
  <c r="F1266" i="3"/>
  <c r="F1338" i="3"/>
  <c r="F1410" i="3"/>
  <c r="F179" i="3"/>
  <c r="F419" i="3"/>
  <c r="F507" i="3"/>
  <c r="F587" i="3"/>
  <c r="F659" i="3"/>
  <c r="F731" i="3"/>
  <c r="F803" i="3"/>
  <c r="F875" i="3"/>
  <c r="F947" i="3"/>
  <c r="F1019" i="3"/>
  <c r="F1099" i="3"/>
  <c r="F1171" i="3"/>
  <c r="F1243" i="3"/>
  <c r="F1315" i="3"/>
  <c r="F1387" i="3"/>
  <c r="F187" i="3"/>
  <c r="F451" i="3"/>
  <c r="F244" i="3"/>
  <c r="F476" i="3"/>
  <c r="F692" i="3"/>
  <c r="F900" i="3"/>
  <c r="F996" i="3"/>
  <c r="F1084" i="3"/>
  <c r="F1156" i="3"/>
  <c r="F1228" i="3"/>
  <c r="F1308" i="3"/>
  <c r="F1380" i="3"/>
  <c r="F83" i="3"/>
  <c r="F251" i="3"/>
  <c r="F467" i="3"/>
  <c r="F100" i="3"/>
  <c r="F204" i="3"/>
  <c r="F308" i="3"/>
  <c r="F420" i="3"/>
  <c r="F532" i="3"/>
  <c r="F636" i="3"/>
  <c r="F748" i="3"/>
  <c r="F852" i="3"/>
  <c r="F21" i="3"/>
  <c r="F93" i="3"/>
  <c r="F173" i="3"/>
  <c r="F245" i="3"/>
  <c r="F317" i="3"/>
  <c r="F389" i="3"/>
  <c r="F461" i="3"/>
  <c r="F533" i="3"/>
  <c r="F605" i="3"/>
  <c r="F685" i="3"/>
  <c r="F757" i="3"/>
  <c r="F829" i="3"/>
  <c r="F901" i="3"/>
  <c r="F973" i="3"/>
  <c r="F1037" i="3"/>
  <c r="F1101" i="3"/>
  <c r="F1165" i="3"/>
  <c r="F1229" i="3"/>
  <c r="F1293" i="3"/>
  <c r="F1357" i="3"/>
  <c r="F1421" i="3"/>
  <c r="F536" i="3"/>
  <c r="F224" i="3"/>
  <c r="F448" i="3"/>
  <c r="F408" i="3"/>
  <c r="F102" i="3"/>
  <c r="F366" i="3"/>
  <c r="F622" i="3"/>
  <c r="F878" i="3"/>
  <c r="F1134" i="3"/>
  <c r="F1390" i="3"/>
  <c r="F512" i="3"/>
  <c r="F39" i="3"/>
  <c r="F295" i="3"/>
  <c r="F551" i="3"/>
  <c r="F807" i="3"/>
  <c r="F1063" i="3"/>
  <c r="F1319" i="3"/>
  <c r="F1400" i="3"/>
  <c r="F41" i="3"/>
  <c r="F137" i="3"/>
  <c r="F233" i="3"/>
  <c r="F313" i="3"/>
  <c r="F393" i="3"/>
  <c r="F489" i="3"/>
  <c r="F569" i="3"/>
  <c r="F649" i="3"/>
  <c r="F745" i="3"/>
  <c r="F825" i="3"/>
  <c r="F905" i="3"/>
  <c r="F1001" i="3"/>
  <c r="F1081" i="3"/>
  <c r="F1161" i="3"/>
  <c r="F1273" i="3"/>
  <c r="F1353" i="3"/>
  <c r="F1433" i="3"/>
  <c r="F26" i="3"/>
  <c r="F98" i="3"/>
  <c r="F178" i="3"/>
  <c r="F250" i="3"/>
  <c r="F322" i="3"/>
  <c r="F394" i="3"/>
  <c r="F466" i="3"/>
  <c r="F538" i="3"/>
  <c r="F610" i="3"/>
  <c r="F690" i="3"/>
  <c r="F762" i="3"/>
  <c r="F834" i="3"/>
  <c r="F906" i="3"/>
  <c r="F978" i="3"/>
  <c r="F1050" i="3"/>
  <c r="F1122" i="3"/>
  <c r="F1202" i="3"/>
  <c r="F1274" i="3"/>
  <c r="F1346" i="3"/>
  <c r="F1418" i="3"/>
  <c r="F211" i="3"/>
  <c r="F427" i="3"/>
  <c r="F523" i="3"/>
  <c r="F595" i="3"/>
  <c r="F667" i="3"/>
  <c r="F739" i="3"/>
  <c r="F811" i="3"/>
  <c r="F883" i="3"/>
  <c r="F955" i="3"/>
  <c r="F1035" i="3"/>
  <c r="F1107" i="3"/>
  <c r="F1179" i="3"/>
  <c r="F1251" i="3"/>
  <c r="F1323" i="3"/>
  <c r="F1395" i="3"/>
  <c r="F219" i="3"/>
  <c r="F28" i="3"/>
  <c r="F276" i="3"/>
  <c r="F500" i="3"/>
  <c r="F716" i="3"/>
  <c r="F924" i="3"/>
  <c r="F1012" i="3"/>
  <c r="F1092" i="3"/>
  <c r="F1164" i="3"/>
  <c r="F1236" i="3"/>
  <c r="F1316" i="3"/>
  <c r="F1388" i="3"/>
  <c r="F91" i="3"/>
  <c r="F259" i="3"/>
  <c r="F12" i="3"/>
  <c r="F116" i="3"/>
  <c r="F212" i="3"/>
  <c r="F324" i="3"/>
  <c r="F436" i="3"/>
  <c r="F540" i="3"/>
  <c r="F652" i="3"/>
  <c r="F756" i="3"/>
  <c r="F868" i="3"/>
  <c r="F29" i="3"/>
  <c r="F109" i="3"/>
  <c r="F181" i="3"/>
  <c r="F253" i="3"/>
  <c r="F325" i="3"/>
  <c r="F397" i="3"/>
  <c r="F469" i="3"/>
  <c r="F541" i="3"/>
  <c r="F621" i="3"/>
  <c r="F693" i="3"/>
  <c r="F765" i="3"/>
  <c r="F837" i="3"/>
  <c r="F909" i="3"/>
  <c r="F981" i="3"/>
  <c r="F1045" i="3"/>
  <c r="F1109" i="3"/>
  <c r="F1173" i="3"/>
  <c r="F1237" i="3"/>
  <c r="F1301" i="3"/>
  <c r="F1365" i="3"/>
  <c r="F1429" i="3"/>
  <c r="F576" i="3"/>
  <c r="F288" i="3"/>
  <c r="F496" i="3"/>
  <c r="F424" i="3"/>
  <c r="F110" i="3"/>
  <c r="F374" i="3"/>
  <c r="F630" i="3"/>
  <c r="F886" i="3"/>
  <c r="F1142" i="3"/>
  <c r="F1398" i="3"/>
  <c r="F528" i="3"/>
  <c r="F47" i="3"/>
  <c r="F303" i="3"/>
  <c r="F559" i="3"/>
  <c r="F815" i="3"/>
  <c r="F1071" i="3"/>
  <c r="F1327" i="3"/>
  <c r="F1448" i="3"/>
  <c r="F57" i="3"/>
  <c r="F161" i="3"/>
  <c r="F241" i="3"/>
  <c r="F321" i="3"/>
  <c r="F417" i="3"/>
  <c r="F497" i="3"/>
  <c r="F577" i="3"/>
  <c r="F673" i="3"/>
  <c r="F753" i="3"/>
  <c r="F833" i="3"/>
  <c r="F929" i="3"/>
  <c r="F1009" i="3"/>
  <c r="F1089" i="3"/>
  <c r="F1193" i="3"/>
  <c r="F1281" i="3"/>
  <c r="F1361" i="3"/>
  <c r="F34" i="3"/>
  <c r="F114" i="3"/>
  <c r="F186" i="3"/>
  <c r="F258" i="3"/>
  <c r="F330" i="3"/>
  <c r="F402" i="3"/>
  <c r="F474" i="3"/>
  <c r="F546" i="3"/>
  <c r="F626" i="3"/>
  <c r="F698" i="3"/>
  <c r="F770" i="3"/>
  <c r="F842" i="3"/>
  <c r="F914" i="3"/>
  <c r="F986" i="3"/>
  <c r="F1058" i="3"/>
  <c r="F1138" i="3"/>
  <c r="F1210" i="3"/>
  <c r="F1282" i="3"/>
  <c r="F1354" i="3"/>
  <c r="F1426" i="3"/>
  <c r="F235" i="3"/>
  <c r="F443" i="3"/>
  <c r="F531" i="3"/>
  <c r="F603" i="3"/>
  <c r="F675" i="3"/>
  <c r="F747" i="3"/>
  <c r="F819" i="3"/>
  <c r="F891" i="3"/>
  <c r="F971" i="3"/>
  <c r="F1043" i="3"/>
  <c r="F1115" i="3"/>
  <c r="F1187" i="3"/>
  <c r="F1259" i="3"/>
  <c r="F1331" i="3"/>
  <c r="F1403" i="3"/>
  <c r="F243" i="3"/>
  <c r="F52" i="3"/>
  <c r="F300" i="3"/>
  <c r="F524" i="3"/>
  <c r="F740" i="3"/>
  <c r="F948" i="3"/>
  <c r="F1020" i="3"/>
  <c r="F1100" i="3"/>
  <c r="F1172" i="3"/>
  <c r="F1244" i="3"/>
  <c r="F1324" i="3"/>
  <c r="F1396" i="3"/>
  <c r="F115" i="3"/>
  <c r="F283" i="3"/>
  <c r="F20" i="3"/>
  <c r="F124" i="3"/>
  <c r="F236" i="3"/>
  <c r="F340" i="3"/>
  <c r="F444" i="3"/>
  <c r="F556" i="3"/>
  <c r="F660" i="3"/>
  <c r="F772" i="3"/>
  <c r="F884" i="3"/>
  <c r="F45" i="3"/>
  <c r="F117" i="3"/>
  <c r="F189" i="3"/>
  <c r="F261" i="3"/>
  <c r="F333" i="3"/>
  <c r="F405" i="3"/>
  <c r="F477" i="3"/>
  <c r="F557" i="3"/>
  <c r="F629" i="3"/>
  <c r="F701" i="3"/>
  <c r="F773" i="3"/>
  <c r="F845" i="3"/>
  <c r="F917" i="3"/>
  <c r="F989" i="3"/>
  <c r="F1053" i="3"/>
  <c r="F1117" i="3"/>
  <c r="F1181" i="3"/>
  <c r="F1245" i="3"/>
  <c r="F1309" i="3"/>
  <c r="F1373" i="3"/>
  <c r="F1437" i="3"/>
  <c r="F840" i="3"/>
  <c r="F672" i="3"/>
  <c r="F864" i="3"/>
  <c r="F648" i="3"/>
  <c r="F174" i="3"/>
  <c r="F430" i="3"/>
  <c r="F686" i="3"/>
  <c r="F942" i="3"/>
  <c r="F1198" i="3"/>
  <c r="F744" i="3"/>
  <c r="F103" i="3"/>
  <c r="F359" i="3"/>
  <c r="F615" i="3"/>
  <c r="F871" i="3"/>
  <c r="F1127" i="3"/>
  <c r="F1383" i="3"/>
  <c r="F73" i="3"/>
  <c r="F169" i="3"/>
  <c r="F249" i="3"/>
  <c r="F329" i="3"/>
  <c r="F425" i="3"/>
  <c r="F505" i="3"/>
  <c r="F585" i="3"/>
  <c r="F681" i="3"/>
  <c r="F761" i="3"/>
  <c r="F841" i="3"/>
  <c r="F937" i="3"/>
  <c r="F1017" i="3"/>
  <c r="F1097" i="3"/>
  <c r="F1201" i="3"/>
  <c r="F1289" i="3"/>
  <c r="F1369" i="3"/>
  <c r="F9" i="3"/>
  <c r="F50" i="3"/>
  <c r="F122" i="3"/>
  <c r="F194" i="3"/>
  <c r="F266" i="3"/>
  <c r="F338" i="3"/>
  <c r="F410" i="3"/>
  <c r="F482" i="3"/>
  <c r="F562" i="3"/>
  <c r="F634" i="3"/>
  <c r="F706" i="3"/>
  <c r="F778" i="3"/>
  <c r="F850" i="3"/>
  <c r="F922" i="3"/>
  <c r="F994" i="3"/>
  <c r="F1074" i="3"/>
  <c r="F1146" i="3"/>
  <c r="F1218" i="3"/>
  <c r="F1290" i="3"/>
  <c r="F1362" i="3"/>
  <c r="F1434" i="3"/>
  <c r="F291" i="3"/>
  <c r="F459" i="3"/>
  <c r="F539" i="3"/>
  <c r="F611" i="3"/>
  <c r="F683" i="3"/>
  <c r="F755" i="3"/>
  <c r="F827" i="3"/>
  <c r="F907" i="3"/>
  <c r="F979" i="3"/>
  <c r="F1051" i="3"/>
  <c r="F1123" i="3"/>
  <c r="F1195" i="3"/>
  <c r="F1267" i="3"/>
  <c r="F1339" i="3"/>
  <c r="F1419" i="3"/>
  <c r="F11" i="3"/>
  <c r="F275" i="3"/>
  <c r="F84" i="3"/>
  <c r="F332" i="3"/>
  <c r="F548" i="3"/>
  <c r="F780" i="3"/>
  <c r="F956" i="3"/>
  <c r="F1028" i="3"/>
  <c r="F1108" i="3"/>
  <c r="F1180" i="3"/>
  <c r="F1252" i="3"/>
  <c r="F1332" i="3"/>
  <c r="F1412" i="3"/>
  <c r="F139" i="3"/>
  <c r="F307" i="3"/>
  <c r="F36" i="3"/>
  <c r="F148" i="3"/>
  <c r="F252" i="3"/>
  <c r="F348" i="3"/>
  <c r="F460" i="3"/>
  <c r="F564" i="3"/>
  <c r="F676" i="3"/>
  <c r="F788" i="3"/>
  <c r="F908" i="3"/>
  <c r="F53" i="3"/>
  <c r="F125" i="3"/>
  <c r="F197" i="3"/>
  <c r="F269" i="3"/>
  <c r="F341" i="3"/>
  <c r="F413" i="3"/>
  <c r="F493" i="3"/>
  <c r="F565" i="3"/>
  <c r="F637" i="3"/>
  <c r="F709" i="3"/>
  <c r="F781" i="3"/>
  <c r="F853" i="3"/>
  <c r="F925" i="3"/>
  <c r="F997" i="3"/>
  <c r="F1061" i="3"/>
  <c r="F1125" i="3"/>
  <c r="F1189" i="3"/>
  <c r="F1253" i="3"/>
  <c r="F1317" i="3"/>
  <c r="F1381" i="3"/>
  <c r="F1445" i="3"/>
  <c r="F880" i="3"/>
  <c r="F728" i="3"/>
  <c r="F928" i="3"/>
  <c r="F688" i="3"/>
  <c r="F182" i="3"/>
  <c r="F438" i="3"/>
  <c r="F694" i="3"/>
  <c r="F950" i="3"/>
  <c r="F1206" i="3"/>
  <c r="F784" i="3"/>
  <c r="F111" i="3"/>
  <c r="F367" i="3"/>
  <c r="F623" i="3"/>
  <c r="F879" i="3"/>
  <c r="F1135" i="3"/>
  <c r="F1391" i="3"/>
  <c r="F97" i="3"/>
  <c r="F177" i="3"/>
  <c r="F257" i="3"/>
  <c r="F353" i="3"/>
  <c r="F433" i="3"/>
  <c r="F513" i="3"/>
  <c r="F609" i="3"/>
  <c r="F689" i="3"/>
  <c r="F769" i="3"/>
  <c r="F865" i="3"/>
  <c r="F945" i="3"/>
  <c r="F1025" i="3"/>
  <c r="F1121" i="3"/>
  <c r="F1209" i="3"/>
  <c r="F1297" i="3"/>
  <c r="F1393" i="3"/>
  <c r="F33" i="3"/>
  <c r="F58" i="3"/>
  <c r="F130" i="3"/>
  <c r="F202" i="3"/>
  <c r="F274" i="3"/>
  <c r="F346" i="3"/>
  <c r="F418" i="3"/>
  <c r="F498" i="3"/>
  <c r="F570" i="3"/>
  <c r="F642" i="3"/>
  <c r="F714" i="3"/>
  <c r="F786" i="3"/>
  <c r="F858" i="3"/>
  <c r="F930" i="3"/>
  <c r="F1010" i="3"/>
  <c r="F1082" i="3"/>
  <c r="F1154" i="3"/>
  <c r="F1226" i="3"/>
  <c r="F1298" i="3"/>
  <c r="F1370" i="3"/>
  <c r="F1442" i="3"/>
  <c r="F67" i="3"/>
  <c r="F323" i="3"/>
  <c r="F475" i="3"/>
  <c r="F547" i="3"/>
  <c r="F619" i="3"/>
  <c r="F691" i="3"/>
  <c r="F763" i="3"/>
  <c r="F843" i="3"/>
  <c r="F915" i="3"/>
  <c r="F987" i="3"/>
  <c r="F1059" i="3"/>
  <c r="F1131" i="3"/>
  <c r="F1203" i="3"/>
  <c r="F1275" i="3"/>
  <c r="F1355" i="3"/>
  <c r="F1427" i="3"/>
  <c r="F43" i="3"/>
  <c r="F299" i="3"/>
  <c r="F108" i="3"/>
  <c r="F356" i="3"/>
  <c r="F596" i="3"/>
  <c r="F804" i="3"/>
  <c r="F964" i="3"/>
  <c r="F1044" i="3"/>
  <c r="F1116" i="3"/>
  <c r="F1188" i="3"/>
  <c r="F1260" i="3"/>
  <c r="F1348" i="3"/>
  <c r="F1420" i="3"/>
  <c r="F147" i="3"/>
  <c r="F315" i="3"/>
  <c r="F60" i="3"/>
  <c r="F156" i="3"/>
  <c r="F260" i="3"/>
  <c r="F364" i="3"/>
  <c r="F468" i="3"/>
  <c r="F580" i="3"/>
  <c r="F684" i="3"/>
  <c r="F812" i="3"/>
  <c r="F916" i="3"/>
  <c r="F61" i="3"/>
  <c r="F133" i="3"/>
  <c r="F205" i="3"/>
  <c r="F277" i="3"/>
  <c r="F349" i="3"/>
  <c r="F429" i="3"/>
  <c r="F501" i="3"/>
  <c r="F573" i="3"/>
  <c r="F645" i="3"/>
  <c r="F717" i="3"/>
  <c r="F789" i="3"/>
  <c r="F861" i="3"/>
  <c r="F941" i="3"/>
  <c r="F1005" i="3"/>
  <c r="F1069" i="3"/>
  <c r="F1133" i="3"/>
  <c r="F1197" i="3"/>
  <c r="F1261" i="3"/>
  <c r="F1325" i="3"/>
  <c r="F1389" i="3"/>
  <c r="F1104" i="3"/>
  <c r="F238" i="3"/>
  <c r="F1262" i="3"/>
  <c r="F167" i="3"/>
  <c r="F1191" i="3"/>
  <c r="F185" i="3"/>
  <c r="F521" i="3"/>
  <c r="F873" i="3"/>
  <c r="F1217" i="3"/>
  <c r="F66" i="3"/>
  <c r="F354" i="3"/>
  <c r="F650" i="3"/>
  <c r="F946" i="3"/>
  <c r="F1234" i="3"/>
  <c r="F347" i="3"/>
  <c r="F699" i="3"/>
  <c r="F995" i="3"/>
  <c r="F1291" i="3"/>
  <c r="F331" i="3"/>
  <c r="F828" i="3"/>
  <c r="F1196" i="3"/>
  <c r="F68" i="3"/>
  <c r="F484" i="3"/>
  <c r="F940" i="3"/>
  <c r="F285" i="3"/>
  <c r="F581" i="3"/>
  <c r="F877" i="3"/>
  <c r="F1141" i="3"/>
  <c r="F1397" i="3"/>
  <c r="F1144" i="3"/>
  <c r="F246" i="3"/>
  <c r="F1270" i="3"/>
  <c r="F175" i="3"/>
  <c r="F1199" i="3"/>
  <c r="F1416" i="3"/>
  <c r="F193" i="3"/>
  <c r="F545" i="3"/>
  <c r="F881" i="3"/>
  <c r="F1225" i="3"/>
  <c r="F74" i="3"/>
  <c r="F370" i="3"/>
  <c r="F658" i="3"/>
  <c r="F954" i="3"/>
  <c r="F1242" i="3"/>
  <c r="F379" i="3"/>
  <c r="F715" i="3"/>
  <c r="F1003" i="3"/>
  <c r="F1299" i="3"/>
  <c r="F355" i="3"/>
  <c r="F860" i="3"/>
  <c r="F1212" i="3"/>
  <c r="F76" i="3"/>
  <c r="F492" i="3"/>
  <c r="F1036" i="3"/>
  <c r="F301" i="3"/>
  <c r="F589" i="3"/>
  <c r="F885" i="3"/>
  <c r="F1149" i="3"/>
  <c r="F1405" i="3"/>
  <c r="F1096" i="3"/>
  <c r="F494" i="3"/>
  <c r="F423" i="3"/>
  <c r="F1447" i="3"/>
  <c r="F265" i="3"/>
  <c r="F617" i="3"/>
  <c r="F953" i="3"/>
  <c r="F1305" i="3"/>
  <c r="F138" i="3"/>
  <c r="F434" i="3"/>
  <c r="F722" i="3"/>
  <c r="F1018" i="3"/>
  <c r="F1306" i="3"/>
  <c r="F483" i="3"/>
  <c r="F779" i="3"/>
  <c r="F1067" i="3"/>
  <c r="F1363" i="3"/>
  <c r="F140" i="3"/>
  <c r="F972" i="3"/>
  <c r="F1276" i="3"/>
  <c r="F19" i="3"/>
  <c r="F164" i="3"/>
  <c r="F588" i="3"/>
  <c r="F69" i="3"/>
  <c r="F365" i="3"/>
  <c r="F653" i="3"/>
  <c r="F949" i="3"/>
  <c r="F1205" i="3"/>
  <c r="F1128" i="3"/>
  <c r="F502" i="3"/>
  <c r="F431" i="3"/>
  <c r="F289" i="3"/>
  <c r="F625" i="3"/>
  <c r="F961" i="3"/>
  <c r="F1329" i="3"/>
  <c r="F146" i="3"/>
  <c r="F442" i="3"/>
  <c r="F730" i="3"/>
  <c r="F1026" i="3"/>
  <c r="F1314" i="3"/>
  <c r="F491" i="3"/>
  <c r="F787" i="3"/>
  <c r="F1075" i="3"/>
  <c r="F1371" i="3"/>
  <c r="F196" i="3"/>
  <c r="F980" i="3"/>
  <c r="F1284" i="3"/>
  <c r="F27" i="3"/>
  <c r="F180" i="3"/>
  <c r="F612" i="3"/>
  <c r="F77" i="3"/>
  <c r="F373" i="3"/>
  <c r="F661" i="3"/>
  <c r="F957" i="3"/>
  <c r="F1213" i="3"/>
  <c r="F1264" i="3"/>
  <c r="F750" i="3"/>
  <c r="F679" i="3"/>
  <c r="F361" i="3"/>
  <c r="F697" i="3"/>
  <c r="F1033" i="3"/>
  <c r="F1401" i="3"/>
  <c r="F210" i="3"/>
  <c r="F506" i="3"/>
  <c r="F794" i="3"/>
  <c r="F1090" i="3"/>
  <c r="F1378" i="3"/>
  <c r="F555" i="3"/>
  <c r="F851" i="3"/>
  <c r="F1139" i="3"/>
  <c r="F1435" i="3"/>
  <c r="F404" i="3"/>
  <c r="F1052" i="3"/>
  <c r="F1356" i="3"/>
  <c r="F171" i="3"/>
  <c r="F268" i="3"/>
  <c r="F708" i="3"/>
  <c r="F141" i="3"/>
  <c r="F437" i="3"/>
  <c r="F725" i="3"/>
  <c r="F1013" i="3"/>
  <c r="F1269" i="3"/>
  <c r="F1304" i="3"/>
  <c r="F1032" i="3"/>
  <c r="F449" i="3"/>
  <c r="F218" i="3"/>
  <c r="F882" i="3"/>
  <c r="F859" i="3"/>
  <c r="F620" i="3"/>
  <c r="F371" i="3"/>
  <c r="F213" i="3"/>
  <c r="F1021" i="3"/>
  <c r="F920" i="3"/>
  <c r="F687" i="3"/>
  <c r="F705" i="3"/>
  <c r="F282" i="3"/>
  <c r="F1098" i="3"/>
  <c r="F923" i="3"/>
  <c r="F644" i="3"/>
  <c r="F284" i="3"/>
  <c r="F221" i="3"/>
  <c r="F1077" i="3"/>
  <c r="F960" i="3"/>
  <c r="F935" i="3"/>
  <c r="F777" i="3"/>
  <c r="F290" i="3"/>
  <c r="F1162" i="3"/>
  <c r="F931" i="3"/>
  <c r="F1060" i="3"/>
  <c r="F372" i="3"/>
  <c r="F445" i="3"/>
  <c r="F1085" i="3"/>
  <c r="F758" i="3"/>
  <c r="F943" i="3"/>
  <c r="F1300" i="3"/>
  <c r="F801" i="3"/>
  <c r="F514" i="3"/>
  <c r="F1170" i="3"/>
  <c r="F107" i="3"/>
  <c r="F1147" i="3"/>
  <c r="F1124" i="3"/>
  <c r="F388" i="3"/>
  <c r="F509" i="3"/>
  <c r="F1277" i="3"/>
  <c r="F1014" i="3"/>
  <c r="F586" i="3"/>
  <c r="F563" i="3"/>
  <c r="F1227" i="3"/>
  <c r="F75" i="3"/>
  <c r="F1364" i="3"/>
  <c r="F820" i="3"/>
  <c r="F733" i="3"/>
  <c r="F1341" i="3"/>
  <c r="F1006" i="3"/>
  <c r="F105" i="3"/>
  <c r="F1057" i="3"/>
  <c r="F578" i="3"/>
  <c r="F1394" i="3"/>
  <c r="F123" i="3"/>
  <c r="F1211" i="3"/>
  <c r="F1132" i="3"/>
  <c r="F724" i="3"/>
  <c r="F517" i="3"/>
  <c r="F1333" i="3"/>
  <c r="F113" i="3"/>
  <c r="F1129" i="3"/>
  <c r="F1436" i="3"/>
  <c r="F802" i="3"/>
  <c r="F428" i="3"/>
  <c r="F1000" i="3"/>
  <c r="F1137" i="3"/>
  <c r="F627" i="3"/>
  <c r="F203" i="3"/>
  <c r="F797" i="3"/>
  <c r="F369" i="3"/>
  <c r="F1409" i="3"/>
  <c r="F635" i="3"/>
  <c r="F363" i="3"/>
  <c r="F65" i="3"/>
  <c r="F99" i="3"/>
  <c r="F813" i="3"/>
  <c r="F441" i="3"/>
  <c r="F49" i="3"/>
  <c r="F1443" i="3"/>
  <c r="F836" i="3"/>
  <c r="F149" i="3"/>
  <c r="F866" i="3"/>
  <c r="F1428" i="3"/>
  <c r="E15" i="6"/>
  <c r="I5" i="6"/>
  <c r="K20" i="3" l="1"/>
  <c r="K704" i="3"/>
  <c r="K29" i="3"/>
  <c r="K1104" i="3"/>
  <c r="K1226" i="3"/>
  <c r="K292" i="7"/>
  <c r="K389" i="7"/>
  <c r="K296" i="7"/>
  <c r="K1316" i="7"/>
  <c r="K682" i="8"/>
  <c r="K304" i="8"/>
  <c r="K16" i="8"/>
  <c r="K1194" i="8"/>
  <c r="K861" i="3"/>
  <c r="K150" i="3"/>
  <c r="K178" i="3"/>
  <c r="K177" i="3"/>
  <c r="K283" i="3"/>
  <c r="K1105" i="3"/>
  <c r="K1003" i="3"/>
  <c r="K865" i="3"/>
  <c r="K566" i="3"/>
  <c r="K647" i="3"/>
  <c r="K1165" i="3"/>
  <c r="K488" i="3"/>
  <c r="K350" i="3"/>
  <c r="K503" i="3"/>
  <c r="K415" i="3"/>
  <c r="K385" i="3"/>
  <c r="K187" i="3"/>
  <c r="K196" i="3"/>
  <c r="K195" i="3"/>
  <c r="K351" i="3"/>
  <c r="K192" i="3"/>
  <c r="K305" i="3"/>
  <c r="K355" i="3"/>
  <c r="K364" i="3"/>
  <c r="K341" i="3"/>
  <c r="K925" i="3"/>
  <c r="K398" i="3"/>
  <c r="K535" i="3"/>
  <c r="K440" i="3"/>
  <c r="K755" i="3"/>
  <c r="K1111" i="3"/>
  <c r="K1160" i="3"/>
  <c r="K1177" i="3"/>
  <c r="K1251" i="3"/>
  <c r="K1047" i="3"/>
  <c r="K1041" i="3"/>
  <c r="K73" i="3"/>
  <c r="K1350" i="3"/>
  <c r="K802" i="3"/>
  <c r="K683" i="3"/>
  <c r="K968" i="3"/>
  <c r="K702" i="3"/>
  <c r="K982" i="7"/>
  <c r="K956" i="7"/>
  <c r="K1090" i="3"/>
  <c r="K19" i="3"/>
  <c r="K670" i="3"/>
  <c r="K581" i="3"/>
  <c r="K28" i="3"/>
  <c r="K388" i="3"/>
  <c r="K1173" i="3"/>
  <c r="K61" i="3"/>
  <c r="K300" i="3"/>
  <c r="K78" i="3"/>
  <c r="K624" i="3"/>
  <c r="K1187" i="3"/>
  <c r="K399" i="3"/>
  <c r="K15" i="3"/>
  <c r="K285" i="3"/>
  <c r="K758" i="3"/>
  <c r="K833" i="3"/>
  <c r="K170" i="3"/>
  <c r="K133" i="3"/>
  <c r="K590" i="3"/>
  <c r="K497" i="3"/>
  <c r="K452" i="3"/>
  <c r="K164" i="3"/>
  <c r="K1101" i="3"/>
  <c r="K448" i="3"/>
  <c r="K1409" i="3"/>
  <c r="K380" i="3"/>
  <c r="K166" i="3"/>
  <c r="K832" i="3"/>
  <c r="K674" i="3"/>
  <c r="K387" i="3"/>
  <c r="K404" i="3"/>
  <c r="K381" i="3"/>
  <c r="K965" i="3"/>
  <c r="K430" i="3"/>
  <c r="K583" i="3"/>
  <c r="K504" i="3"/>
  <c r="K633" i="3"/>
  <c r="K928" i="3"/>
  <c r="K1011" i="3"/>
  <c r="K323" i="3"/>
  <c r="K340" i="3"/>
  <c r="K317" i="3"/>
  <c r="K901" i="3"/>
  <c r="K358" i="3"/>
  <c r="K511" i="3"/>
  <c r="K384" i="3"/>
  <c r="K513" i="3"/>
  <c r="K1239" i="3"/>
  <c r="K619" i="3"/>
  <c r="K259" i="3"/>
  <c r="K276" i="3"/>
  <c r="K253" i="3"/>
  <c r="K837" i="3"/>
  <c r="K286" i="3"/>
  <c r="K439" i="3"/>
  <c r="K296" i="3"/>
  <c r="K425" i="3"/>
  <c r="K951" i="3"/>
  <c r="K306" i="3"/>
  <c r="K275" i="3"/>
  <c r="K284" i="3"/>
  <c r="K261" i="3"/>
  <c r="K845" i="3"/>
  <c r="K294" i="3"/>
  <c r="K447" i="3"/>
  <c r="K304" i="3"/>
  <c r="K433" i="3"/>
  <c r="K1015" i="3"/>
  <c r="K747" i="3"/>
  <c r="K427" i="3"/>
  <c r="K436" i="3"/>
  <c r="K413" i="3"/>
  <c r="K997" i="3"/>
  <c r="K478" i="3"/>
  <c r="K631" i="3"/>
  <c r="K568" i="3"/>
  <c r="K697" i="3"/>
  <c r="K1080" i="3"/>
  <c r="K684" i="3"/>
  <c r="K1190" i="3"/>
  <c r="K1183" i="3"/>
  <c r="K1232" i="3"/>
  <c r="K1249" i="3"/>
  <c r="K1026" i="3"/>
  <c r="K635" i="3"/>
  <c r="K1180" i="3"/>
  <c r="K1126" i="3"/>
  <c r="K1119" i="3"/>
  <c r="K1096" i="3"/>
  <c r="K1113" i="3"/>
  <c r="K1258" i="3"/>
  <c r="K642" i="3"/>
  <c r="K1004" i="3"/>
  <c r="K520" i="3"/>
  <c r="K137" i="3"/>
  <c r="K649" i="3"/>
  <c r="K838" i="3"/>
  <c r="K1422" i="3"/>
  <c r="K1343" i="3"/>
  <c r="K1328" i="3"/>
  <c r="K1281" i="3"/>
  <c r="K698" i="3"/>
  <c r="K313" i="3"/>
  <c r="K493" i="3"/>
  <c r="K976" i="7"/>
  <c r="K132" i="7"/>
  <c r="K1231" i="7"/>
  <c r="J1449" i="8"/>
  <c r="J7" i="6" s="1"/>
  <c r="K9" i="8"/>
  <c r="K59" i="8"/>
  <c r="K1374" i="7"/>
  <c r="K255" i="8"/>
  <c r="K1009" i="8"/>
  <c r="K421" i="3"/>
  <c r="K1159" i="3"/>
  <c r="K335" i="3"/>
  <c r="K370" i="3"/>
  <c r="F1449" i="3"/>
  <c r="K1434" i="8"/>
  <c r="K1270" i="8"/>
  <c r="K435" i="3"/>
  <c r="K230" i="3"/>
  <c r="K208" i="3"/>
  <c r="K227" i="3"/>
  <c r="K213" i="3"/>
  <c r="K872" i="3"/>
  <c r="K383" i="3"/>
  <c r="K437" i="3"/>
  <c r="K468" i="3"/>
  <c r="K310" i="3"/>
  <c r="K105" i="3"/>
  <c r="K235" i="3"/>
  <c r="K240" i="3"/>
  <c r="K91" i="3"/>
  <c r="K501" i="3"/>
  <c r="K471" i="3"/>
  <c r="K950" i="3"/>
  <c r="K23" i="3"/>
  <c r="K293" i="3"/>
  <c r="K287" i="3"/>
  <c r="K1237" i="3"/>
  <c r="K1021" i="3"/>
  <c r="K372" i="3"/>
  <c r="K158" i="3"/>
  <c r="K752" i="3"/>
  <c r="K1170" i="3"/>
  <c r="K223" i="3"/>
  <c r="K414" i="3"/>
  <c r="K241" i="3"/>
  <c r="K883" i="3"/>
  <c r="K467" i="3"/>
  <c r="K103" i="3"/>
  <c r="K453" i="3"/>
  <c r="K1037" i="3"/>
  <c r="K526" i="3"/>
  <c r="K663" i="3"/>
  <c r="K632" i="3"/>
  <c r="K761" i="3"/>
  <c r="K1224" i="3"/>
  <c r="K1195" i="3"/>
  <c r="K403" i="3"/>
  <c r="K412" i="3"/>
  <c r="K389" i="3"/>
  <c r="K973" i="3"/>
  <c r="K438" i="3"/>
  <c r="K591" i="3"/>
  <c r="K512" i="3"/>
  <c r="K641" i="3"/>
  <c r="K992" i="3"/>
  <c r="K492" i="3"/>
  <c r="K339" i="3"/>
  <c r="K348" i="3"/>
  <c r="K325" i="3"/>
  <c r="K909" i="3"/>
  <c r="K366" i="3"/>
  <c r="K519" i="3"/>
  <c r="K424" i="3"/>
  <c r="K553" i="3"/>
  <c r="K1247" i="3"/>
  <c r="K627" i="3"/>
  <c r="K347" i="3"/>
  <c r="K356" i="3"/>
  <c r="K333" i="3"/>
  <c r="K917" i="3"/>
  <c r="K374" i="3"/>
  <c r="K527" i="3"/>
  <c r="K432" i="3"/>
  <c r="K561" i="3"/>
  <c r="K1311" i="3"/>
  <c r="K676" i="3"/>
  <c r="K499" i="3"/>
  <c r="K135" i="3"/>
  <c r="K485" i="3"/>
  <c r="K1077" i="3"/>
  <c r="K558" i="3"/>
  <c r="K711" i="3"/>
  <c r="K696" i="3"/>
  <c r="K825" i="3"/>
  <c r="K1368" i="3"/>
  <c r="K1445" i="3"/>
  <c r="K1262" i="3"/>
  <c r="K1255" i="3"/>
  <c r="K1304" i="3"/>
  <c r="K1345" i="3"/>
  <c r="K1426" i="3"/>
  <c r="K763" i="3"/>
  <c r="K1436" i="3"/>
  <c r="K1198" i="3"/>
  <c r="K1191" i="3"/>
  <c r="K1168" i="3"/>
  <c r="K1185" i="3"/>
  <c r="K770" i="3"/>
  <c r="K1282" i="3"/>
  <c r="K1259" i="3"/>
  <c r="K584" i="3"/>
  <c r="K201" i="3"/>
  <c r="K713" i="3"/>
  <c r="K910" i="3"/>
  <c r="K10" i="3"/>
  <c r="K1415" i="3"/>
  <c r="K1400" i="3"/>
  <c r="K1361" i="3"/>
  <c r="K249" i="3"/>
  <c r="K728" i="3"/>
  <c r="K1176" i="7"/>
  <c r="K212" i="8"/>
  <c r="K763" i="8"/>
  <c r="F1449" i="8"/>
  <c r="J7" i="5" s="1"/>
  <c r="K757" i="3"/>
  <c r="K169" i="3"/>
  <c r="K904" i="3"/>
  <c r="K461" i="7"/>
  <c r="K1352" i="7"/>
  <c r="K920" i="7"/>
  <c r="K1238" i="8"/>
  <c r="K373" i="3"/>
  <c r="K269" i="7"/>
  <c r="K239" i="3"/>
  <c r="K444" i="3"/>
  <c r="K625" i="3"/>
  <c r="K639" i="3"/>
  <c r="K1013" i="3"/>
  <c r="K238" i="3"/>
  <c r="K308" i="3"/>
  <c r="K116" i="3"/>
  <c r="K966" i="3"/>
  <c r="K999" i="3"/>
  <c r="K730" i="3"/>
  <c r="K252" i="7"/>
  <c r="K880" i="7"/>
  <c r="K1046" i="7"/>
  <c r="K73" i="8"/>
  <c r="K1283" i="7"/>
  <c r="K323" i="8"/>
  <c r="K287" i="8"/>
  <c r="K599" i="8"/>
  <c r="K1013" i="7"/>
  <c r="K334" i="3"/>
  <c r="K744" i="3"/>
  <c r="K821" i="3"/>
  <c r="K292" i="3"/>
  <c r="K1210" i="3"/>
  <c r="K841" i="3"/>
  <c r="K558" i="7"/>
  <c r="K61" i="8"/>
  <c r="K957" i="3"/>
  <c r="K586" i="3"/>
  <c r="K933" i="3"/>
  <c r="K797" i="3"/>
  <c r="K379" i="3"/>
  <c r="K932" i="3"/>
  <c r="K880" i="3"/>
  <c r="K678" i="3"/>
  <c r="K789" i="3"/>
  <c r="K1365" i="3"/>
  <c r="K616" i="3"/>
  <c r="K277" i="3"/>
  <c r="K750" i="3"/>
  <c r="K753" i="3"/>
  <c r="K221" i="3"/>
  <c r="K369" i="3"/>
  <c r="K507" i="3"/>
  <c r="K869" i="3"/>
  <c r="K64" i="3"/>
  <c r="K1097" i="3"/>
  <c r="K307" i="3"/>
  <c r="K717" i="3"/>
  <c r="K727" i="3"/>
  <c r="K1095" i="3"/>
  <c r="K940" i="3"/>
  <c r="K141" i="3"/>
  <c r="K598" i="3"/>
  <c r="K577" i="3"/>
  <c r="K87" i="3"/>
  <c r="K357" i="3"/>
  <c r="K319" i="3"/>
  <c r="K1325" i="3"/>
  <c r="K27" i="3"/>
  <c r="K36" i="3"/>
  <c r="K13" i="3"/>
  <c r="K597" i="3"/>
  <c r="K14" i="3"/>
  <c r="K686" i="3"/>
  <c r="K839" i="3"/>
  <c r="K888" i="3"/>
  <c r="K1381" i="3"/>
  <c r="K1169" i="3"/>
  <c r="K55" i="3"/>
  <c r="K547" i="3"/>
  <c r="K183" i="3"/>
  <c r="K533" i="3"/>
  <c r="K1117" i="3"/>
  <c r="K614" i="3"/>
  <c r="K767" i="3"/>
  <c r="K768" i="3"/>
  <c r="K1261" i="3"/>
  <c r="K937" i="3"/>
  <c r="K1372" i="3"/>
  <c r="K483" i="3"/>
  <c r="K119" i="3"/>
  <c r="K469" i="3"/>
  <c r="K1053" i="3"/>
  <c r="K542" i="3"/>
  <c r="K695" i="3"/>
  <c r="K680" i="3"/>
  <c r="K809" i="3"/>
  <c r="K1296" i="3"/>
  <c r="K1380" i="3"/>
  <c r="K491" i="3"/>
  <c r="K127" i="3"/>
  <c r="K477" i="3"/>
  <c r="K1061" i="3"/>
  <c r="K550" i="3"/>
  <c r="K703" i="3"/>
  <c r="K688" i="3"/>
  <c r="K817" i="3"/>
  <c r="K1360" i="3"/>
  <c r="K59" i="3"/>
  <c r="K68" i="3"/>
  <c r="K53" i="3"/>
  <c r="K637" i="3"/>
  <c r="K46" i="3"/>
  <c r="K734" i="3"/>
  <c r="K40" i="3"/>
  <c r="K57" i="3"/>
  <c r="K814" i="3"/>
  <c r="K1337" i="3"/>
  <c r="K822" i="3"/>
  <c r="K1406" i="3"/>
  <c r="K1399" i="3"/>
  <c r="K889" i="3"/>
  <c r="K746" i="3"/>
  <c r="K186" i="3"/>
  <c r="K1019" i="3"/>
  <c r="K66" i="3"/>
  <c r="K1342" i="3"/>
  <c r="K1335" i="3"/>
  <c r="K1312" i="3"/>
  <c r="K1353" i="3"/>
  <c r="K522" i="3"/>
  <c r="K803" i="3"/>
  <c r="K1444" i="3"/>
  <c r="K712" i="3"/>
  <c r="K329" i="3"/>
  <c r="K1205" i="3"/>
  <c r="K1062" i="3"/>
  <c r="K983" i="3"/>
  <c r="K960" i="3"/>
  <c r="K905" i="3"/>
  <c r="K834" i="3"/>
  <c r="K362" i="3"/>
  <c r="K556" i="3"/>
  <c r="K464" i="3"/>
  <c r="K81" i="3"/>
  <c r="K593" i="3"/>
  <c r="K106" i="3"/>
  <c r="K551" i="3"/>
  <c r="K10" i="7"/>
  <c r="K210" i="7"/>
  <c r="K1110" i="7"/>
  <c r="K1423" i="7"/>
  <c r="K354" i="7"/>
  <c r="K1244" i="7"/>
  <c r="K130" i="8"/>
  <c r="K909" i="8"/>
  <c r="K1374" i="8"/>
  <c r="K451" i="3"/>
  <c r="K363" i="3"/>
  <c r="K179" i="3"/>
  <c r="K392" i="3"/>
  <c r="K1278" i="3"/>
  <c r="K589" i="3"/>
  <c r="K1391" i="3"/>
  <c r="K190" i="3"/>
  <c r="K5" i="6"/>
  <c r="K823" i="7"/>
  <c r="F1449" i="7"/>
  <c r="J6" i="5" s="1"/>
  <c r="K1341" i="7"/>
  <c r="K280" i="3"/>
  <c r="K792" i="3"/>
  <c r="K409" i="3"/>
  <c r="K1285" i="3"/>
  <c r="K1150" i="3"/>
  <c r="K1071" i="3"/>
  <c r="K1048" i="3"/>
  <c r="K993" i="3"/>
  <c r="K930" i="3"/>
  <c r="K538" i="3"/>
  <c r="K868" i="3"/>
  <c r="K203" i="3"/>
  <c r="K140" i="3"/>
  <c r="K45" i="3"/>
  <c r="K557" i="3"/>
  <c r="K1069" i="3"/>
  <c r="K390" i="3"/>
  <c r="K367" i="3"/>
  <c r="K32" i="3"/>
  <c r="K544" i="3"/>
  <c r="K161" i="3"/>
  <c r="K673" i="3"/>
  <c r="K870" i="3"/>
  <c r="K863" i="3"/>
  <c r="K1447" i="3"/>
  <c r="K1424" i="3"/>
  <c r="K1401" i="3"/>
  <c r="K1034" i="3"/>
  <c r="K867" i="3"/>
  <c r="K628" i="3"/>
  <c r="K1139" i="3"/>
  <c r="K1324" i="3"/>
  <c r="K956" i="3"/>
  <c r="K1140" i="3"/>
  <c r="K130" i="3"/>
  <c r="K722" i="3"/>
  <c r="K1027" i="3"/>
  <c r="K900" i="3"/>
  <c r="K1411" i="3"/>
  <c r="K1266" i="3"/>
  <c r="K618" i="3"/>
  <c r="K907" i="3"/>
  <c r="K780" i="3"/>
  <c r="K1291" i="3"/>
  <c r="K1257" i="3"/>
  <c r="K1066" i="3"/>
  <c r="K210" i="3"/>
  <c r="K1186" i="3"/>
  <c r="K1043" i="3"/>
  <c r="K916" i="3"/>
  <c r="K1427" i="3"/>
  <c r="K918" i="3"/>
  <c r="K1430" i="3"/>
  <c r="K1295" i="3"/>
  <c r="K1256" i="3"/>
  <c r="K1137" i="3"/>
  <c r="K762" i="3"/>
  <c r="K218" i="3"/>
  <c r="K1234" i="3"/>
  <c r="K1051" i="3"/>
  <c r="K924" i="3"/>
  <c r="K1435" i="3"/>
  <c r="K973" i="7"/>
  <c r="K468" i="7"/>
  <c r="K183" i="7"/>
  <c r="K445" i="7"/>
  <c r="K234" i="7"/>
  <c r="K483" i="7"/>
  <c r="K1128" i="7"/>
  <c r="K134" i="7"/>
  <c r="K110" i="7"/>
  <c r="K38" i="7"/>
  <c r="K490" i="7"/>
  <c r="K1067" i="7"/>
  <c r="K151" i="7"/>
  <c r="K454" i="7"/>
  <c r="K837" i="7"/>
  <c r="K55" i="7"/>
  <c r="K777" i="7"/>
  <c r="K19" i="7"/>
  <c r="K287" i="7"/>
  <c r="K559" i="7"/>
  <c r="K1173" i="7"/>
  <c r="K179" i="7"/>
  <c r="K440" i="7"/>
  <c r="K726" i="7"/>
  <c r="K34" i="7"/>
  <c r="K116" i="7"/>
  <c r="K203" i="7"/>
  <c r="K246" i="7"/>
  <c r="K288" i="7"/>
  <c r="K391" i="7"/>
  <c r="K491" i="7"/>
  <c r="K694" i="7"/>
  <c r="K896" i="7"/>
  <c r="K16" i="7"/>
  <c r="K103" i="7"/>
  <c r="K190" i="7"/>
  <c r="K373" i="7"/>
  <c r="K478" i="7"/>
  <c r="K572" i="7"/>
  <c r="K781" i="7"/>
  <c r="K1081" i="7"/>
  <c r="K58" i="7"/>
  <c r="K140" i="7"/>
  <c r="K215" i="7"/>
  <c r="K258" i="7"/>
  <c r="K308" i="7"/>
  <c r="K413" i="7"/>
  <c r="K500" i="7"/>
  <c r="K745" i="7"/>
  <c r="K964" i="7"/>
  <c r="K1440" i="7"/>
  <c r="K40" i="7"/>
  <c r="K127" i="7"/>
  <c r="K291" i="7"/>
  <c r="K387" i="7"/>
  <c r="K523" i="7"/>
  <c r="K649" i="7"/>
  <c r="K870" i="7"/>
  <c r="K1345" i="7"/>
  <c r="K59" i="7"/>
  <c r="K146" i="7"/>
  <c r="K216" i="7"/>
  <c r="K259" i="7"/>
  <c r="K315" i="7"/>
  <c r="K451" i="7"/>
  <c r="K567" i="7"/>
  <c r="K759" i="7"/>
  <c r="K1127" i="7"/>
  <c r="K270" i="8"/>
  <c r="K641" i="7"/>
  <c r="K723" i="7"/>
  <c r="K810" i="7"/>
  <c r="K872" i="7"/>
  <c r="K1118" i="7"/>
  <c r="K1299" i="7"/>
  <c r="K142" i="8"/>
  <c r="K587" i="7"/>
  <c r="K655" i="7"/>
  <c r="K742" i="7"/>
  <c r="K936" i="7"/>
  <c r="K1082" i="7"/>
  <c r="K1253" i="7"/>
  <c r="K37" i="8"/>
  <c r="K524" i="8"/>
  <c r="K456" i="7"/>
  <c r="K524" i="7"/>
  <c r="K606" i="7"/>
  <c r="K674" i="7"/>
  <c r="K761" i="7"/>
  <c r="K843" i="7"/>
  <c r="K910" i="7"/>
  <c r="K1036" i="7"/>
  <c r="K1241" i="7"/>
  <c r="K1386" i="7"/>
  <c r="K146" i="8"/>
  <c r="K343" i="7"/>
  <c r="K402" i="7"/>
  <c r="K466" i="7"/>
  <c r="K552" i="7"/>
  <c r="K620" i="7"/>
  <c r="K702" i="7"/>
  <c r="K789" i="7"/>
  <c r="K898" i="7"/>
  <c r="K1001" i="7"/>
  <c r="K1172" i="7"/>
  <c r="K38" i="8"/>
  <c r="K17" i="7"/>
  <c r="K49" i="7"/>
  <c r="K81" i="7"/>
  <c r="K113" i="7"/>
  <c r="K145" i="7"/>
  <c r="K177" i="7"/>
  <c r="K209" i="7"/>
  <c r="K241" i="7"/>
  <c r="K273" i="7"/>
  <c r="K325" i="7"/>
  <c r="K398" i="7"/>
  <c r="K462" i="7"/>
  <c r="K539" i="7"/>
  <c r="K616" i="7"/>
  <c r="K698" i="7"/>
  <c r="K785" i="7"/>
  <c r="K864" i="7"/>
  <c r="K932" i="7"/>
  <c r="K1050" i="7"/>
  <c r="K1403" i="7"/>
  <c r="K101" i="8"/>
  <c r="K1055" i="7"/>
  <c r="K1119" i="7"/>
  <c r="K1192" i="7"/>
  <c r="K1273" i="7"/>
  <c r="K1346" i="7"/>
  <c r="K1427" i="7"/>
  <c r="K79" i="8"/>
  <c r="K275" i="8"/>
  <c r="K954" i="7"/>
  <c r="K986" i="7"/>
  <c r="K1024" i="7"/>
  <c r="K1088" i="7"/>
  <c r="K1152" i="7"/>
  <c r="K1215" i="7"/>
  <c r="K1287" i="7"/>
  <c r="K1351" i="7"/>
  <c r="K1432" i="7"/>
  <c r="K199" i="8"/>
  <c r="K1029" i="7"/>
  <c r="K1093" i="7"/>
  <c r="K1157" i="7"/>
  <c r="K1238" i="7"/>
  <c r="K1306" i="7"/>
  <c r="K1383" i="7"/>
  <c r="K74" i="8"/>
  <c r="K396" i="8"/>
  <c r="K879" i="7"/>
  <c r="K911" i="7"/>
  <c r="K943" i="7"/>
  <c r="K975" i="7"/>
  <c r="K1007" i="7"/>
  <c r="K1075" i="7"/>
  <c r="K1139" i="7"/>
  <c r="K1225" i="7"/>
  <c r="K1297" i="7"/>
  <c r="K1361" i="7"/>
  <c r="K1429" i="7"/>
  <c r="K54" i="8"/>
  <c r="K240" i="8"/>
  <c r="K326" i="7"/>
  <c r="K358" i="7"/>
  <c r="K648" i="7"/>
  <c r="K680" i="7"/>
  <c r="K712" i="7"/>
  <c r="K344" i="3"/>
  <c r="K856" i="3"/>
  <c r="K473" i="3"/>
  <c r="K1349" i="3"/>
  <c r="K1222" i="3"/>
  <c r="K1143" i="3"/>
  <c r="K1120" i="3"/>
  <c r="K1065" i="3"/>
  <c r="K1386" i="3"/>
  <c r="K690" i="3"/>
  <c r="K1123" i="3"/>
  <c r="K267" i="3"/>
  <c r="K204" i="3"/>
  <c r="K109" i="3"/>
  <c r="K621" i="3"/>
  <c r="K1133" i="3"/>
  <c r="K454" i="3"/>
  <c r="K431" i="3"/>
  <c r="K96" i="3"/>
  <c r="K608" i="3"/>
  <c r="K225" i="3"/>
  <c r="K737" i="3"/>
  <c r="K942" i="3"/>
  <c r="K935" i="3"/>
  <c r="K912" i="3"/>
  <c r="K857" i="3"/>
  <c r="K58" i="3"/>
  <c r="K162" i="3"/>
  <c r="K995" i="3"/>
  <c r="K692" i="3"/>
  <c r="K1203" i="3"/>
  <c r="K1388" i="3"/>
  <c r="K1020" i="3"/>
  <c r="K1204" i="3"/>
  <c r="K194" i="3"/>
  <c r="K1098" i="3"/>
  <c r="K1091" i="3"/>
  <c r="K964" i="3"/>
  <c r="K1148" i="3"/>
  <c r="K138" i="3"/>
  <c r="K754" i="3"/>
  <c r="K971" i="3"/>
  <c r="K844" i="3"/>
  <c r="K1355" i="3"/>
  <c r="K1321" i="3"/>
  <c r="K1434" i="3"/>
  <c r="K274" i="3"/>
  <c r="K595" i="3"/>
  <c r="K1107" i="3"/>
  <c r="K980" i="3"/>
  <c r="K1164" i="3"/>
  <c r="K982" i="3"/>
  <c r="K74" i="3"/>
  <c r="K1359" i="3"/>
  <c r="K1320" i="3"/>
  <c r="K1201" i="3"/>
  <c r="K1122" i="3"/>
  <c r="K282" i="3"/>
  <c r="K603" i="3"/>
  <c r="K476" i="3"/>
  <c r="K988" i="3"/>
  <c r="K1172" i="3"/>
  <c r="K1031" i="7"/>
  <c r="K763" i="7"/>
  <c r="K63" i="8"/>
  <c r="K630" i="7"/>
  <c r="K266" i="7"/>
  <c r="K604" i="7"/>
  <c r="K1367" i="7"/>
  <c r="K170" i="7"/>
  <c r="K143" i="7"/>
  <c r="K51" i="7"/>
  <c r="K299" i="7"/>
  <c r="K1322" i="7"/>
  <c r="K198" i="7"/>
  <c r="K474" i="7"/>
  <c r="K876" i="7"/>
  <c r="K102" i="7"/>
  <c r="K317" i="7"/>
  <c r="K32" i="7"/>
  <c r="K304" i="7"/>
  <c r="K618" i="7"/>
  <c r="K1358" i="7"/>
  <c r="K192" i="7"/>
  <c r="K460" i="7"/>
  <c r="K850" i="7"/>
  <c r="K43" i="7"/>
  <c r="K130" i="7"/>
  <c r="K208" i="7"/>
  <c r="K251" i="7"/>
  <c r="K295" i="7"/>
  <c r="K499" i="7"/>
  <c r="K741" i="7"/>
  <c r="K953" i="7"/>
  <c r="K30" i="7"/>
  <c r="K112" i="7"/>
  <c r="K199" i="7"/>
  <c r="K380" i="7"/>
  <c r="K609" i="7"/>
  <c r="K791" i="7"/>
  <c r="K1114" i="7"/>
  <c r="K84" i="8"/>
  <c r="K67" i="7"/>
  <c r="K154" i="7"/>
  <c r="K220" i="7"/>
  <c r="K263" i="7"/>
  <c r="K332" i="7"/>
  <c r="K421" i="7"/>
  <c r="K508" i="7"/>
  <c r="K758" i="7"/>
  <c r="K993" i="7"/>
  <c r="K43" i="8"/>
  <c r="K54" i="7"/>
  <c r="K136" i="7"/>
  <c r="K303" i="7"/>
  <c r="K394" i="7"/>
  <c r="K531" i="7"/>
  <c r="K662" i="7"/>
  <c r="K888" i="7"/>
  <c r="K1416" i="7"/>
  <c r="K68" i="7"/>
  <c r="K155" i="7"/>
  <c r="K222" i="7"/>
  <c r="K264" i="7"/>
  <c r="K459" i="7"/>
  <c r="K577" i="7"/>
  <c r="K809" i="7"/>
  <c r="K1190" i="7"/>
  <c r="K573" i="7"/>
  <c r="K650" i="7"/>
  <c r="K737" i="7"/>
  <c r="K819" i="7"/>
  <c r="K877" i="7"/>
  <c r="K988" i="7"/>
  <c r="K1131" i="7"/>
  <c r="K1312" i="7"/>
  <c r="K167" i="8"/>
  <c r="K596" i="7"/>
  <c r="K669" i="7"/>
  <c r="K751" i="7"/>
  <c r="K945" i="7"/>
  <c r="K1095" i="7"/>
  <c r="K1289" i="7"/>
  <c r="K51" i="8"/>
  <c r="K401" i="7"/>
  <c r="K538" i="7"/>
  <c r="K615" i="7"/>
  <c r="K683" i="7"/>
  <c r="K770" i="7"/>
  <c r="K857" i="7"/>
  <c r="K917" i="7"/>
  <c r="K1049" i="7"/>
  <c r="K1267" i="7"/>
  <c r="K1399" i="7"/>
  <c r="K204" i="8"/>
  <c r="K352" i="7"/>
  <c r="K411" i="7"/>
  <c r="K475" i="7"/>
  <c r="K566" i="7"/>
  <c r="K625" i="7"/>
  <c r="K711" i="7"/>
  <c r="K798" i="7"/>
  <c r="K905" i="7"/>
  <c r="K1026" i="7"/>
  <c r="K1182" i="7"/>
  <c r="K57" i="8"/>
  <c r="K21" i="7"/>
  <c r="K53" i="7"/>
  <c r="K85" i="7"/>
  <c r="K117" i="7"/>
  <c r="K149" i="7"/>
  <c r="K181" i="7"/>
  <c r="K213" i="7"/>
  <c r="K245" i="7"/>
  <c r="K339" i="7"/>
  <c r="K407" i="7"/>
  <c r="K471" i="7"/>
  <c r="K548" i="7"/>
  <c r="K707" i="7"/>
  <c r="K794" i="7"/>
  <c r="K869" i="7"/>
  <c r="K940" i="7"/>
  <c r="K1063" i="7"/>
  <c r="K1413" i="7"/>
  <c r="K126" i="8"/>
  <c r="K1060" i="7"/>
  <c r="K1124" i="7"/>
  <c r="K1291" i="7"/>
  <c r="K1355" i="7"/>
  <c r="K1436" i="7"/>
  <c r="K87" i="8"/>
  <c r="K302" i="8"/>
  <c r="K990" i="7"/>
  <c r="K1033" i="7"/>
  <c r="K1097" i="7"/>
  <c r="K1161" i="7"/>
  <c r="K1224" i="7"/>
  <c r="K1296" i="7"/>
  <c r="K1437" i="7"/>
  <c r="K96" i="8"/>
  <c r="K239" i="8"/>
  <c r="K1038" i="7"/>
  <c r="K1102" i="7"/>
  <c r="K1170" i="7"/>
  <c r="K1315" i="7"/>
  <c r="K1392" i="7"/>
  <c r="K81" i="8"/>
  <c r="K498" i="8"/>
  <c r="K883" i="7"/>
  <c r="K915" i="7"/>
  <c r="K947" i="7"/>
  <c r="K979" i="7"/>
  <c r="K1016" i="7"/>
  <c r="K1080" i="7"/>
  <c r="K1144" i="7"/>
  <c r="K1234" i="7"/>
  <c r="K1302" i="7"/>
  <c r="K1370" i="7"/>
  <c r="K1438" i="7"/>
  <c r="K90" i="8"/>
  <c r="K286" i="8"/>
  <c r="K330" i="7"/>
  <c r="K493" i="7"/>
  <c r="K557" i="7"/>
  <c r="K652" i="7"/>
  <c r="K684" i="7"/>
  <c r="K716" i="7"/>
  <c r="K748" i="7"/>
  <c r="K780" i="7"/>
  <c r="K812" i="7"/>
  <c r="K844" i="7"/>
  <c r="K1062" i="7"/>
  <c r="K1126" i="7"/>
  <c r="K1130" i="3"/>
  <c r="K811" i="3"/>
  <c r="K272" i="3"/>
  <c r="K784" i="3"/>
  <c r="K401" i="3"/>
  <c r="K1277" i="3"/>
  <c r="K1142" i="3"/>
  <c r="K1063" i="3"/>
  <c r="K1040" i="3"/>
  <c r="K985" i="3"/>
  <c r="K890" i="3"/>
  <c r="K658" i="3"/>
  <c r="K1068" i="3"/>
  <c r="K254" i="3"/>
  <c r="K766" i="3"/>
  <c r="K743" i="3"/>
  <c r="K408" i="3"/>
  <c r="K25" i="3"/>
  <c r="K537" i="3"/>
  <c r="K1413" i="3"/>
  <c r="K1294" i="3"/>
  <c r="K1215" i="3"/>
  <c r="K1200" i="3"/>
  <c r="K1145" i="3"/>
  <c r="K906" i="3"/>
  <c r="K1418" i="3"/>
  <c r="K1379" i="3"/>
  <c r="K331" i="3"/>
  <c r="K268" i="3"/>
  <c r="K173" i="3"/>
  <c r="K685" i="3"/>
  <c r="K1197" i="3"/>
  <c r="K518" i="3"/>
  <c r="K495" i="3"/>
  <c r="K160" i="3"/>
  <c r="K672" i="3"/>
  <c r="K289" i="3"/>
  <c r="K801" i="3"/>
  <c r="K1014" i="3"/>
  <c r="K1007" i="3"/>
  <c r="K984" i="3"/>
  <c r="K929" i="3"/>
  <c r="K1042" i="3"/>
  <c r="K290" i="3"/>
  <c r="K484" i="3"/>
  <c r="K756" i="3"/>
  <c r="K1267" i="3"/>
  <c r="K572" i="3"/>
  <c r="K1084" i="3"/>
  <c r="K1268" i="3"/>
  <c r="K258" i="3"/>
  <c r="K643" i="3"/>
  <c r="K516" i="3"/>
  <c r="K1028" i="3"/>
  <c r="K1212" i="3"/>
  <c r="K202" i="3"/>
  <c r="K1146" i="3"/>
  <c r="K1035" i="3"/>
  <c r="K908" i="3"/>
  <c r="K1419" i="3"/>
  <c r="K1385" i="3"/>
  <c r="K826" i="3"/>
  <c r="K338" i="3"/>
  <c r="K659" i="3"/>
  <c r="K532" i="3"/>
  <c r="K1044" i="3"/>
  <c r="K1228" i="3"/>
  <c r="K1046" i="3"/>
  <c r="K911" i="3"/>
  <c r="K1423" i="3"/>
  <c r="K1384" i="3"/>
  <c r="K1265" i="3"/>
  <c r="K858" i="3"/>
  <c r="K346" i="3"/>
  <c r="K667" i="3"/>
  <c r="K540" i="3"/>
  <c r="K1052" i="3"/>
  <c r="K1236" i="3"/>
  <c r="K250" i="7"/>
  <c r="K23" i="7"/>
  <c r="K24" i="7"/>
  <c r="K703" i="7"/>
  <c r="K70" i="7"/>
  <c r="K87" i="7"/>
  <c r="K323" i="7"/>
  <c r="K207" i="7"/>
  <c r="K64" i="7"/>
  <c r="K312" i="7"/>
  <c r="K527" i="7"/>
  <c r="K329" i="8"/>
  <c r="K212" i="7"/>
  <c r="K115" i="7"/>
  <c r="K335" i="7"/>
  <c r="K79" i="7"/>
  <c r="K717" i="7"/>
  <c r="K1430" i="7"/>
  <c r="K218" i="7"/>
  <c r="K482" i="7"/>
  <c r="K944" i="7"/>
  <c r="K52" i="7"/>
  <c r="K139" i="7"/>
  <c r="K214" i="7"/>
  <c r="K256" i="7"/>
  <c r="K324" i="7"/>
  <c r="K754" i="7"/>
  <c r="K1017" i="7"/>
  <c r="K39" i="7"/>
  <c r="K126" i="7"/>
  <c r="K386" i="7"/>
  <c r="K514" i="7"/>
  <c r="K841" i="7"/>
  <c r="K221" i="8"/>
  <c r="K76" i="7"/>
  <c r="K163" i="7"/>
  <c r="K226" i="7"/>
  <c r="K268" i="7"/>
  <c r="K442" i="7"/>
  <c r="K586" i="7"/>
  <c r="K805" i="7"/>
  <c r="K1018" i="7"/>
  <c r="K85" i="8"/>
  <c r="K63" i="7"/>
  <c r="K150" i="7"/>
  <c r="K321" i="7"/>
  <c r="K546" i="7"/>
  <c r="K709" i="7"/>
  <c r="K996" i="7"/>
  <c r="K103" i="8"/>
  <c r="K82" i="7"/>
  <c r="K164" i="7"/>
  <c r="K227" i="7"/>
  <c r="K270" i="7"/>
  <c r="K340" i="7"/>
  <c r="K590" i="7"/>
  <c r="K822" i="7"/>
  <c r="K1223" i="7"/>
  <c r="K582" i="7"/>
  <c r="K659" i="7"/>
  <c r="K746" i="7"/>
  <c r="K884" i="7"/>
  <c r="K997" i="7"/>
  <c r="K1204" i="7"/>
  <c r="K1359" i="7"/>
  <c r="K601" i="7"/>
  <c r="K678" i="7"/>
  <c r="K765" i="7"/>
  <c r="K847" i="7"/>
  <c r="K1132" i="7"/>
  <c r="K1326" i="7"/>
  <c r="K70" i="8"/>
  <c r="K406" i="7"/>
  <c r="K547" i="7"/>
  <c r="K624" i="7"/>
  <c r="K697" i="7"/>
  <c r="K779" i="7"/>
  <c r="K862" i="7"/>
  <c r="K924" i="7"/>
  <c r="K1059" i="7"/>
  <c r="K1412" i="7"/>
  <c r="K234" i="8"/>
  <c r="K361" i="7"/>
  <c r="K484" i="7"/>
  <c r="K570" i="7"/>
  <c r="K638" i="7"/>
  <c r="K725" i="7"/>
  <c r="K807" i="7"/>
  <c r="K912" i="7"/>
  <c r="K1073" i="7"/>
  <c r="K1218" i="7"/>
  <c r="K124" i="8"/>
  <c r="K25" i="7"/>
  <c r="K57" i="7"/>
  <c r="K89" i="7"/>
  <c r="K121" i="7"/>
  <c r="K153" i="7"/>
  <c r="K185" i="7"/>
  <c r="K217" i="7"/>
  <c r="K249" i="7"/>
  <c r="K281" i="7"/>
  <c r="K348" i="7"/>
  <c r="K480" i="7"/>
  <c r="K562" i="7"/>
  <c r="K634" i="7"/>
  <c r="K721" i="7"/>
  <c r="K803" i="7"/>
  <c r="K874" i="7"/>
  <c r="K1100" i="7"/>
  <c r="K1281" i="7"/>
  <c r="K1426" i="7"/>
  <c r="K429" i="8"/>
  <c r="K1069" i="7"/>
  <c r="K1133" i="7"/>
  <c r="K1214" i="7"/>
  <c r="K1300" i="7"/>
  <c r="K1364" i="7"/>
  <c r="K1441" i="7"/>
  <c r="K95" i="8"/>
  <c r="K483" i="8"/>
  <c r="K962" i="7"/>
  <c r="K994" i="7"/>
  <c r="K1042" i="7"/>
  <c r="K1106" i="7"/>
  <c r="K1165" i="7"/>
  <c r="K1233" i="7"/>
  <c r="K1305" i="7"/>
  <c r="K1378" i="7"/>
  <c r="K1446" i="7"/>
  <c r="K106" i="8"/>
  <c r="K280" i="8"/>
  <c r="K1047" i="7"/>
  <c r="K1111" i="7"/>
  <c r="K1184" i="7"/>
  <c r="K1247" i="7"/>
  <c r="K1324" i="7"/>
  <c r="K1406" i="7"/>
  <c r="K129" i="8"/>
  <c r="K855" i="7"/>
  <c r="K887" i="7"/>
  <c r="K919" i="7"/>
  <c r="K951" i="7"/>
  <c r="K983" i="7"/>
  <c r="K1025" i="7"/>
  <c r="K1089" i="7"/>
  <c r="K1239" i="7"/>
  <c r="K1311" i="7"/>
  <c r="K1379" i="7"/>
  <c r="K1447" i="7"/>
  <c r="K100" i="8"/>
  <c r="K508" i="8"/>
  <c r="K334" i="7"/>
  <c r="K497" i="7"/>
  <c r="K656" i="7"/>
  <c r="K688" i="7"/>
  <c r="K720" i="7"/>
  <c r="K752" i="7"/>
  <c r="K784" i="7"/>
  <c r="K816" i="7"/>
  <c r="K1071" i="7"/>
  <c r="K1135" i="7"/>
  <c r="K714" i="3"/>
  <c r="K939" i="3"/>
  <c r="K336" i="3"/>
  <c r="K848" i="3"/>
  <c r="K465" i="3"/>
  <c r="K1341" i="3"/>
  <c r="K1214" i="3"/>
  <c r="K1135" i="3"/>
  <c r="K1112" i="3"/>
  <c r="K1057" i="3"/>
  <c r="K1346" i="3"/>
  <c r="K1378" i="3"/>
  <c r="K1323" i="3"/>
  <c r="K318" i="3"/>
  <c r="K295" i="3"/>
  <c r="K807" i="3"/>
  <c r="K472" i="3"/>
  <c r="K89" i="3"/>
  <c r="K601" i="3"/>
  <c r="K782" i="3"/>
  <c r="K1374" i="3"/>
  <c r="K1287" i="3"/>
  <c r="K1272" i="3"/>
  <c r="K1217" i="3"/>
  <c r="K1194" i="3"/>
  <c r="K699" i="3"/>
  <c r="K1308" i="3"/>
  <c r="K395" i="3"/>
  <c r="K332" i="3"/>
  <c r="K237" i="3"/>
  <c r="K749" i="3"/>
  <c r="K70" i="3"/>
  <c r="K582" i="3"/>
  <c r="K559" i="3"/>
  <c r="K224" i="3"/>
  <c r="K736" i="3"/>
  <c r="K353" i="3"/>
  <c r="K1229" i="3"/>
  <c r="K1086" i="3"/>
  <c r="K1079" i="3"/>
  <c r="K1056" i="3"/>
  <c r="K1001" i="3"/>
  <c r="K1442" i="3"/>
  <c r="K418" i="3"/>
  <c r="K620" i="3"/>
  <c r="K820" i="3"/>
  <c r="K1331" i="3"/>
  <c r="K636" i="3"/>
  <c r="K1147" i="3"/>
  <c r="K1332" i="3"/>
  <c r="K322" i="3"/>
  <c r="K707" i="3"/>
  <c r="K580" i="3"/>
  <c r="K1092" i="3"/>
  <c r="K1276" i="3"/>
  <c r="K266" i="3"/>
  <c r="K587" i="3"/>
  <c r="K1099" i="3"/>
  <c r="K972" i="3"/>
  <c r="K1156" i="3"/>
  <c r="K9" i="3"/>
  <c r="J1449" i="3"/>
  <c r="K1058" i="3"/>
  <c r="K402" i="3"/>
  <c r="K723" i="3"/>
  <c r="K596" i="3"/>
  <c r="K1108" i="3"/>
  <c r="K1292" i="3"/>
  <c r="K1110" i="3"/>
  <c r="K975" i="3"/>
  <c r="K936" i="3"/>
  <c r="K1448" i="3"/>
  <c r="K1329" i="3"/>
  <c r="K1082" i="3"/>
  <c r="K410" i="3"/>
  <c r="K731" i="3"/>
  <c r="K604" i="3"/>
  <c r="K1115" i="3"/>
  <c r="K1300" i="3"/>
  <c r="K667" i="7"/>
  <c r="K147" i="7"/>
  <c r="K60" i="7"/>
  <c r="K799" i="7"/>
  <c r="K908" i="7"/>
  <c r="K276" i="7"/>
  <c r="K156" i="7"/>
  <c r="K568" i="7"/>
  <c r="K409" i="7"/>
  <c r="K111" i="7"/>
  <c r="K360" i="7"/>
  <c r="K550" i="7"/>
  <c r="K15" i="7"/>
  <c r="K255" i="7"/>
  <c r="K532" i="7"/>
  <c r="K1068" i="7"/>
  <c r="K128" i="7"/>
  <c r="K396" i="7"/>
  <c r="K92" i="7"/>
  <c r="K383" i="7"/>
  <c r="K750" i="7"/>
  <c r="K46" i="7"/>
  <c r="K260" i="7"/>
  <c r="K540" i="7"/>
  <c r="K1104" i="7"/>
  <c r="K66" i="7"/>
  <c r="K148" i="7"/>
  <c r="K219" i="7"/>
  <c r="K262" i="7"/>
  <c r="K331" i="7"/>
  <c r="K455" i="7"/>
  <c r="K585" i="7"/>
  <c r="K767" i="7"/>
  <c r="K1141" i="7"/>
  <c r="K48" i="7"/>
  <c r="K135" i="7"/>
  <c r="K313" i="7"/>
  <c r="K419" i="7"/>
  <c r="K522" i="7"/>
  <c r="K645" i="7"/>
  <c r="K854" i="7"/>
  <c r="K1177" i="7"/>
  <c r="K471" i="8"/>
  <c r="K90" i="7"/>
  <c r="K172" i="7"/>
  <c r="K231" i="7"/>
  <c r="K274" i="7"/>
  <c r="K368" i="7"/>
  <c r="K450" i="7"/>
  <c r="K599" i="7"/>
  <c r="K1054" i="7"/>
  <c r="K163" i="8"/>
  <c r="K72" i="7"/>
  <c r="K159" i="7"/>
  <c r="K327" i="7"/>
  <c r="K422" i="7"/>
  <c r="K555" i="7"/>
  <c r="K722" i="7"/>
  <c r="K1027" i="7"/>
  <c r="K268" i="8"/>
  <c r="K91" i="7"/>
  <c r="K178" i="7"/>
  <c r="K232" i="7"/>
  <c r="K275" i="7"/>
  <c r="K369" i="7"/>
  <c r="K603" i="7"/>
  <c r="K906" i="7"/>
  <c r="K1285" i="7"/>
  <c r="K591" i="7"/>
  <c r="K673" i="7"/>
  <c r="K755" i="7"/>
  <c r="K842" i="7"/>
  <c r="K902" i="7"/>
  <c r="K1009" i="7"/>
  <c r="K1227" i="7"/>
  <c r="K1395" i="7"/>
  <c r="K610" i="7"/>
  <c r="K687" i="7"/>
  <c r="K774" i="7"/>
  <c r="K890" i="7"/>
  <c r="K115" i="8"/>
  <c r="K415" i="7"/>
  <c r="K479" i="7"/>
  <c r="K556" i="7"/>
  <c r="K629" i="7"/>
  <c r="K706" i="7"/>
  <c r="K793" i="7"/>
  <c r="K868" i="7"/>
  <c r="K948" i="7"/>
  <c r="K1096" i="7"/>
  <c r="K1290" i="7"/>
  <c r="K1422" i="7"/>
  <c r="K365" i="7"/>
  <c r="K502" i="7"/>
  <c r="K579" i="7"/>
  <c r="K647" i="7"/>
  <c r="K734" i="7"/>
  <c r="K821" i="7"/>
  <c r="K930" i="7"/>
  <c r="K1086" i="7"/>
  <c r="K1327" i="7"/>
  <c r="K153" i="8"/>
  <c r="K29" i="7"/>
  <c r="K61" i="7"/>
  <c r="K93" i="7"/>
  <c r="K125" i="7"/>
  <c r="K157" i="7"/>
  <c r="K189" i="7"/>
  <c r="K221" i="7"/>
  <c r="K357" i="7"/>
  <c r="K425" i="7"/>
  <c r="K489" i="7"/>
  <c r="K575" i="7"/>
  <c r="K643" i="7"/>
  <c r="K730" i="7"/>
  <c r="K817" i="7"/>
  <c r="K886" i="7"/>
  <c r="K972" i="7"/>
  <c r="K1113" i="7"/>
  <c r="K1294" i="7"/>
  <c r="K1439" i="7"/>
  <c r="K1078" i="7"/>
  <c r="K1219" i="7"/>
  <c r="K1309" i="7"/>
  <c r="K1368" i="7"/>
  <c r="K15" i="8"/>
  <c r="K116" i="8"/>
  <c r="K539" i="8"/>
  <c r="K966" i="7"/>
  <c r="K998" i="7"/>
  <c r="K1051" i="7"/>
  <c r="K1115" i="7"/>
  <c r="K1174" i="7"/>
  <c r="K1242" i="7"/>
  <c r="K1310" i="7"/>
  <c r="K1387" i="7"/>
  <c r="K117" i="8"/>
  <c r="K1052" i="7"/>
  <c r="K1116" i="7"/>
  <c r="K1193" i="7"/>
  <c r="K1419" i="7"/>
  <c r="K140" i="8"/>
  <c r="K859" i="7"/>
  <c r="K891" i="7"/>
  <c r="K923" i="7"/>
  <c r="K955" i="7"/>
  <c r="K987" i="7"/>
  <c r="K1034" i="7"/>
  <c r="K1098" i="7"/>
  <c r="K1166" i="7"/>
  <c r="K1252" i="7"/>
  <c r="K1320" i="7"/>
  <c r="K1388" i="7"/>
  <c r="K12" i="8"/>
  <c r="K110" i="8"/>
  <c r="K306" i="7"/>
  <c r="K501" i="7"/>
  <c r="K565" i="7"/>
  <c r="K660" i="7"/>
  <c r="K692" i="7"/>
  <c r="K724" i="7"/>
  <c r="K496" i="3"/>
  <c r="K246" i="3"/>
  <c r="K69" i="3"/>
  <c r="K502" i="3"/>
  <c r="K449" i="3"/>
  <c r="K84" i="3"/>
  <c r="K65" i="3"/>
  <c r="K299" i="3"/>
  <c r="K661" i="3"/>
  <c r="K719" i="3"/>
  <c r="K1087" i="3"/>
  <c r="K147" i="3"/>
  <c r="K509" i="3"/>
  <c r="K479" i="3"/>
  <c r="K1166" i="3"/>
  <c r="K48" i="3"/>
  <c r="K167" i="3"/>
  <c r="K406" i="3"/>
  <c r="K233" i="3"/>
  <c r="K875" i="3"/>
  <c r="K149" i="3"/>
  <c r="K662" i="3"/>
  <c r="K617" i="3"/>
  <c r="K47" i="3"/>
  <c r="K539" i="3"/>
  <c r="K175" i="3"/>
  <c r="K525" i="3"/>
  <c r="K1109" i="3"/>
  <c r="K606" i="3"/>
  <c r="K759" i="3"/>
  <c r="K760" i="3"/>
  <c r="K1253" i="3"/>
  <c r="K873" i="3"/>
  <c r="K1124" i="3"/>
  <c r="K475" i="3"/>
  <c r="K111" i="3"/>
  <c r="K461" i="3"/>
  <c r="K1045" i="3"/>
  <c r="K534" i="3"/>
  <c r="K671" i="3"/>
  <c r="K640" i="3"/>
  <c r="K769" i="3"/>
  <c r="K1288" i="3"/>
  <c r="K1443" i="3"/>
  <c r="K411" i="3"/>
  <c r="K420" i="3"/>
  <c r="K397" i="3"/>
  <c r="K981" i="3"/>
  <c r="K462" i="3"/>
  <c r="K599" i="3"/>
  <c r="K552" i="3"/>
  <c r="K681" i="3"/>
  <c r="K1008" i="3"/>
  <c r="K500" i="3"/>
  <c r="K419" i="3"/>
  <c r="K428" i="3"/>
  <c r="K405" i="3"/>
  <c r="K989" i="3"/>
  <c r="K470" i="3"/>
  <c r="K607" i="3"/>
  <c r="K560" i="3"/>
  <c r="K689" i="3"/>
  <c r="K1072" i="3"/>
  <c r="K79" i="3"/>
  <c r="K571" i="3"/>
  <c r="K207" i="3"/>
  <c r="K565" i="3"/>
  <c r="K1157" i="3"/>
  <c r="K654" i="3"/>
  <c r="K791" i="3"/>
  <c r="K824" i="3"/>
  <c r="K1317" i="3"/>
  <c r="K1025" i="3"/>
  <c r="K26" i="3"/>
  <c r="K1334" i="3"/>
  <c r="K1327" i="3"/>
  <c r="K1376" i="3"/>
  <c r="K1425" i="3"/>
  <c r="K1178" i="3"/>
  <c r="K891" i="3"/>
  <c r="K1389" i="3"/>
  <c r="K1270" i="3"/>
  <c r="K1263" i="3"/>
  <c r="K1240" i="3"/>
  <c r="K1273" i="3"/>
  <c r="K1106" i="3"/>
  <c r="K675" i="3"/>
  <c r="K1188" i="3"/>
  <c r="K648" i="3"/>
  <c r="K265" i="3"/>
  <c r="K777" i="3"/>
  <c r="K990" i="3"/>
  <c r="K903" i="3"/>
  <c r="K50" i="3"/>
  <c r="K42" i="3"/>
  <c r="K1441" i="3"/>
  <c r="K234" i="3"/>
  <c r="K1067" i="3"/>
  <c r="K400" i="3"/>
  <c r="K17" i="3"/>
  <c r="K529" i="3"/>
  <c r="K1405" i="3"/>
  <c r="K1286" i="3"/>
  <c r="K1207" i="3"/>
  <c r="K1184" i="3"/>
  <c r="K1129" i="3"/>
  <c r="K882" i="3"/>
  <c r="K691" i="3"/>
  <c r="K1252" i="3"/>
  <c r="K382" i="3"/>
  <c r="K359" i="3"/>
  <c r="K24" i="3"/>
  <c r="K536" i="3"/>
  <c r="K153" i="3"/>
  <c r="K665" i="3"/>
  <c r="K862" i="3"/>
  <c r="K1446" i="3"/>
  <c r="K1367" i="3"/>
  <c r="K1344" i="3"/>
  <c r="K1297" i="3"/>
  <c r="K818" i="3"/>
  <c r="K827" i="3"/>
  <c r="K39" i="3"/>
  <c r="K459" i="3"/>
  <c r="K396" i="3"/>
  <c r="K301" i="3"/>
  <c r="K813" i="3"/>
  <c r="K134" i="3"/>
  <c r="K646" i="3"/>
  <c r="K623" i="3"/>
  <c r="K288" i="3"/>
  <c r="K800" i="3"/>
  <c r="K417" i="3"/>
  <c r="K1293" i="3"/>
  <c r="K1158" i="3"/>
  <c r="K1151" i="3"/>
  <c r="K1136" i="3"/>
  <c r="K1081" i="3"/>
  <c r="K970" i="3"/>
  <c r="K578" i="3"/>
  <c r="K876" i="3"/>
  <c r="K884" i="3"/>
  <c r="K1395" i="3"/>
  <c r="K700" i="3"/>
  <c r="K1211" i="3"/>
  <c r="K1396" i="3"/>
  <c r="K386" i="3"/>
  <c r="K771" i="3"/>
  <c r="K644" i="3"/>
  <c r="K1155" i="3"/>
  <c r="K1340" i="3"/>
  <c r="K330" i="3"/>
  <c r="K651" i="3"/>
  <c r="K524" i="3"/>
  <c r="K1036" i="3"/>
  <c r="K1220" i="3"/>
  <c r="K498" i="3"/>
  <c r="K1274" i="3"/>
  <c r="K466" i="3"/>
  <c r="K787" i="3"/>
  <c r="K660" i="3"/>
  <c r="K1171" i="3"/>
  <c r="K1356" i="3"/>
  <c r="K1174" i="3"/>
  <c r="K1039" i="3"/>
  <c r="K1000" i="3"/>
  <c r="K881" i="3"/>
  <c r="K1393" i="3"/>
  <c r="K1306" i="3"/>
  <c r="K474" i="3"/>
  <c r="K795" i="3"/>
  <c r="K668" i="3"/>
  <c r="K1179" i="3"/>
  <c r="K1364" i="3"/>
  <c r="K426" i="7"/>
  <c r="K47" i="7"/>
  <c r="K96" i="7"/>
  <c r="K894" i="7"/>
  <c r="K194" i="8"/>
  <c r="K359" i="7"/>
  <c r="K663" i="7"/>
  <c r="K519" i="7"/>
  <c r="K124" i="7"/>
  <c r="K377" i="7"/>
  <c r="K580" i="7"/>
  <c r="K28" i="7"/>
  <c r="K347" i="7"/>
  <c r="K581" i="7"/>
  <c r="K1236" i="7"/>
  <c r="K175" i="7"/>
  <c r="K417" i="7"/>
  <c r="K1077" i="7"/>
  <c r="K142" i="7"/>
  <c r="K418" i="7"/>
  <c r="K786" i="7"/>
  <c r="K56" i="7"/>
  <c r="K336" i="7"/>
  <c r="K594" i="7"/>
  <c r="K14" i="8"/>
  <c r="K75" i="7"/>
  <c r="K162" i="7"/>
  <c r="K224" i="7"/>
  <c r="K267" i="7"/>
  <c r="K349" i="7"/>
  <c r="K463" i="7"/>
  <c r="K595" i="7"/>
  <c r="K814" i="7"/>
  <c r="K62" i="7"/>
  <c r="K144" i="7"/>
  <c r="K319" i="7"/>
  <c r="K427" i="7"/>
  <c r="K528" i="7"/>
  <c r="K658" i="7"/>
  <c r="K914" i="7"/>
  <c r="K1245" i="7"/>
  <c r="K12" i="7"/>
  <c r="K99" i="7"/>
  <c r="K186" i="7"/>
  <c r="K236" i="7"/>
  <c r="K279" i="7"/>
  <c r="K374" i="7"/>
  <c r="K458" i="7"/>
  <c r="K612" i="7"/>
  <c r="K831" i="7"/>
  <c r="K1090" i="7"/>
  <c r="K250" i="8"/>
  <c r="K86" i="7"/>
  <c r="K168" i="7"/>
  <c r="K345" i="7"/>
  <c r="K428" i="7"/>
  <c r="K564" i="7"/>
  <c r="K735" i="7"/>
  <c r="K1154" i="7"/>
  <c r="K18" i="7"/>
  <c r="K100" i="7"/>
  <c r="K187" i="7"/>
  <c r="K238" i="7"/>
  <c r="K280" i="7"/>
  <c r="K376" i="7"/>
  <c r="K639" i="7"/>
  <c r="K921" i="7"/>
  <c r="K1321" i="7"/>
  <c r="K600" i="7"/>
  <c r="K682" i="7"/>
  <c r="K769" i="7"/>
  <c r="K851" i="7"/>
  <c r="K909" i="7"/>
  <c r="K1032" i="7"/>
  <c r="K1408" i="7"/>
  <c r="K551" i="7"/>
  <c r="K619" i="7"/>
  <c r="K701" i="7"/>
  <c r="K783" i="7"/>
  <c r="K897" i="7"/>
  <c r="K1000" i="7"/>
  <c r="K1155" i="7"/>
  <c r="K173" i="8"/>
  <c r="K424" i="7"/>
  <c r="K488" i="7"/>
  <c r="K574" i="7"/>
  <c r="K633" i="7"/>
  <c r="K715" i="7"/>
  <c r="K802" i="7"/>
  <c r="K873" i="7"/>
  <c r="K957" i="7"/>
  <c r="K1109" i="7"/>
  <c r="K1303" i="7"/>
  <c r="K1435" i="7"/>
  <c r="K302" i="7"/>
  <c r="K370" i="7"/>
  <c r="K434" i="7"/>
  <c r="K511" i="7"/>
  <c r="K588" i="7"/>
  <c r="K661" i="7"/>
  <c r="K743" i="7"/>
  <c r="K830" i="7"/>
  <c r="K937" i="7"/>
  <c r="K1099" i="7"/>
  <c r="K1340" i="7"/>
  <c r="K177" i="8"/>
  <c r="K33" i="7"/>
  <c r="K65" i="7"/>
  <c r="K97" i="7"/>
  <c r="K129" i="7"/>
  <c r="K161" i="7"/>
  <c r="K193" i="7"/>
  <c r="K225" i="7"/>
  <c r="K257" i="7"/>
  <c r="K289" i="7"/>
  <c r="K366" i="7"/>
  <c r="K430" i="7"/>
  <c r="K498" i="7"/>
  <c r="K584" i="7"/>
  <c r="K657" i="7"/>
  <c r="K739" i="7"/>
  <c r="K826" i="7"/>
  <c r="K893" i="7"/>
  <c r="K981" i="7"/>
  <c r="K1123" i="7"/>
  <c r="K1304" i="7"/>
  <c r="K10" i="8"/>
  <c r="K1023" i="7"/>
  <c r="K1087" i="7"/>
  <c r="K1151" i="7"/>
  <c r="K1228" i="7"/>
  <c r="K1314" i="7"/>
  <c r="K1382" i="7"/>
  <c r="K26" i="8"/>
  <c r="K137" i="8"/>
  <c r="K938" i="7"/>
  <c r="K1002" i="7"/>
  <c r="K1056" i="7"/>
  <c r="K1120" i="7"/>
  <c r="K1188" i="7"/>
  <c r="K1251" i="7"/>
  <c r="K1319" i="7"/>
  <c r="K1396" i="7"/>
  <c r="K21" i="8"/>
  <c r="K127" i="8"/>
  <c r="K442" i="8"/>
  <c r="K1061" i="7"/>
  <c r="K1125" i="7"/>
  <c r="K1202" i="7"/>
  <c r="K1265" i="7"/>
  <c r="K1338" i="7"/>
  <c r="K1428" i="7"/>
  <c r="K191" i="8"/>
  <c r="K863" i="7"/>
  <c r="K895" i="7"/>
  <c r="K927" i="7"/>
  <c r="K959" i="7"/>
  <c r="K991" i="7"/>
  <c r="K1043" i="7"/>
  <c r="K1107" i="7"/>
  <c r="K1180" i="7"/>
  <c r="K1329" i="7"/>
  <c r="K1402" i="7"/>
  <c r="K17" i="8"/>
  <c r="K310" i="7"/>
  <c r="K342" i="7"/>
  <c r="K632" i="7"/>
  <c r="K1358" i="3"/>
  <c r="K1279" i="3"/>
  <c r="K1264" i="3"/>
  <c r="K1209" i="3"/>
  <c r="K1162" i="3"/>
  <c r="K819" i="3"/>
  <c r="K1125" i="3"/>
  <c r="K446" i="3"/>
  <c r="K423" i="3"/>
  <c r="K88" i="3"/>
  <c r="K600" i="3"/>
  <c r="K217" i="3"/>
  <c r="K729" i="3"/>
  <c r="K934" i="3"/>
  <c r="K98" i="3"/>
  <c r="K1439" i="3"/>
  <c r="K1416" i="3"/>
  <c r="K1377" i="3"/>
  <c r="K114" i="3"/>
  <c r="K955" i="3"/>
  <c r="K11" i="3"/>
  <c r="K523" i="3"/>
  <c r="K460" i="3"/>
  <c r="K365" i="3"/>
  <c r="K877" i="3"/>
  <c r="K198" i="3"/>
  <c r="K710" i="3"/>
  <c r="K687" i="3"/>
  <c r="K352" i="3"/>
  <c r="K864" i="3"/>
  <c r="K481" i="3"/>
  <c r="K1357" i="3"/>
  <c r="K1230" i="3"/>
  <c r="K1223" i="3"/>
  <c r="K1208" i="3"/>
  <c r="K1153" i="3"/>
  <c r="K490" i="3"/>
  <c r="K898" i="3"/>
  <c r="K1131" i="3"/>
  <c r="K948" i="3"/>
  <c r="K1132" i="3"/>
  <c r="K764" i="3"/>
  <c r="K1275" i="3"/>
  <c r="K1218" i="3"/>
  <c r="K450" i="3"/>
  <c r="K835" i="3"/>
  <c r="K708" i="3"/>
  <c r="K1219" i="3"/>
  <c r="K1404" i="3"/>
  <c r="K394" i="3"/>
  <c r="K715" i="3"/>
  <c r="K588" i="3"/>
  <c r="K1100" i="3"/>
  <c r="K1284" i="3"/>
  <c r="K962" i="3"/>
  <c r="K954" i="3"/>
  <c r="K562" i="3"/>
  <c r="K851" i="3"/>
  <c r="K724" i="3"/>
  <c r="K1235" i="3"/>
  <c r="K1420" i="3"/>
  <c r="K1238" i="3"/>
  <c r="K1103" i="3"/>
  <c r="K1064" i="3"/>
  <c r="K945" i="3"/>
  <c r="K666" i="3"/>
  <c r="K986" i="3"/>
  <c r="K570" i="3"/>
  <c r="K859" i="3"/>
  <c r="K732" i="3"/>
  <c r="K1243" i="3"/>
  <c r="K1428" i="3"/>
  <c r="K1226" i="7"/>
  <c r="K328" i="7"/>
  <c r="K223" i="7"/>
  <c r="K1041" i="7"/>
  <c r="K120" i="7"/>
  <c r="K504" i="7"/>
  <c r="K431" i="7"/>
  <c r="K952" i="7"/>
  <c r="K571" i="7"/>
  <c r="K174" i="7"/>
  <c r="K395" i="7"/>
  <c r="K773" i="7"/>
  <c r="K78" i="7"/>
  <c r="K364" i="7"/>
  <c r="K617" i="7"/>
  <c r="K1331" i="7"/>
  <c r="K188" i="7"/>
  <c r="K437" i="7"/>
  <c r="K1164" i="7"/>
  <c r="K152" i="7"/>
  <c r="K496" i="7"/>
  <c r="K889" i="7"/>
  <c r="K106" i="7"/>
  <c r="K371" i="7"/>
  <c r="K627" i="7"/>
  <c r="K134" i="8"/>
  <c r="K84" i="7"/>
  <c r="K171" i="7"/>
  <c r="K230" i="7"/>
  <c r="K272" i="7"/>
  <c r="K608" i="7"/>
  <c r="K71" i="7"/>
  <c r="K158" i="7"/>
  <c r="K337" i="7"/>
  <c r="K536" i="7"/>
  <c r="K671" i="7"/>
  <c r="K933" i="7"/>
  <c r="K1308" i="7"/>
  <c r="K26" i="7"/>
  <c r="K108" i="7"/>
  <c r="K195" i="7"/>
  <c r="K242" i="7"/>
  <c r="K284" i="7"/>
  <c r="K392" i="7"/>
  <c r="K464" i="7"/>
  <c r="K635" i="7"/>
  <c r="K882" i="7"/>
  <c r="K1186" i="7"/>
  <c r="K482" i="8"/>
  <c r="K95" i="7"/>
  <c r="K182" i="7"/>
  <c r="K351" i="7"/>
  <c r="K576" i="7"/>
  <c r="K782" i="7"/>
  <c r="K1222" i="7"/>
  <c r="K27" i="7"/>
  <c r="K114" i="7"/>
  <c r="K196" i="7"/>
  <c r="K243" i="7"/>
  <c r="K286" i="7"/>
  <c r="K382" i="7"/>
  <c r="K495" i="7"/>
  <c r="K686" i="7"/>
  <c r="K1417" i="7"/>
  <c r="K605" i="7"/>
  <c r="K691" i="7"/>
  <c r="K778" i="7"/>
  <c r="K856" i="7"/>
  <c r="K916" i="7"/>
  <c r="K1045" i="7"/>
  <c r="K1263" i="7"/>
  <c r="K1421" i="7"/>
  <c r="K560" i="7"/>
  <c r="K628" i="7"/>
  <c r="K710" i="7"/>
  <c r="K797" i="7"/>
  <c r="K904" i="7"/>
  <c r="K1022" i="7"/>
  <c r="K1168" i="7"/>
  <c r="K1372" i="7"/>
  <c r="K232" i="8"/>
  <c r="K492" i="7"/>
  <c r="K583" i="7"/>
  <c r="K642" i="7"/>
  <c r="K729" i="7"/>
  <c r="K811" i="7"/>
  <c r="K878" i="7"/>
  <c r="K980" i="7"/>
  <c r="K1122" i="7"/>
  <c r="K1313" i="7"/>
  <c r="K1448" i="7"/>
  <c r="K311" i="7"/>
  <c r="K379" i="7"/>
  <c r="K443" i="7"/>
  <c r="K520" i="7"/>
  <c r="K593" i="7"/>
  <c r="K670" i="7"/>
  <c r="K757" i="7"/>
  <c r="K839" i="7"/>
  <c r="K1353" i="7"/>
  <c r="K207" i="8"/>
  <c r="K37" i="7"/>
  <c r="K69" i="7"/>
  <c r="K101" i="7"/>
  <c r="K133" i="7"/>
  <c r="K165" i="7"/>
  <c r="K197" i="7"/>
  <c r="K229" i="7"/>
  <c r="K375" i="7"/>
  <c r="K439" i="7"/>
  <c r="K507" i="7"/>
  <c r="K589" i="7"/>
  <c r="K666" i="7"/>
  <c r="K753" i="7"/>
  <c r="K900" i="7"/>
  <c r="K1004" i="7"/>
  <c r="K1160" i="7"/>
  <c r="K1317" i="7"/>
  <c r="K25" i="8"/>
  <c r="K1028" i="7"/>
  <c r="K1092" i="7"/>
  <c r="K1156" i="7"/>
  <c r="K1237" i="7"/>
  <c r="K1323" i="7"/>
  <c r="K1391" i="7"/>
  <c r="K33" i="8"/>
  <c r="K157" i="8"/>
  <c r="K942" i="7"/>
  <c r="K974" i="7"/>
  <c r="K1006" i="7"/>
  <c r="K1065" i="7"/>
  <c r="K1129" i="7"/>
  <c r="K1197" i="7"/>
  <c r="K1260" i="7"/>
  <c r="K1410" i="7"/>
  <c r="K39" i="8"/>
  <c r="K168" i="8"/>
  <c r="K497" i="8"/>
  <c r="K1070" i="7"/>
  <c r="K1211" i="7"/>
  <c r="K1279" i="7"/>
  <c r="K1347" i="7"/>
  <c r="K1433" i="7"/>
  <c r="K225" i="8"/>
  <c r="K867" i="7"/>
  <c r="K899" i="7"/>
  <c r="K931" i="7"/>
  <c r="K963" i="7"/>
  <c r="K995" i="7"/>
  <c r="K1048" i="7"/>
  <c r="K1112" i="7"/>
  <c r="K1189" i="7"/>
  <c r="K1334" i="7"/>
  <c r="K1411" i="7"/>
  <c r="K23" i="8"/>
  <c r="K172" i="8"/>
  <c r="K314" i="7"/>
  <c r="K636" i="7"/>
  <c r="K1033" i="8"/>
  <c r="K1181" i="3"/>
  <c r="K486" i="3"/>
  <c r="K823" i="3"/>
  <c r="K236" i="3"/>
  <c r="K231" i="3"/>
  <c r="K232" i="3"/>
  <c r="K1138" i="3"/>
  <c r="K1216" i="3"/>
  <c r="K83" i="3"/>
  <c r="K445" i="3"/>
  <c r="K463" i="3"/>
  <c r="K886" i="3"/>
  <c r="K645" i="3"/>
  <c r="K745" i="3"/>
  <c r="K100" i="3"/>
  <c r="K1085" i="3"/>
  <c r="K360" i="3"/>
  <c r="K594" i="3"/>
  <c r="K515" i="3"/>
  <c r="K885" i="3"/>
  <c r="K128" i="3"/>
  <c r="K920" i="3"/>
  <c r="K31" i="3"/>
  <c r="K349" i="3"/>
  <c r="K311" i="3"/>
  <c r="K1245" i="3"/>
  <c r="K163" i="3"/>
  <c r="K573" i="3"/>
  <c r="K567" i="3"/>
  <c r="K1246" i="3"/>
  <c r="K99" i="3"/>
  <c r="K108" i="3"/>
  <c r="K85" i="3"/>
  <c r="K669" i="3"/>
  <c r="K94" i="3"/>
  <c r="K247" i="3"/>
  <c r="K72" i="3"/>
  <c r="K121" i="3"/>
  <c r="K958" i="3"/>
  <c r="K706" i="3"/>
  <c r="K35" i="3"/>
  <c r="K44" i="3"/>
  <c r="K21" i="3"/>
  <c r="K605" i="3"/>
  <c r="K22" i="3"/>
  <c r="K694" i="3"/>
  <c r="K847" i="3"/>
  <c r="K896" i="3"/>
  <c r="K1429" i="3"/>
  <c r="K1233" i="3"/>
  <c r="K63" i="3"/>
  <c r="K555" i="3"/>
  <c r="K191" i="3"/>
  <c r="K541" i="3"/>
  <c r="K1141" i="3"/>
  <c r="K622" i="3"/>
  <c r="K775" i="3"/>
  <c r="K808" i="3"/>
  <c r="K1301" i="3"/>
  <c r="K953" i="3"/>
  <c r="K71" i="3"/>
  <c r="K563" i="3"/>
  <c r="K199" i="3"/>
  <c r="K549" i="3"/>
  <c r="K1149" i="3"/>
  <c r="K630" i="3"/>
  <c r="K783" i="3"/>
  <c r="K816" i="3"/>
  <c r="K1309" i="3"/>
  <c r="K1017" i="3"/>
  <c r="K131" i="3"/>
  <c r="K148" i="3"/>
  <c r="K125" i="3"/>
  <c r="K709" i="3"/>
  <c r="K142" i="3"/>
  <c r="K279" i="3"/>
  <c r="K120" i="3"/>
  <c r="K185" i="3"/>
  <c r="K1102" i="3"/>
  <c r="K506" i="3"/>
  <c r="K894" i="3"/>
  <c r="K887" i="3"/>
  <c r="K944" i="3"/>
  <c r="K961" i="3"/>
  <c r="K1154" i="3"/>
  <c r="K314" i="3"/>
  <c r="K508" i="3"/>
  <c r="K830" i="3"/>
  <c r="K1414" i="3"/>
  <c r="K1407" i="3"/>
  <c r="K1392" i="3"/>
  <c r="K1433" i="3"/>
  <c r="K1410" i="3"/>
  <c r="K931" i="3"/>
  <c r="K264" i="3"/>
  <c r="K776" i="3"/>
  <c r="K393" i="3"/>
  <c r="K1269" i="3"/>
  <c r="K1134" i="3"/>
  <c r="K1055" i="3"/>
  <c r="K1032" i="3"/>
  <c r="K977" i="3"/>
  <c r="K1242" i="3"/>
  <c r="K514" i="3"/>
  <c r="K804" i="3"/>
  <c r="K528" i="3"/>
  <c r="K145" i="3"/>
  <c r="K657" i="3"/>
  <c r="K846" i="3"/>
  <c r="K1438" i="3"/>
  <c r="K1351" i="3"/>
  <c r="K1336" i="3"/>
  <c r="K1289" i="3"/>
  <c r="K778" i="3"/>
  <c r="K947" i="3"/>
  <c r="K1189" i="3"/>
  <c r="K510" i="3"/>
  <c r="K487" i="3"/>
  <c r="K152" i="3"/>
  <c r="K664" i="3"/>
  <c r="K281" i="3"/>
  <c r="K793" i="3"/>
  <c r="K1006" i="3"/>
  <c r="K927" i="3"/>
  <c r="K122" i="3"/>
  <c r="K849" i="3"/>
  <c r="K922" i="3"/>
  <c r="K250" i="3"/>
  <c r="K1083" i="3"/>
  <c r="K75" i="3"/>
  <c r="K12" i="3"/>
  <c r="K151" i="3"/>
  <c r="K429" i="3"/>
  <c r="K941" i="3"/>
  <c r="K262" i="3"/>
  <c r="K774" i="3"/>
  <c r="K751" i="3"/>
  <c r="K416" i="3"/>
  <c r="K33" i="3"/>
  <c r="K545" i="3"/>
  <c r="K1421" i="3"/>
  <c r="K1310" i="3"/>
  <c r="K1303" i="3"/>
  <c r="K1280" i="3"/>
  <c r="K1225" i="3"/>
  <c r="K938" i="3"/>
  <c r="K611" i="3"/>
  <c r="J3" i="3" s="1"/>
  <c r="K1387" i="3"/>
  <c r="K1012" i="3"/>
  <c r="K1196" i="3"/>
  <c r="K828" i="3"/>
  <c r="K1339" i="3"/>
  <c r="K866" i="3"/>
  <c r="K546" i="3"/>
  <c r="K899" i="3"/>
  <c r="K772" i="3"/>
  <c r="K1283" i="3"/>
  <c r="K1250" i="3"/>
  <c r="K458" i="3"/>
  <c r="K779" i="3"/>
  <c r="K652" i="3"/>
  <c r="K1163" i="3"/>
  <c r="K1348" i="3"/>
  <c r="K1290" i="3"/>
  <c r="K1314" i="3"/>
  <c r="K626" i="3"/>
  <c r="K915" i="3"/>
  <c r="K788" i="3"/>
  <c r="K1299" i="3"/>
  <c r="K790" i="3"/>
  <c r="K1302" i="3"/>
  <c r="K1167" i="3"/>
  <c r="K1128" i="3"/>
  <c r="K1009" i="3"/>
  <c r="K1002" i="3"/>
  <c r="K1354" i="3"/>
  <c r="K634" i="3"/>
  <c r="K923" i="3"/>
  <c r="K796" i="3"/>
  <c r="K1307" i="3"/>
  <c r="K372" i="7"/>
  <c r="K14" i="7"/>
  <c r="K305" i="7"/>
  <c r="K1295" i="7"/>
  <c r="K294" i="7"/>
  <c r="K727" i="7"/>
  <c r="K790" i="7"/>
  <c r="K1137" i="7"/>
  <c r="K1200" i="7"/>
  <c r="K184" i="7"/>
  <c r="K410" i="7"/>
  <c r="K913" i="7"/>
  <c r="K88" i="7"/>
  <c r="K378" i="7"/>
  <c r="K677" i="7"/>
  <c r="K337" i="8"/>
  <c r="K228" i="7"/>
  <c r="K476" i="7"/>
  <c r="K1259" i="7"/>
  <c r="K202" i="7"/>
  <c r="K928" i="7"/>
  <c r="K119" i="7"/>
  <c r="K403" i="7"/>
  <c r="K654" i="7"/>
  <c r="K11" i="7"/>
  <c r="K98" i="7"/>
  <c r="K180" i="7"/>
  <c r="K235" i="7"/>
  <c r="K278" i="7"/>
  <c r="K367" i="7"/>
  <c r="K477" i="7"/>
  <c r="K631" i="7"/>
  <c r="K865" i="7"/>
  <c r="K30" i="8"/>
  <c r="K80" i="7"/>
  <c r="K167" i="7"/>
  <c r="K344" i="7"/>
  <c r="K441" i="7"/>
  <c r="K554" i="7"/>
  <c r="K718" i="7"/>
  <c r="K961" i="7"/>
  <c r="K35" i="7"/>
  <c r="K744" i="7"/>
  <c r="K776" i="7"/>
  <c r="K808" i="7"/>
  <c r="K840" i="7"/>
  <c r="K1053" i="7"/>
  <c r="K1117" i="7"/>
  <c r="K1185" i="7"/>
  <c r="K1248" i="7"/>
  <c r="K1384" i="7"/>
  <c r="K35" i="8"/>
  <c r="K216" i="8"/>
  <c r="K512" i="8"/>
  <c r="K683" i="8"/>
  <c r="K321" i="8"/>
  <c r="K589" i="8"/>
  <c r="K50" i="8"/>
  <c r="K283" i="8"/>
  <c r="K410" i="8"/>
  <c r="K653" i="8"/>
  <c r="K118" i="8"/>
  <c r="K174" i="8"/>
  <c r="K230" i="8"/>
  <c r="K324" i="8"/>
  <c r="K544" i="8"/>
  <c r="K243" i="8"/>
  <c r="K518" i="8"/>
  <c r="K88" i="8"/>
  <c r="K150" i="8"/>
  <c r="K201" i="8"/>
  <c r="K307" i="8"/>
  <c r="K466" i="8"/>
  <c r="K619" i="8"/>
  <c r="K125" i="8"/>
  <c r="K256" i="8"/>
  <c r="K369" i="8"/>
  <c r="K882" i="8"/>
  <c r="K416" i="8"/>
  <c r="K535" i="8"/>
  <c r="K642" i="8"/>
  <c r="K698" i="8"/>
  <c r="K308" i="8"/>
  <c r="K371" i="8"/>
  <c r="K458" i="8"/>
  <c r="K504" i="8"/>
  <c r="K612" i="8"/>
  <c r="K309" i="8"/>
  <c r="K372" i="8"/>
  <c r="K449" i="8"/>
  <c r="K542" i="8"/>
  <c r="K621" i="8"/>
  <c r="K693" i="8"/>
  <c r="K1297" i="8"/>
  <c r="K264" i="8"/>
  <c r="K336" i="8"/>
  <c r="K413" i="8"/>
  <c r="K480" i="8"/>
  <c r="K593" i="8"/>
  <c r="K854" i="8"/>
  <c r="K1175" i="7"/>
  <c r="K1207" i="7"/>
  <c r="K1274" i="7"/>
  <c r="K1385" i="7"/>
  <c r="K20" i="8"/>
  <c r="K62" i="8"/>
  <c r="K296" i="8"/>
  <c r="K373" i="8"/>
  <c r="K450" i="8"/>
  <c r="K543" i="8"/>
  <c r="K630" i="8"/>
  <c r="K696" i="8"/>
  <c r="K732" i="8"/>
  <c r="K806" i="8"/>
  <c r="K1166" i="8"/>
  <c r="K819" i="8"/>
  <c r="K945" i="8"/>
  <c r="K751" i="8"/>
  <c r="K886" i="8"/>
  <c r="K729" i="8"/>
  <c r="K802" i="8"/>
  <c r="K906" i="8"/>
  <c r="K1065" i="8"/>
  <c r="K608" i="8"/>
  <c r="K685" i="8"/>
  <c r="K743" i="8"/>
  <c r="K815" i="8"/>
  <c r="K1002" i="8"/>
  <c r="K586" i="8"/>
  <c r="K650" i="8"/>
  <c r="K713" i="8"/>
  <c r="K788" i="8"/>
  <c r="K907" i="8"/>
  <c r="K1091" i="8"/>
  <c r="K206" i="8"/>
  <c r="K253" i="8"/>
  <c r="K383" i="8"/>
  <c r="K415" i="8"/>
  <c r="K447" i="8"/>
  <c r="K582" i="8"/>
  <c r="K646" i="8"/>
  <c r="K731" i="8"/>
  <c r="K831" i="8"/>
  <c r="K1160" i="8"/>
  <c r="K1040" i="8"/>
  <c r="K1092" i="8"/>
  <c r="K972" i="8"/>
  <c r="K1014" i="8"/>
  <c r="K1137" i="8"/>
  <c r="K914" i="8"/>
  <c r="K957" i="8"/>
  <c r="K1046" i="8"/>
  <c r="K1125" i="8"/>
  <c r="K808" i="8"/>
  <c r="K883" i="8"/>
  <c r="K994" i="8"/>
  <c r="K1104" i="8"/>
  <c r="K1180" i="8"/>
  <c r="K843" i="8"/>
  <c r="K921" i="8"/>
  <c r="K963" i="8"/>
  <c r="K1053" i="8"/>
  <c r="K1157" i="8"/>
  <c r="K517" i="8"/>
  <c r="K664" i="8"/>
  <c r="K750" i="8"/>
  <c r="K793" i="8"/>
  <c r="K826" i="8"/>
  <c r="K895" i="8"/>
  <c r="K1006" i="8"/>
  <c r="K1116" i="8"/>
  <c r="K1249" i="8"/>
  <c r="K904" i="8"/>
  <c r="K999" i="8"/>
  <c r="K1101" i="8"/>
  <c r="K1153" i="8"/>
  <c r="K833" i="8"/>
  <c r="K865" i="8"/>
  <c r="K924" i="8"/>
  <c r="K956" i="8"/>
  <c r="K1035" i="8"/>
  <c r="K1067" i="8"/>
  <c r="K1168" i="8"/>
  <c r="K1378" i="8"/>
  <c r="K1429" i="8"/>
  <c r="K1210" i="8"/>
  <c r="K1242" i="8"/>
  <c r="K1331" i="8"/>
  <c r="K1363" i="8"/>
  <c r="K1171" i="8"/>
  <c r="K1254" i="8"/>
  <c r="K1296" i="8"/>
  <c r="K1387" i="8"/>
  <c r="K1438" i="8"/>
  <c r="K1215" i="8"/>
  <c r="K1336" i="8"/>
  <c r="K1368" i="8"/>
  <c r="K1380" i="8"/>
  <c r="K1431" i="8"/>
  <c r="K1224" i="8"/>
  <c r="K1309" i="8"/>
  <c r="K1341" i="8"/>
  <c r="K1404" i="8"/>
  <c r="K1177" i="8"/>
  <c r="K1256" i="8"/>
  <c r="K1393" i="8"/>
  <c r="K1444" i="8"/>
  <c r="K1146" i="8"/>
  <c r="K1209" i="8"/>
  <c r="K1241" i="8"/>
  <c r="K1330" i="8"/>
  <c r="K1362" i="8"/>
  <c r="K1194" i="7"/>
  <c r="K1257" i="7"/>
  <c r="K1330" i="7"/>
  <c r="K1398" i="7"/>
  <c r="K42" i="8"/>
  <c r="K227" i="8"/>
  <c r="K566" i="8"/>
  <c r="K705" i="8"/>
  <c r="K338" i="8"/>
  <c r="K669" i="8"/>
  <c r="K55" i="8"/>
  <c r="K217" i="8"/>
  <c r="K289" i="8"/>
  <c r="K472" i="8"/>
  <c r="K689" i="8"/>
  <c r="K77" i="8"/>
  <c r="K123" i="8"/>
  <c r="K180" i="8"/>
  <c r="K241" i="8"/>
  <c r="K333" i="8"/>
  <c r="K596" i="8"/>
  <c r="K248" i="8"/>
  <c r="K365" i="8"/>
  <c r="K597" i="8"/>
  <c r="K93" i="8"/>
  <c r="K160" i="8"/>
  <c r="K213" i="8"/>
  <c r="K316" i="8"/>
  <c r="K477" i="8"/>
  <c r="K639" i="8"/>
  <c r="K136" i="8"/>
  <c r="K262" i="8"/>
  <c r="K392" i="8"/>
  <c r="K348" i="8"/>
  <c r="K425" i="8"/>
  <c r="K540" i="8"/>
  <c r="K648" i="8"/>
  <c r="K706" i="8"/>
  <c r="K313" i="8"/>
  <c r="K380" i="8"/>
  <c r="K463" i="8"/>
  <c r="K510" i="8"/>
  <c r="K620" i="8"/>
  <c r="K318" i="8"/>
  <c r="K376" i="8"/>
  <c r="K453" i="8"/>
  <c r="K547" i="8"/>
  <c r="K629" i="8"/>
  <c r="K701" i="8"/>
  <c r="K273" i="8"/>
  <c r="K345" i="8"/>
  <c r="K422" i="8"/>
  <c r="K485" i="8"/>
  <c r="K601" i="8"/>
  <c r="K922" i="8"/>
  <c r="K1179" i="7"/>
  <c r="K1246" i="7"/>
  <c r="K1278" i="7"/>
  <c r="K1389" i="7"/>
  <c r="K24" i="8"/>
  <c r="K71" i="8"/>
  <c r="K148" i="8"/>
  <c r="K220" i="8"/>
  <c r="K301" i="8"/>
  <c r="K377" i="8"/>
  <c r="K460" i="8"/>
  <c r="K548" i="8"/>
  <c r="K638" i="8"/>
  <c r="K702" i="8"/>
  <c r="K741" i="8"/>
  <c r="K832" i="8"/>
  <c r="K1299" i="8"/>
  <c r="K827" i="8"/>
  <c r="K955" i="8"/>
  <c r="K760" i="8"/>
  <c r="K903" i="8"/>
  <c r="K738" i="8"/>
  <c r="K822" i="8"/>
  <c r="K917" i="8"/>
  <c r="K1085" i="8"/>
  <c r="K613" i="8"/>
  <c r="K694" i="8"/>
  <c r="K752" i="8"/>
  <c r="K828" i="8"/>
  <c r="K1107" i="8"/>
  <c r="K595" i="8"/>
  <c r="K659" i="8"/>
  <c r="K726" i="8"/>
  <c r="K803" i="8"/>
  <c r="K918" i="8"/>
  <c r="K48" i="8"/>
  <c r="K80" i="8"/>
  <c r="K210" i="8"/>
  <c r="K257" i="8"/>
  <c r="K387" i="8"/>
  <c r="K419" i="8"/>
  <c r="K455" i="8"/>
  <c r="K523" i="8"/>
  <c r="K591" i="8"/>
  <c r="K655" i="8"/>
  <c r="K874" i="8"/>
  <c r="K1196" i="8"/>
  <c r="K1045" i="8"/>
  <c r="K1097" i="8"/>
  <c r="K977" i="8"/>
  <c r="K1072" i="8"/>
  <c r="K1143" i="8"/>
  <c r="K919" i="8"/>
  <c r="K962" i="8"/>
  <c r="K1052" i="8"/>
  <c r="K1132" i="8"/>
  <c r="K812" i="8"/>
  <c r="K889" i="8"/>
  <c r="K1000" i="8"/>
  <c r="K1110" i="8"/>
  <c r="K1192" i="8"/>
  <c r="K852" i="8"/>
  <c r="K926" i="8"/>
  <c r="K969" i="8"/>
  <c r="K1247" i="8"/>
  <c r="K521" i="8"/>
  <c r="K668" i="8"/>
  <c r="K754" i="8"/>
  <c r="K797" i="8"/>
  <c r="K830" i="8"/>
  <c r="K901" i="8"/>
  <c r="K1012" i="8"/>
  <c r="K1128" i="8"/>
  <c r="K1295" i="8"/>
  <c r="K971" i="8"/>
  <c r="K1003" i="8"/>
  <c r="K1105" i="8"/>
  <c r="K1174" i="8"/>
  <c r="K837" i="8"/>
  <c r="K869" i="8"/>
  <c r="K928" i="8"/>
  <c r="K960" i="8"/>
  <c r="K1039" i="8"/>
  <c r="K1082" i="8"/>
  <c r="K1200" i="8"/>
  <c r="K1382" i="8"/>
  <c r="K1433" i="8"/>
  <c r="K1214" i="8"/>
  <c r="K1335" i="8"/>
  <c r="K1367" i="8"/>
  <c r="K1175" i="8"/>
  <c r="K1258" i="8"/>
  <c r="K1300" i="8"/>
  <c r="K1391" i="8"/>
  <c r="K1219" i="8"/>
  <c r="K1340" i="8"/>
  <c r="K1403" i="8"/>
  <c r="K1384" i="8"/>
  <c r="K1435" i="8"/>
  <c r="K1228" i="8"/>
  <c r="K1313" i="8"/>
  <c r="K1345" i="8"/>
  <c r="K1408" i="8"/>
  <c r="K1181" i="8"/>
  <c r="K1260" i="8"/>
  <c r="K1302" i="8"/>
  <c r="K1397" i="8"/>
  <c r="K1448" i="8"/>
  <c r="K1150" i="8"/>
  <c r="K1213" i="8"/>
  <c r="K1272" i="8"/>
  <c r="K1334" i="8"/>
  <c r="K1366" i="8"/>
  <c r="K1208" i="7"/>
  <c r="K1271" i="7"/>
  <c r="K1339" i="7"/>
  <c r="K1407" i="7"/>
  <c r="K244" i="8"/>
  <c r="K603" i="8"/>
  <c r="K780" i="8"/>
  <c r="K347" i="8"/>
  <c r="K727" i="8"/>
  <c r="K86" i="8"/>
  <c r="K223" i="8"/>
  <c r="K303" i="8"/>
  <c r="K502" i="8"/>
  <c r="K818" i="8"/>
  <c r="K82" i="8"/>
  <c r="K144" i="8"/>
  <c r="K185" i="8"/>
  <c r="K259" i="8"/>
  <c r="K351" i="8"/>
  <c r="K616" i="8"/>
  <c r="K254" i="8"/>
  <c r="K388" i="8"/>
  <c r="K617" i="8"/>
  <c r="K104" i="8"/>
  <c r="K165" i="8"/>
  <c r="K219" i="8"/>
  <c r="K334" i="8"/>
  <c r="K507" i="8"/>
  <c r="K661" i="8"/>
  <c r="K141" i="8"/>
  <c r="K274" i="8"/>
  <c r="K405" i="8"/>
  <c r="K357" i="8"/>
  <c r="K434" i="8"/>
  <c r="K561" i="8"/>
  <c r="K656" i="8"/>
  <c r="K714" i="8"/>
  <c r="K322" i="8"/>
  <c r="K389" i="8"/>
  <c r="K468" i="8"/>
  <c r="K515" i="8"/>
  <c r="K628" i="8"/>
  <c r="K327" i="8"/>
  <c r="K385" i="8"/>
  <c r="K469" i="8"/>
  <c r="K557" i="8"/>
  <c r="K635" i="8"/>
  <c r="K707" i="8"/>
  <c r="K224" i="8"/>
  <c r="K282" i="8"/>
  <c r="K354" i="8"/>
  <c r="K436" i="8"/>
  <c r="K506" i="8"/>
  <c r="K607" i="8"/>
  <c r="K1183" i="7"/>
  <c r="K1250" i="7"/>
  <c r="K1282" i="7"/>
  <c r="K1393" i="7"/>
  <c r="K28" i="8"/>
  <c r="K89" i="8"/>
  <c r="K161" i="8"/>
  <c r="K233" i="8"/>
  <c r="K310" i="8"/>
  <c r="K386" i="8"/>
  <c r="K465" i="8"/>
  <c r="K553" i="8"/>
  <c r="K644" i="8"/>
  <c r="K710" i="8"/>
  <c r="K745" i="8"/>
  <c r="K840" i="8"/>
  <c r="K737" i="8"/>
  <c r="K855" i="8"/>
  <c r="K1038" i="8"/>
  <c r="K773" i="8"/>
  <c r="K976" i="8"/>
  <c r="K747" i="8"/>
  <c r="K842" i="8"/>
  <c r="K927" i="8"/>
  <c r="K1251" i="8"/>
  <c r="K622" i="8"/>
  <c r="K703" i="8"/>
  <c r="K761" i="8"/>
  <c r="K836" i="8"/>
  <c r="K1129" i="8"/>
  <c r="K604" i="8"/>
  <c r="K663" i="8"/>
  <c r="K730" i="8"/>
  <c r="K810" i="8"/>
  <c r="K929" i="8"/>
  <c r="K52" i="8"/>
  <c r="K143" i="8"/>
  <c r="K214" i="8"/>
  <c r="K261" i="8"/>
  <c r="K391" i="8"/>
  <c r="K423" i="8"/>
  <c r="K464" i="8"/>
  <c r="K532" i="8"/>
  <c r="K600" i="8"/>
  <c r="K673" i="8"/>
  <c r="K744" i="8"/>
  <c r="K898" i="8"/>
  <c r="K1278" i="8"/>
  <c r="K1124" i="8"/>
  <c r="K982" i="8"/>
  <c r="K1077" i="8"/>
  <c r="K1161" i="8"/>
  <c r="K925" i="8"/>
  <c r="K967" i="8"/>
  <c r="K1057" i="8"/>
  <c r="K1156" i="8"/>
  <c r="K816" i="8"/>
  <c r="K894" i="8"/>
  <c r="K1005" i="8"/>
  <c r="K1115" i="8"/>
  <c r="K1204" i="8"/>
  <c r="K866" i="8"/>
  <c r="K931" i="8"/>
  <c r="K1021" i="8"/>
  <c r="K1064" i="8"/>
  <c r="K1267" i="8"/>
  <c r="K525" i="8"/>
  <c r="K672" i="8"/>
  <c r="K758" i="8"/>
  <c r="K801" i="8"/>
  <c r="K839" i="8"/>
  <c r="K974" i="8"/>
  <c r="K1017" i="8"/>
  <c r="K1152" i="8"/>
  <c r="K1301" i="8"/>
  <c r="K975" i="8"/>
  <c r="K1007" i="8"/>
  <c r="K1109" i="8"/>
  <c r="K1182" i="8"/>
  <c r="K841" i="8"/>
  <c r="K873" i="8"/>
  <c r="K932" i="8"/>
  <c r="K964" i="8"/>
  <c r="K1043" i="8"/>
  <c r="K1086" i="8"/>
  <c r="K1243" i="8"/>
  <c r="K1386" i="8"/>
  <c r="K1437" i="8"/>
  <c r="K1218" i="8"/>
  <c r="K1273" i="8"/>
  <c r="K1339" i="8"/>
  <c r="K1402" i="8"/>
  <c r="K1179" i="8"/>
  <c r="K1262" i="8"/>
  <c r="K1304" i="8"/>
  <c r="K1395" i="8"/>
  <c r="K1446" i="8"/>
  <c r="K1223" i="8"/>
  <c r="K1312" i="8"/>
  <c r="K1344" i="8"/>
  <c r="K1407" i="8"/>
  <c r="K1388" i="8"/>
  <c r="K1439" i="8"/>
  <c r="K1232" i="8"/>
  <c r="K1317" i="8"/>
  <c r="K1349" i="8"/>
  <c r="K1412" i="8"/>
  <c r="K1185" i="8"/>
  <c r="K1264" i="8"/>
  <c r="K1401" i="8"/>
  <c r="K1122" i="8"/>
  <c r="K1154" i="8"/>
  <c r="K1217" i="8"/>
  <c r="K1276" i="8"/>
  <c r="K1338" i="8"/>
  <c r="K1405" i="8"/>
  <c r="K756" i="7"/>
  <c r="K788" i="7"/>
  <c r="K820" i="7"/>
  <c r="K852" i="7"/>
  <c r="K1076" i="7"/>
  <c r="K1212" i="7"/>
  <c r="K1280" i="7"/>
  <c r="K1420" i="7"/>
  <c r="K263" i="8"/>
  <c r="K625" i="8"/>
  <c r="K954" i="8"/>
  <c r="K420" i="8"/>
  <c r="K811" i="8"/>
  <c r="K91" i="8"/>
  <c r="K229" i="8"/>
  <c r="K312" i="8"/>
  <c r="K555" i="8"/>
  <c r="K1096" i="8"/>
  <c r="K92" i="8"/>
  <c r="K149" i="8"/>
  <c r="K190" i="8"/>
  <c r="K266" i="8"/>
  <c r="K424" i="8"/>
  <c r="K691" i="8"/>
  <c r="K272" i="8"/>
  <c r="K401" i="8"/>
  <c r="K675" i="8"/>
  <c r="K109" i="8"/>
  <c r="K231" i="8"/>
  <c r="K355" i="8"/>
  <c r="K519" i="8"/>
  <c r="K697" i="8"/>
  <c r="K156" i="8"/>
  <c r="K292" i="8"/>
  <c r="K481" i="8"/>
  <c r="K366" i="8"/>
  <c r="K448" i="8"/>
  <c r="K569" i="8"/>
  <c r="K662" i="8"/>
  <c r="K720" i="8"/>
  <c r="K335" i="8"/>
  <c r="K398" i="8"/>
  <c r="K474" i="8"/>
  <c r="K520" i="8"/>
  <c r="K649" i="8"/>
  <c r="K331" i="8"/>
  <c r="K394" i="8"/>
  <c r="K490" i="8"/>
  <c r="K562" i="8"/>
  <c r="K643" i="8"/>
  <c r="K715" i="8"/>
  <c r="K228" i="8"/>
  <c r="K291" i="8"/>
  <c r="K363" i="8"/>
  <c r="K445" i="8"/>
  <c r="K511" i="8"/>
  <c r="K615" i="8"/>
  <c r="K1008" i="7"/>
  <c r="K1187" i="7"/>
  <c r="K1254" i="7"/>
  <c r="K1365" i="7"/>
  <c r="K32" i="8"/>
  <c r="K98" i="8"/>
  <c r="K170" i="8"/>
  <c r="K238" i="8"/>
  <c r="K319" i="8"/>
  <c r="K400" i="8"/>
  <c r="K486" i="8"/>
  <c r="K558" i="8"/>
  <c r="K652" i="8"/>
  <c r="K724" i="8"/>
  <c r="K759" i="8"/>
  <c r="K902" i="8"/>
  <c r="K755" i="8"/>
  <c r="K863" i="8"/>
  <c r="K1060" i="8"/>
  <c r="K782" i="8"/>
  <c r="K997" i="8"/>
  <c r="K756" i="8"/>
  <c r="K850" i="8"/>
  <c r="K938" i="8"/>
  <c r="K567" i="8"/>
  <c r="K631" i="8"/>
  <c r="K708" i="8"/>
  <c r="K765" i="8"/>
  <c r="K844" i="8"/>
  <c r="K1186" i="8"/>
  <c r="K609" i="8"/>
  <c r="K677" i="8"/>
  <c r="K735" i="8"/>
  <c r="K939" i="8"/>
  <c r="K56" i="8"/>
  <c r="K147" i="8"/>
  <c r="K265" i="8"/>
  <c r="K395" i="8"/>
  <c r="K427" i="8"/>
  <c r="K473" i="8"/>
  <c r="K546" i="8"/>
  <c r="K605" i="8"/>
  <c r="K686" i="8"/>
  <c r="K753" i="8"/>
  <c r="K986" i="8"/>
  <c r="K961" i="8"/>
  <c r="K1056" i="8"/>
  <c r="K1148" i="8"/>
  <c r="K988" i="8"/>
  <c r="K1098" i="8"/>
  <c r="K1178" i="8"/>
  <c r="K930" i="8"/>
  <c r="K1020" i="8"/>
  <c r="K1170" i="8"/>
  <c r="K820" i="8"/>
  <c r="K1010" i="8"/>
  <c r="K1120" i="8"/>
  <c r="K1245" i="8"/>
  <c r="K875" i="8"/>
  <c r="K937" i="8"/>
  <c r="K1026" i="8"/>
  <c r="K1084" i="8"/>
  <c r="K529" i="8"/>
  <c r="K676" i="8"/>
  <c r="K762" i="8"/>
  <c r="K805" i="8"/>
  <c r="K848" i="8"/>
  <c r="K980" i="8"/>
  <c r="K1069" i="8"/>
  <c r="K1159" i="8"/>
  <c r="K884" i="8"/>
  <c r="K979" i="8"/>
  <c r="K1011" i="8"/>
  <c r="K1113" i="8"/>
  <c r="K1190" i="8"/>
  <c r="K845" i="8"/>
  <c r="K877" i="8"/>
  <c r="K936" i="8"/>
  <c r="K1047" i="8"/>
  <c r="K1090" i="8"/>
  <c r="K1259" i="8"/>
  <c r="K1390" i="8"/>
  <c r="K1441" i="8"/>
  <c r="K1222" i="8"/>
  <c r="K1311" i="8"/>
  <c r="K1343" i="8"/>
  <c r="K1406" i="8"/>
  <c r="K1183" i="8"/>
  <c r="K1266" i="8"/>
  <c r="K1308" i="8"/>
  <c r="K1399" i="8"/>
  <c r="K1195" i="8"/>
  <c r="K1227" i="8"/>
  <c r="K1316" i="8"/>
  <c r="K1348" i="8"/>
  <c r="K1411" i="8"/>
  <c r="K1392" i="8"/>
  <c r="K1443" i="8"/>
  <c r="K1321" i="8"/>
  <c r="K1353" i="8"/>
  <c r="K1416" i="8"/>
  <c r="K1189" i="8"/>
  <c r="K1268" i="8"/>
  <c r="K1373" i="8"/>
  <c r="K1424" i="8"/>
  <c r="K1126" i="8"/>
  <c r="K1158" i="8"/>
  <c r="K1221" i="8"/>
  <c r="K1310" i="8"/>
  <c r="K1342" i="8"/>
  <c r="K1409" i="8"/>
  <c r="K664" i="7"/>
  <c r="K696" i="7"/>
  <c r="K728" i="7"/>
  <c r="K760" i="7"/>
  <c r="K792" i="7"/>
  <c r="K824" i="7"/>
  <c r="K1021" i="7"/>
  <c r="K1085" i="7"/>
  <c r="K1149" i="7"/>
  <c r="K1221" i="7"/>
  <c r="K1293" i="7"/>
  <c r="K1425" i="7"/>
  <c r="K943" i="8"/>
  <c r="K252" i="8"/>
  <c r="K433" i="8"/>
  <c r="K970" i="8"/>
  <c r="K128" i="8"/>
  <c r="K235" i="8"/>
  <c r="K330" i="8"/>
  <c r="K574" i="8"/>
  <c r="K18" i="8"/>
  <c r="K97" i="8"/>
  <c r="K154" i="8"/>
  <c r="K195" i="8"/>
  <c r="K277" i="8"/>
  <c r="K437" i="8"/>
  <c r="K711" i="8"/>
  <c r="K284" i="8"/>
  <c r="K414" i="8"/>
  <c r="K712" i="8"/>
  <c r="K114" i="8"/>
  <c r="K378" i="8"/>
  <c r="K534" i="8"/>
  <c r="K718" i="8"/>
  <c r="K166" i="8"/>
  <c r="K317" i="8"/>
  <c r="K493" i="8"/>
  <c r="K375" i="8"/>
  <c r="K452" i="8"/>
  <c r="K575" i="8"/>
  <c r="K670" i="8"/>
  <c r="K728" i="8"/>
  <c r="K339" i="8"/>
  <c r="K412" i="8"/>
  <c r="K479" i="8"/>
  <c r="K551" i="8"/>
  <c r="K657" i="8"/>
  <c r="K340" i="8"/>
  <c r="K408" i="8"/>
  <c r="K495" i="8"/>
  <c r="K570" i="8"/>
  <c r="K651" i="8"/>
  <c r="K794" i="8"/>
  <c r="K237" i="8"/>
  <c r="K300" i="8"/>
  <c r="K454" i="8"/>
  <c r="K516" i="8"/>
  <c r="K658" i="8"/>
  <c r="K1012" i="7"/>
  <c r="K1191" i="7"/>
  <c r="K1258" i="7"/>
  <c r="K1369" i="7"/>
  <c r="K1401" i="7"/>
  <c r="K36" i="8"/>
  <c r="K107" i="8"/>
  <c r="K251" i="8"/>
  <c r="K341" i="8"/>
  <c r="K409" i="8"/>
  <c r="K491" i="8"/>
  <c r="K565" i="8"/>
  <c r="K660" i="8"/>
  <c r="K733" i="8"/>
  <c r="K772" i="8"/>
  <c r="K992" i="8"/>
  <c r="K764" i="8"/>
  <c r="K893" i="8"/>
  <c r="K1080" i="8"/>
  <c r="K791" i="8"/>
  <c r="K1018" i="8"/>
  <c r="K769" i="8"/>
  <c r="K858" i="8"/>
  <c r="K949" i="8"/>
  <c r="K576" i="8"/>
  <c r="K640" i="8"/>
  <c r="K717" i="8"/>
  <c r="K770" i="8"/>
  <c r="K880" i="8"/>
  <c r="K1253" i="8"/>
  <c r="K618" i="8"/>
  <c r="K681" i="8"/>
  <c r="K748" i="8"/>
  <c r="K851" i="8"/>
  <c r="K950" i="8"/>
  <c r="K60" i="8"/>
  <c r="K151" i="8"/>
  <c r="K222" i="8"/>
  <c r="K269" i="8"/>
  <c r="K399" i="8"/>
  <c r="K431" i="8"/>
  <c r="K478" i="8"/>
  <c r="K550" i="8"/>
  <c r="K614" i="8"/>
  <c r="K695" i="8"/>
  <c r="K771" i="8"/>
  <c r="K1008" i="8"/>
  <c r="K966" i="8"/>
  <c r="K1061" i="8"/>
  <c r="K1155" i="8"/>
  <c r="K993" i="8"/>
  <c r="K1103" i="8"/>
  <c r="K1188" i="8"/>
  <c r="K935" i="8"/>
  <c r="K1025" i="8"/>
  <c r="K1068" i="8"/>
  <c r="K1263" i="8"/>
  <c r="K838" i="8"/>
  <c r="K973" i="8"/>
  <c r="K1127" i="8"/>
  <c r="K1265" i="8"/>
  <c r="K879" i="8"/>
  <c r="K942" i="8"/>
  <c r="K1032" i="8"/>
  <c r="K501" i="8"/>
  <c r="K533" i="8"/>
  <c r="K680" i="8"/>
  <c r="K777" i="8"/>
  <c r="K809" i="8"/>
  <c r="K862" i="8"/>
  <c r="K985" i="8"/>
  <c r="K1075" i="8"/>
  <c r="K1164" i="8"/>
  <c r="K983" i="8"/>
  <c r="K1015" i="8"/>
  <c r="K1117" i="8"/>
  <c r="K1257" i="8"/>
  <c r="K849" i="8"/>
  <c r="K908" i="8"/>
  <c r="K940" i="8"/>
  <c r="K1019" i="8"/>
  <c r="K1051" i="8"/>
  <c r="K1094" i="8"/>
  <c r="K1289" i="8"/>
  <c r="K1394" i="8"/>
  <c r="K1445" i="8"/>
  <c r="K1226" i="8"/>
  <c r="K1315" i="8"/>
  <c r="K1347" i="8"/>
  <c r="K1410" i="8"/>
  <c r="K1187" i="8"/>
  <c r="K1277" i="8"/>
  <c r="K1371" i="8"/>
  <c r="K1422" i="8"/>
  <c r="K1199" i="8"/>
  <c r="K1231" i="8"/>
  <c r="K1320" i="8"/>
  <c r="K1352" i="8"/>
  <c r="K1415" i="8"/>
  <c r="K1447" i="8"/>
  <c r="K1325" i="8"/>
  <c r="K1420" i="8"/>
  <c r="K1193" i="8"/>
  <c r="K1279" i="8"/>
  <c r="K1377" i="8"/>
  <c r="K1428" i="8"/>
  <c r="K1130" i="8"/>
  <c r="K1162" i="8"/>
  <c r="K1225" i="8"/>
  <c r="K1314" i="8"/>
  <c r="K1346" i="8"/>
  <c r="K1413" i="8"/>
  <c r="K668" i="7"/>
  <c r="K700" i="7"/>
  <c r="K732" i="7"/>
  <c r="K764" i="7"/>
  <c r="K796" i="7"/>
  <c r="K828" i="7"/>
  <c r="K1030" i="7"/>
  <c r="K1094" i="7"/>
  <c r="K1230" i="7"/>
  <c r="K1298" i="7"/>
  <c r="K1362" i="7"/>
  <c r="K1434" i="7"/>
  <c r="K152" i="8"/>
  <c r="K588" i="8"/>
  <c r="K258" i="8"/>
  <c r="K446" i="8"/>
  <c r="K22" i="8"/>
  <c r="K133" i="8"/>
  <c r="K247" i="8"/>
  <c r="K361" i="8"/>
  <c r="K594" i="8"/>
  <c r="K27" i="8"/>
  <c r="K102" i="8"/>
  <c r="K159" i="8"/>
  <c r="K200" i="8"/>
  <c r="K297" i="8"/>
  <c r="K461" i="8"/>
  <c r="K290" i="8"/>
  <c r="K462" i="8"/>
  <c r="K868" i="8"/>
  <c r="K119" i="8"/>
  <c r="K181" i="8"/>
  <c r="K279" i="8"/>
  <c r="K428" i="8"/>
  <c r="K560" i="8"/>
  <c r="K876" i="8"/>
  <c r="K187" i="8"/>
  <c r="K326" i="8"/>
  <c r="K549" i="8"/>
  <c r="K384" i="8"/>
  <c r="K457" i="8"/>
  <c r="K583" i="8"/>
  <c r="K749" i="8"/>
  <c r="K421" i="8"/>
  <c r="K484" i="8"/>
  <c r="K556" i="8"/>
  <c r="K1208" i="8"/>
  <c r="K349" i="8"/>
  <c r="K417" i="8"/>
  <c r="K526" i="8"/>
  <c r="K578" i="8"/>
  <c r="K665" i="8"/>
  <c r="K846" i="8"/>
  <c r="K242" i="8"/>
  <c r="K305" i="8"/>
  <c r="K381" i="8"/>
  <c r="K459" i="8"/>
  <c r="K552" i="8"/>
  <c r="K687" i="8"/>
  <c r="K1163" i="7"/>
  <c r="K1195" i="7"/>
  <c r="K1262" i="7"/>
  <c r="K1373" i="7"/>
  <c r="K40" i="8"/>
  <c r="K112" i="8"/>
  <c r="K184" i="8"/>
  <c r="K260" i="8"/>
  <c r="K350" i="8"/>
  <c r="K418" i="8"/>
  <c r="K522" i="8"/>
  <c r="K571" i="8"/>
  <c r="K666" i="8"/>
  <c r="K767" i="8"/>
  <c r="K776" i="8"/>
  <c r="K1013" i="8"/>
  <c r="K768" i="8"/>
  <c r="K913" i="8"/>
  <c r="K1123" i="8"/>
  <c r="K807" i="8"/>
  <c r="K1102" i="8"/>
  <c r="K778" i="8"/>
  <c r="K864" i="8"/>
  <c r="K959" i="8"/>
  <c r="K581" i="8"/>
  <c r="K645" i="8"/>
  <c r="K721" i="8"/>
  <c r="K774" i="8"/>
  <c r="K887" i="8"/>
  <c r="K563" i="8"/>
  <c r="K627" i="8"/>
  <c r="K690" i="8"/>
  <c r="K757" i="8"/>
  <c r="K859" i="8"/>
  <c r="K965" i="8"/>
  <c r="K64" i="8"/>
  <c r="K226" i="8"/>
  <c r="K328" i="8"/>
  <c r="K403" i="8"/>
  <c r="K435" i="8"/>
  <c r="K487" i="8"/>
  <c r="K559" i="8"/>
  <c r="K623" i="8"/>
  <c r="K700" i="8"/>
  <c r="K775" i="8"/>
  <c r="K1071" i="8"/>
  <c r="K1024" i="8"/>
  <c r="K1255" i="8"/>
  <c r="K998" i="8"/>
  <c r="K1108" i="8"/>
  <c r="K1261" i="8"/>
  <c r="K941" i="8"/>
  <c r="K1030" i="8"/>
  <c r="K1083" i="8"/>
  <c r="K1284" i="8"/>
  <c r="K847" i="8"/>
  <c r="K978" i="8"/>
  <c r="K1073" i="8"/>
  <c r="K1145" i="8"/>
  <c r="K1291" i="8"/>
  <c r="K905" i="8"/>
  <c r="K947" i="8"/>
  <c r="K1037" i="8"/>
  <c r="K1095" i="8"/>
  <c r="K505" i="8"/>
  <c r="K537" i="8"/>
  <c r="K719" i="8"/>
  <c r="K781" i="8"/>
  <c r="K813" i="8"/>
  <c r="K871" i="8"/>
  <c r="K990" i="8"/>
  <c r="K1100" i="8"/>
  <c r="K1172" i="8"/>
  <c r="K892" i="8"/>
  <c r="K987" i="8"/>
  <c r="K1070" i="8"/>
  <c r="K1121" i="8"/>
  <c r="K1287" i="8"/>
  <c r="K853" i="8"/>
  <c r="K912" i="8"/>
  <c r="K944" i="8"/>
  <c r="K1023" i="8"/>
  <c r="K1055" i="8"/>
  <c r="K1131" i="8"/>
  <c r="K1305" i="8"/>
  <c r="K1398" i="8"/>
  <c r="K1198" i="8"/>
  <c r="K1230" i="8"/>
  <c r="K1319" i="8"/>
  <c r="K1351" i="8"/>
  <c r="K1414" i="8"/>
  <c r="K1191" i="8"/>
  <c r="K1281" i="8"/>
  <c r="K1375" i="8"/>
  <c r="K1203" i="8"/>
  <c r="K1235" i="8"/>
  <c r="K1324" i="8"/>
  <c r="K1356" i="8"/>
  <c r="K1419" i="8"/>
  <c r="K1400" i="8"/>
  <c r="K1212" i="8"/>
  <c r="K1271" i="8"/>
  <c r="K1329" i="8"/>
  <c r="K1361" i="8"/>
  <c r="K1165" i="8"/>
  <c r="K1244" i="8"/>
  <c r="K1283" i="8"/>
  <c r="K1381" i="8"/>
  <c r="K1432" i="8"/>
  <c r="K1134" i="8"/>
  <c r="K1197" i="8"/>
  <c r="K1229" i="8"/>
  <c r="K1318" i="8"/>
  <c r="K1350" i="8"/>
  <c r="K1417" i="8"/>
  <c r="K122" i="7"/>
  <c r="K204" i="7"/>
  <c r="K247" i="7"/>
  <c r="K399" i="7"/>
  <c r="K472" i="7"/>
  <c r="K685" i="7"/>
  <c r="K901" i="7"/>
  <c r="K1213" i="7"/>
  <c r="K22" i="7"/>
  <c r="K104" i="7"/>
  <c r="K191" i="7"/>
  <c r="K363" i="7"/>
  <c r="K613" i="7"/>
  <c r="K795" i="7"/>
  <c r="K1249" i="7"/>
  <c r="K36" i="7"/>
  <c r="K123" i="7"/>
  <c r="K206" i="7"/>
  <c r="K248" i="7"/>
  <c r="K297" i="7"/>
  <c r="K400" i="7"/>
  <c r="K503" i="7"/>
  <c r="K699" i="7"/>
  <c r="K1064" i="7"/>
  <c r="K49" i="8"/>
  <c r="K614" i="7"/>
  <c r="K705" i="7"/>
  <c r="K787" i="7"/>
  <c r="K861" i="7"/>
  <c r="K934" i="7"/>
  <c r="K1058" i="7"/>
  <c r="K1431" i="7"/>
  <c r="K569" i="7"/>
  <c r="K637" i="7"/>
  <c r="K719" i="7"/>
  <c r="K806" i="7"/>
  <c r="K922" i="7"/>
  <c r="K1035" i="7"/>
  <c r="K1181" i="7"/>
  <c r="K1445" i="7"/>
  <c r="K293" i="8"/>
  <c r="K438" i="7"/>
  <c r="K506" i="7"/>
  <c r="K592" i="7"/>
  <c r="K651" i="7"/>
  <c r="K738" i="7"/>
  <c r="K885" i="7"/>
  <c r="K989" i="7"/>
  <c r="K1205" i="7"/>
  <c r="K1350" i="7"/>
  <c r="K94" i="8"/>
  <c r="K320" i="7"/>
  <c r="K388" i="7"/>
  <c r="K534" i="7"/>
  <c r="K602" i="7"/>
  <c r="K679" i="7"/>
  <c r="K766" i="7"/>
  <c r="K853" i="7"/>
  <c r="K969" i="7"/>
  <c r="K1146" i="7"/>
  <c r="K1376" i="7"/>
  <c r="J1449" i="7"/>
  <c r="J6" i="6" s="1"/>
  <c r="K9" i="7"/>
  <c r="K1449" i="7" s="1"/>
  <c r="N8" i="7" s="1"/>
  <c r="K41" i="7"/>
  <c r="K73" i="7"/>
  <c r="K105" i="7"/>
  <c r="K137" i="7"/>
  <c r="K169" i="7"/>
  <c r="K201" i="7"/>
  <c r="K233" i="7"/>
  <c r="K265" i="7"/>
  <c r="K307" i="7"/>
  <c r="K384" i="7"/>
  <c r="K516" i="7"/>
  <c r="K598" i="7"/>
  <c r="K675" i="7"/>
  <c r="K762" i="7"/>
  <c r="K849" i="7"/>
  <c r="K1014" i="7"/>
  <c r="K1196" i="7"/>
  <c r="K1354" i="7"/>
  <c r="K58" i="8"/>
  <c r="K1037" i="7"/>
  <c r="K1101" i="7"/>
  <c r="K1169" i="7"/>
  <c r="K1255" i="7"/>
  <c r="K1400" i="7"/>
  <c r="K65" i="8"/>
  <c r="K188" i="8"/>
  <c r="K946" i="7"/>
  <c r="K978" i="7"/>
  <c r="K1015" i="7"/>
  <c r="K1074" i="7"/>
  <c r="K1138" i="7"/>
  <c r="K1269" i="7"/>
  <c r="K1337" i="7"/>
  <c r="K1414" i="7"/>
  <c r="K46" i="8"/>
  <c r="K178" i="8"/>
  <c r="K1011" i="7"/>
  <c r="K1079" i="7"/>
  <c r="K1143" i="7"/>
  <c r="K1220" i="7"/>
  <c r="K1292" i="7"/>
  <c r="K1442" i="7"/>
  <c r="K281" i="8"/>
  <c r="K871" i="7"/>
  <c r="K903" i="7"/>
  <c r="K935" i="7"/>
  <c r="K967" i="7"/>
  <c r="K999" i="7"/>
  <c r="K1057" i="7"/>
  <c r="K1121" i="7"/>
  <c r="K1198" i="7"/>
  <c r="K1284" i="7"/>
  <c r="K1343" i="7"/>
  <c r="K1415" i="7"/>
  <c r="K29" i="8"/>
  <c r="K182" i="8"/>
  <c r="K318" i="7"/>
  <c r="K350" i="7"/>
  <c r="K640" i="7"/>
  <c r="K672" i="7"/>
  <c r="K704" i="7"/>
  <c r="K736" i="7"/>
  <c r="K768" i="7"/>
  <c r="K800" i="7"/>
  <c r="K832" i="7"/>
  <c r="K1039" i="7"/>
  <c r="K1103" i="7"/>
  <c r="K1162" i="7"/>
  <c r="K1235" i="7"/>
  <c r="K1307" i="7"/>
  <c r="K1366" i="7"/>
  <c r="K1443" i="7"/>
  <c r="K162" i="8"/>
  <c r="K406" i="8"/>
  <c r="K610" i="8"/>
  <c r="K288" i="8"/>
  <c r="K528" i="8"/>
  <c r="K31" i="8"/>
  <c r="K138" i="8"/>
  <c r="K374" i="8"/>
  <c r="K611" i="8"/>
  <c r="K41" i="8"/>
  <c r="K108" i="8"/>
  <c r="K164" i="8"/>
  <c r="K205" i="8"/>
  <c r="K306" i="8"/>
  <c r="K476" i="8"/>
  <c r="K824" i="8"/>
  <c r="K325" i="8"/>
  <c r="K492" i="8"/>
  <c r="K1141" i="8"/>
  <c r="K135" i="8"/>
  <c r="K285" i="8"/>
  <c r="K438" i="8"/>
  <c r="K580" i="8"/>
  <c r="K99" i="8"/>
  <c r="K192" i="8"/>
  <c r="K343" i="8"/>
  <c r="K624" i="8"/>
  <c r="K393" i="8"/>
  <c r="K494" i="8"/>
  <c r="K626" i="8"/>
  <c r="K684" i="8"/>
  <c r="K353" i="8"/>
  <c r="K430" i="8"/>
  <c r="K489" i="8"/>
  <c r="K598" i="8"/>
  <c r="K295" i="8"/>
  <c r="K358" i="8"/>
  <c r="K426" i="8"/>
  <c r="K531" i="8"/>
  <c r="K584" i="8"/>
  <c r="K671" i="8"/>
  <c r="K911" i="8"/>
  <c r="K246" i="8"/>
  <c r="K314" i="8"/>
  <c r="K390" i="8"/>
  <c r="K470" i="8"/>
  <c r="K564" i="8"/>
  <c r="K1167" i="7"/>
  <c r="K1199" i="7"/>
  <c r="K1266" i="7"/>
  <c r="K1377" i="7"/>
  <c r="K1409" i="7"/>
  <c r="K44" i="8"/>
  <c r="K121" i="8"/>
  <c r="K193" i="8"/>
  <c r="K278" i="8"/>
  <c r="K359" i="8"/>
  <c r="K432" i="8"/>
  <c r="K579" i="8"/>
  <c r="K674" i="8"/>
  <c r="K860" i="8"/>
  <c r="K790" i="8"/>
  <c r="K1076" i="8"/>
  <c r="K786" i="8"/>
  <c r="K923" i="8"/>
  <c r="K1147" i="8"/>
  <c r="K1176" i="8"/>
  <c r="K787" i="8"/>
  <c r="K872" i="8"/>
  <c r="K1022" i="8"/>
  <c r="K590" i="8"/>
  <c r="K654" i="8"/>
  <c r="K734" i="8"/>
  <c r="K783" i="8"/>
  <c r="K897" i="8"/>
  <c r="K572" i="8"/>
  <c r="K636" i="8"/>
  <c r="K699" i="8"/>
  <c r="K766" i="8"/>
  <c r="K867" i="8"/>
  <c r="K1028" i="8"/>
  <c r="K68" i="8"/>
  <c r="K198" i="8"/>
  <c r="K245" i="8"/>
  <c r="K332" i="8"/>
  <c r="K407" i="8"/>
  <c r="K439" i="8"/>
  <c r="K496" i="8"/>
  <c r="K568" i="8"/>
  <c r="K632" i="8"/>
  <c r="K709" i="8"/>
  <c r="K784" i="8"/>
  <c r="K1112" i="8"/>
  <c r="K1029" i="8"/>
  <c r="K1280" i="8"/>
  <c r="K1004" i="8"/>
  <c r="K1114" i="8"/>
  <c r="K1282" i="8"/>
  <c r="K946" i="8"/>
  <c r="K1036" i="8"/>
  <c r="K1088" i="8"/>
  <c r="K800" i="8"/>
  <c r="K856" i="8"/>
  <c r="K1079" i="8"/>
  <c r="K1151" i="8"/>
  <c r="K825" i="8"/>
  <c r="K910" i="8"/>
  <c r="K953" i="8"/>
  <c r="K1042" i="8"/>
  <c r="K1133" i="8"/>
  <c r="K509" i="8"/>
  <c r="K541" i="8"/>
  <c r="K723" i="8"/>
  <c r="K785" i="8"/>
  <c r="K817" i="8"/>
  <c r="K885" i="8"/>
  <c r="K996" i="8"/>
  <c r="K1106" i="8"/>
  <c r="K1184" i="8"/>
  <c r="K896" i="8"/>
  <c r="K991" i="8"/>
  <c r="K1074" i="8"/>
  <c r="K1135" i="8"/>
  <c r="K1303" i="8"/>
  <c r="K857" i="8"/>
  <c r="K916" i="8"/>
  <c r="K948" i="8"/>
  <c r="K1027" i="8"/>
  <c r="K1059" i="8"/>
  <c r="K1140" i="8"/>
  <c r="K1370" i="8"/>
  <c r="K1421" i="8"/>
  <c r="K1202" i="8"/>
  <c r="K1234" i="8"/>
  <c r="K1323" i="8"/>
  <c r="K1355" i="8"/>
  <c r="K1418" i="8"/>
  <c r="K1246" i="8"/>
  <c r="K1288" i="8"/>
  <c r="K1379" i="8"/>
  <c r="K1430" i="8"/>
  <c r="K1207" i="8"/>
  <c r="K1239" i="8"/>
  <c r="K1328" i="8"/>
  <c r="K1360" i="8"/>
  <c r="K1372" i="8"/>
  <c r="K1423" i="8"/>
  <c r="K1216" i="8"/>
  <c r="K1275" i="8"/>
  <c r="K1333" i="8"/>
  <c r="K1169" i="8"/>
  <c r="K1248" i="8"/>
  <c r="K1290" i="8"/>
  <c r="K1385" i="8"/>
  <c r="K1138" i="8"/>
  <c r="K1201" i="8"/>
  <c r="K1233" i="8"/>
  <c r="K1322" i="8"/>
  <c r="K1354" i="8"/>
  <c r="K1449" i="3" l="1"/>
  <c r="N8" i="3" s="1"/>
  <c r="B21" i="1" s="1"/>
  <c r="K1449" i="8"/>
  <c r="N8" i="8" s="1"/>
  <c r="B22" i="1"/>
  <c r="J4" i="7"/>
  <c r="J3" i="7"/>
  <c r="J5" i="7" s="1"/>
  <c r="K5" i="7" s="1"/>
  <c r="C31" i="5"/>
  <c r="E31" i="5" s="1"/>
  <c r="E38" i="5" s="1"/>
  <c r="E40" i="5" s="1"/>
  <c r="I7" i="5"/>
  <c r="K7" i="5"/>
  <c r="C34" i="6"/>
  <c r="E34" i="6" s="1"/>
  <c r="C33" i="6"/>
  <c r="E33" i="6" s="1"/>
  <c r="C35" i="6"/>
  <c r="E35" i="6" s="1"/>
  <c r="C36" i="6"/>
  <c r="E36" i="6" s="1"/>
  <c r="C37" i="6"/>
  <c r="E37" i="6" s="1"/>
  <c r="C38" i="6"/>
  <c r="E38" i="6" s="1"/>
  <c r="K7" i="6"/>
  <c r="I7" i="6"/>
  <c r="C23" i="6"/>
  <c r="E23" i="6" s="1"/>
  <c r="C20" i="6"/>
  <c r="E20" i="6" s="1"/>
  <c r="C22" i="6"/>
  <c r="E22" i="6" s="1"/>
  <c r="C24" i="6"/>
  <c r="E24" i="6" s="1"/>
  <c r="C19" i="6"/>
  <c r="E19" i="6" s="1"/>
  <c r="C21" i="6"/>
  <c r="E21" i="6" s="1"/>
  <c r="K6" i="6"/>
  <c r="I6" i="6"/>
  <c r="J4" i="3"/>
  <c r="J5" i="3" s="1"/>
  <c r="K5" i="3" s="1"/>
  <c r="C19" i="5"/>
  <c r="E19" i="5" s="1"/>
  <c r="C18" i="5"/>
  <c r="E18" i="5" s="1"/>
  <c r="C22" i="5"/>
  <c r="E22" i="5" s="1"/>
  <c r="C20" i="5"/>
  <c r="E20" i="5" s="1"/>
  <c r="C21" i="5"/>
  <c r="E21" i="5" s="1"/>
  <c r="K6" i="5"/>
  <c r="I6" i="5"/>
  <c r="E27" i="6" l="1"/>
  <c r="E25" i="5"/>
  <c r="E22" i="1"/>
  <c r="D22" i="1"/>
  <c r="B23" i="1"/>
  <c r="J4" i="8"/>
  <c r="J3" i="8"/>
  <c r="J5" i="8" s="1"/>
  <c r="K5" i="8" s="1"/>
  <c r="E41" i="6"/>
  <c r="E43" i="6" s="1"/>
  <c r="D21" i="1"/>
  <c r="E21" i="1"/>
  <c r="E23" i="1" l="1"/>
  <c r="D23" i="1"/>
  <c r="E27" i="5"/>
  <c r="E45" i="5" s="1"/>
  <c r="E44" i="5"/>
  <c r="B24" i="1"/>
  <c r="E29" i="6"/>
  <c r="E48" i="6" s="1"/>
  <c r="E47" i="6"/>
  <c r="D24" i="1" l="1"/>
  <c r="C25" i="1"/>
  <c r="E24" i="1"/>
</calcChain>
</file>

<file path=xl/sharedStrings.xml><?xml version="1.0" encoding="utf-8"?>
<sst xmlns="http://schemas.openxmlformats.org/spreadsheetml/2006/main" count="330" uniqueCount="105">
  <si>
    <t>TH Köln</t>
  </si>
  <si>
    <t>CM11</t>
  </si>
  <si>
    <t>CMP11</t>
  </si>
  <si>
    <t>007398</t>
  </si>
  <si>
    <t>127037</t>
  </si>
  <si>
    <t>127038</t>
  </si>
  <si>
    <t>A9</t>
  </si>
  <si>
    <t>A10</t>
  </si>
  <si>
    <t>A11</t>
  </si>
  <si>
    <t>007398_Avg [V]</t>
  </si>
  <si>
    <t>127038_Avg [V]</t>
  </si>
  <si>
    <t>127037_Avg [V]</t>
  </si>
  <si>
    <t>Date</t>
  </si>
  <si>
    <t>Time</t>
  </si>
  <si>
    <t>Zeitspanne:</t>
  </si>
  <si>
    <t>Eva-Maria Grommes</t>
  </si>
  <si>
    <t>CM11 (Reference)</t>
  </si>
  <si>
    <t>CMP11_1</t>
  </si>
  <si>
    <t>CMP11_2</t>
  </si>
  <si>
    <t>Albedo Measurements</t>
  </si>
  <si>
    <t>uncertainty</t>
  </si>
  <si>
    <t>gross value [W/m^2]</t>
  </si>
  <si>
    <t>divisor</t>
  </si>
  <si>
    <t>u [W/m^2]</t>
  </si>
  <si>
    <t>directional error</t>
  </si>
  <si>
    <t>relative error [+/- %]</t>
  </si>
  <si>
    <t>bottom inclination</t>
  </si>
  <si>
    <t>temperature dependence of the sensitivity</t>
  </si>
  <si>
    <t>calibration unvertainty</t>
  </si>
  <si>
    <t>analog to digital conversion</t>
  </si>
  <si>
    <t>cable sensitivity</t>
  </si>
  <si>
    <t>expanded standard uncertainty</t>
  </si>
  <si>
    <t>combined standard uncertainty</t>
  </si>
  <si>
    <t>t_value (student distribution)</t>
  </si>
  <si>
    <t>overall significance level (alpha)</t>
  </si>
  <si>
    <t>n</t>
  </si>
  <si>
    <t>∞</t>
  </si>
  <si>
    <t>W/m^2</t>
  </si>
  <si>
    <t>Pyranometer</t>
  </si>
  <si>
    <t>Overview Pyranometer</t>
  </si>
  <si>
    <t>Serial number</t>
  </si>
  <si>
    <t>Calibration</t>
  </si>
  <si>
    <t>Sensibility (acc. Manufacturer) [10^-6V/W/m^2]</t>
  </si>
  <si>
    <t>sensibility (adapted) [10^-6V/W/m^2]</t>
  </si>
  <si>
    <t>Notes</t>
  </si>
  <si>
    <t>Blue label on the cable</t>
  </si>
  <si>
    <t>Calibration with Logbox SE</t>
  </si>
  <si>
    <t>Socket</t>
  </si>
  <si>
    <t>Sensibility [10^-6V/W/m^2]</t>
  </si>
  <si>
    <t>Performed by:</t>
  </si>
  <si>
    <t>Albedo measurements</t>
  </si>
  <si>
    <t>Location</t>
  </si>
  <si>
    <t>Kumasi</t>
  </si>
  <si>
    <t>Accra</t>
  </si>
  <si>
    <t>Akwatia</t>
  </si>
  <si>
    <t>Albedo Range</t>
  </si>
  <si>
    <t>Calculated Albedo</t>
  </si>
  <si>
    <t>average irradiance value [W/m2]</t>
  </si>
  <si>
    <t>2: Accra</t>
  </si>
  <si>
    <t>1: Akwatia</t>
  </si>
  <si>
    <t>3: Kumasi</t>
  </si>
  <si>
    <t>"+/-"</t>
  </si>
  <si>
    <t>Site:</t>
  </si>
  <si>
    <t>Location:</t>
  </si>
  <si>
    <t>Date:</t>
  </si>
  <si>
    <t>Calibration Pyranometer</t>
  </si>
  <si>
    <t>Calibration mit Logbox SE</t>
  </si>
  <si>
    <t>Sensitivity</t>
  </si>
  <si>
    <t>Average Sensitivity</t>
  </si>
  <si>
    <t>Manufac. Sensitivity</t>
  </si>
  <si>
    <t>Deviation [%]</t>
  </si>
  <si>
    <t>Measurement data</t>
  </si>
  <si>
    <t>Irradiance [W/m^2]</t>
  </si>
  <si>
    <t>Time [s]</t>
  </si>
  <si>
    <t>Top Pyranometer</t>
  </si>
  <si>
    <t>Bottom Pyranometer</t>
  </si>
  <si>
    <t>Min. Value [V]</t>
  </si>
  <si>
    <t>Max. Value [V]</t>
  </si>
  <si>
    <t>Average Value [V]</t>
  </si>
  <si>
    <t>Average</t>
  </si>
  <si>
    <t>Albedo</t>
  </si>
  <si>
    <t>Akwatia St. Dominics Hospital</t>
  </si>
  <si>
    <t>Latitude: 6.047049°; Longitude: -0.8005275°</t>
  </si>
  <si>
    <t>06.02.2020; 11:16pm-1:16pm</t>
  </si>
  <si>
    <t>Cloudless time periods</t>
  </si>
  <si>
    <t>Average Albedo</t>
  </si>
  <si>
    <t>Average Albedo:</t>
  </si>
  <si>
    <t>Inclination</t>
  </si>
  <si>
    <t>Error Propagation - bottom Pyranometer</t>
  </si>
  <si>
    <t>Error Propagation - top Pyranometer</t>
  </si>
  <si>
    <t>Error propagation [+/-]</t>
  </si>
  <si>
    <t>Ghana</t>
  </si>
  <si>
    <t>11.02.2020; 12:09pm-2:09pm</t>
  </si>
  <si>
    <t>12:09pm-2:09pm</t>
  </si>
  <si>
    <t>Accra, Library</t>
  </si>
  <si>
    <t>Latitude: 5.555164°; Longitude: -0.2045872°</t>
  </si>
  <si>
    <t>Kumasi Technical University</t>
  </si>
  <si>
    <t>Latitude: 6.678546°; Longitude: -1.05285°</t>
  </si>
  <si>
    <t>14.02.2020; 12:30pm-2:30pm</t>
  </si>
  <si>
    <t>12:30pm-14:30pm</t>
  </si>
  <si>
    <t>calibration uncertainty</t>
  </si>
  <si>
    <t>Measurement Interval:</t>
  </si>
  <si>
    <t>s</t>
  </si>
  <si>
    <t>time [min.]</t>
  </si>
  <si>
    <t xml:space="preserve">The measurement span of the albedo of red soil in three different locations in Ghana including measurement uncertainty is between 0.175 and 0.335.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</si>
</sst>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%"/>
    <numFmt numFmtId="166" formatCode="0.00000000%"/>
    <numFmt numFmtId="167" formatCode="0.0000"/>
    <numFmt numFmtId="168" formatCode="[m]:ss"/>
  </numFmts>
  <fonts count="1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1"/>
      <color theme="1"/>
      <name val="Cambria Math"/>
      <family val="1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145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14" fontId="0" fillId="0" borderId="12" xfId="0" applyNumberFormat="1" applyBorder="1"/>
    <xf numFmtId="0" fontId="0" fillId="0" borderId="13" xfId="0" applyBorder="1"/>
    <xf numFmtId="0" fontId="1" fillId="0" borderId="2" xfId="0" applyFont="1" applyBorder="1"/>
    <xf numFmtId="0" fontId="1" fillId="0" borderId="14" xfId="0" applyFont="1" applyBorder="1"/>
    <xf numFmtId="0" fontId="1" fillId="0" borderId="15" xfId="0" applyFont="1" applyBorder="1"/>
    <xf numFmtId="49" fontId="0" fillId="0" borderId="11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0" xfId="0" applyNumberFormat="1"/>
    <xf numFmtId="0" fontId="1" fillId="0" borderId="0" xfId="0" applyFont="1"/>
    <xf numFmtId="14" fontId="0" fillId="0" borderId="0" xfId="0" applyNumberFormat="1"/>
    <xf numFmtId="49" fontId="0" fillId="0" borderId="1" xfId="0" applyNumberFormat="1" applyBorder="1"/>
    <xf numFmtId="0" fontId="0" fillId="0" borderId="17" xfId="0" applyBorder="1"/>
    <xf numFmtId="0" fontId="0" fillId="0" borderId="18" xfId="0" applyBorder="1"/>
    <xf numFmtId="49" fontId="0" fillId="0" borderId="4" xfId="0" applyNumberFormat="1" applyBorder="1"/>
    <xf numFmtId="0" fontId="0" fillId="0" borderId="19" xfId="0" applyBorder="1"/>
    <xf numFmtId="49" fontId="0" fillId="0" borderId="12" xfId="0" applyNumberFormat="1" applyBorder="1"/>
    <xf numFmtId="0" fontId="3" fillId="0" borderId="20" xfId="0" applyFont="1" applyBorder="1"/>
    <xf numFmtId="0" fontId="3" fillId="0" borderId="15" xfId="0" applyFont="1" applyBorder="1"/>
    <xf numFmtId="0" fontId="3" fillId="0" borderId="16" xfId="0" applyFont="1" applyBorder="1"/>
    <xf numFmtId="0" fontId="0" fillId="2" borderId="13" xfId="0" applyFill="1" applyBorder="1"/>
    <xf numFmtId="0" fontId="3" fillId="0" borderId="0" xfId="0" applyFont="1"/>
    <xf numFmtId="21" fontId="1" fillId="0" borderId="0" xfId="0" applyNumberFormat="1" applyFont="1"/>
    <xf numFmtId="21" fontId="0" fillId="0" borderId="0" xfId="0" applyNumberFormat="1"/>
    <xf numFmtId="14" fontId="0" fillId="0" borderId="1" xfId="0" applyNumberFormat="1" applyBorder="1"/>
    <xf numFmtId="14" fontId="0" fillId="0" borderId="4" xfId="0" applyNumberFormat="1" applyBorder="1"/>
    <xf numFmtId="164" fontId="0" fillId="0" borderId="1" xfId="0" applyNumberFormat="1" applyBorder="1"/>
    <xf numFmtId="164" fontId="0" fillId="0" borderId="4" xfId="0" applyNumberFormat="1" applyBorder="1"/>
    <xf numFmtId="164" fontId="0" fillId="2" borderId="3" xfId="0" applyNumberFormat="1" applyFill="1" applyBorder="1"/>
    <xf numFmtId="164" fontId="0" fillId="2" borderId="5" xfId="0" applyNumberFormat="1" applyFill="1" applyBorder="1"/>
    <xf numFmtId="0" fontId="4" fillId="0" borderId="0" xfId="0" applyFont="1"/>
    <xf numFmtId="0" fontId="1" fillId="0" borderId="24" xfId="0" applyFont="1" applyBorder="1"/>
    <xf numFmtId="0" fontId="0" fillId="0" borderId="25" xfId="0" applyBorder="1"/>
    <xf numFmtId="0" fontId="3" fillId="0" borderId="25" xfId="0" applyFont="1" applyBorder="1"/>
    <xf numFmtId="0" fontId="3" fillId="0" borderId="26" xfId="0" applyFont="1" applyBorder="1"/>
    <xf numFmtId="0" fontId="0" fillId="0" borderId="24" xfId="0" applyBorder="1"/>
    <xf numFmtId="0" fontId="0" fillId="0" borderId="26" xfId="0" applyBorder="1"/>
    <xf numFmtId="14" fontId="0" fillId="0" borderId="27" xfId="0" applyNumberFormat="1" applyBorder="1"/>
    <xf numFmtId="0" fontId="0" fillId="0" borderId="28" xfId="0" applyBorder="1"/>
    <xf numFmtId="14" fontId="1" fillId="0" borderId="27" xfId="0" applyNumberFormat="1" applyFont="1" applyBorder="1"/>
    <xf numFmtId="0" fontId="0" fillId="0" borderId="27" xfId="0" applyBorder="1"/>
    <xf numFmtId="0" fontId="0" fillId="0" borderId="29" xfId="0" applyBorder="1"/>
    <xf numFmtId="21" fontId="0" fillId="0" borderId="30" xfId="0" applyNumberFormat="1" applyBorder="1"/>
    <xf numFmtId="0" fontId="0" fillId="0" borderId="30" xfId="0" applyBorder="1"/>
    <xf numFmtId="0" fontId="0" fillId="0" borderId="31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5" fillId="0" borderId="32" xfId="0" applyFont="1" applyBorder="1" applyAlignment="1">
      <alignment horizontal="left"/>
    </xf>
    <xf numFmtId="0" fontId="6" fillId="0" borderId="0" xfId="0" applyFont="1" applyAlignment="1">
      <alignment horizontal="right"/>
    </xf>
    <xf numFmtId="0" fontId="6" fillId="0" borderId="32" xfId="0" applyFont="1" applyBorder="1" applyAlignment="1">
      <alignment horizontal="left"/>
    </xf>
    <xf numFmtId="0" fontId="3" fillId="0" borderId="24" xfId="0" applyFont="1" applyBorder="1"/>
    <xf numFmtId="0" fontId="7" fillId="0" borderId="0" xfId="0" applyFont="1"/>
    <xf numFmtId="14" fontId="0" fillId="0" borderId="0" xfId="0" applyNumberFormat="1" applyAlignment="1">
      <alignment horizontal="left"/>
    </xf>
    <xf numFmtId="0" fontId="0" fillId="0" borderId="16" xfId="0" applyBorder="1"/>
    <xf numFmtId="0" fontId="0" fillId="2" borderId="1" xfId="0" applyFill="1" applyBorder="1"/>
    <xf numFmtId="164" fontId="0" fillId="2" borderId="37" xfId="0" applyNumberFormat="1" applyFill="1" applyBorder="1" applyAlignment="1">
      <alignment horizontal="right"/>
    </xf>
    <xf numFmtId="164" fontId="0" fillId="2" borderId="38" xfId="0" applyNumberFormat="1" applyFill="1" applyBorder="1" applyAlignment="1">
      <alignment horizontal="right"/>
    </xf>
    <xf numFmtId="164" fontId="0" fillId="2" borderId="39" xfId="0" applyNumberFormat="1" applyFill="1" applyBorder="1" applyAlignment="1">
      <alignment horizontal="right"/>
    </xf>
    <xf numFmtId="164" fontId="0" fillId="2" borderId="33" xfId="0" applyNumberFormat="1" applyFill="1" applyBorder="1" applyAlignment="1">
      <alignment horizontal="left"/>
    </xf>
    <xf numFmtId="164" fontId="0" fillId="2" borderId="35" xfId="0" applyNumberFormat="1" applyFill="1" applyBorder="1" applyAlignment="1">
      <alignment horizontal="left"/>
    </xf>
    <xf numFmtId="164" fontId="0" fillId="2" borderId="36" xfId="0" applyNumberFormat="1" applyFill="1" applyBorder="1" applyAlignment="1">
      <alignment horizontal="left"/>
    </xf>
    <xf numFmtId="0" fontId="8" fillId="0" borderId="1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" fillId="2" borderId="17" xfId="0" applyFont="1" applyFill="1" applyBorder="1"/>
    <xf numFmtId="0" fontId="1" fillId="2" borderId="18" xfId="0" applyFont="1" applyFill="1" applyBorder="1"/>
    <xf numFmtId="0" fontId="0" fillId="2" borderId="4" xfId="0" applyFill="1" applyBorder="1"/>
    <xf numFmtId="0" fontId="0" fillId="2" borderId="4" xfId="0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9" fillId="2" borderId="3" xfId="0" applyFont="1" applyFill="1" applyBorder="1"/>
    <xf numFmtId="0" fontId="9" fillId="2" borderId="5" xfId="0" applyFont="1" applyFill="1" applyBorder="1"/>
    <xf numFmtId="0" fontId="0" fillId="0" borderId="40" xfId="0" applyBorder="1"/>
    <xf numFmtId="0" fontId="0" fillId="0" borderId="41" xfId="0" applyBorder="1"/>
    <xf numFmtId="0" fontId="8" fillId="0" borderId="42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1" fontId="0" fillId="0" borderId="27" xfId="0" applyNumberFormat="1" applyBorder="1"/>
    <xf numFmtId="21" fontId="0" fillId="0" borderId="29" xfId="0" applyNumberFormat="1" applyBorder="1"/>
    <xf numFmtId="0" fontId="0" fillId="0" borderId="43" xfId="0" applyBorder="1"/>
    <xf numFmtId="0" fontId="0" fillId="0" borderId="32" xfId="0" applyBorder="1"/>
    <xf numFmtId="0" fontId="0" fillId="0" borderId="44" xfId="0" applyBorder="1"/>
    <xf numFmtId="14" fontId="0" fillId="0" borderId="29" xfId="0" applyNumberFormat="1" applyBorder="1"/>
    <xf numFmtId="21" fontId="0" fillId="0" borderId="31" xfId="0" applyNumberFormat="1" applyBorder="1"/>
    <xf numFmtId="21" fontId="0" fillId="0" borderId="28" xfId="0" applyNumberFormat="1" applyBorder="1"/>
    <xf numFmtId="0" fontId="11" fillId="2" borderId="0" xfId="0" applyFont="1" applyFill="1" applyAlignment="1">
      <alignment horizontal="center"/>
    </xf>
    <xf numFmtId="0" fontId="11" fillId="2" borderId="0" xfId="0" applyFont="1" applyFill="1"/>
    <xf numFmtId="0" fontId="11" fillId="2" borderId="30" xfId="0" applyFont="1" applyFill="1" applyBorder="1"/>
    <xf numFmtId="0" fontId="0" fillId="0" borderId="0" xfId="0" applyAlignment="1">
      <alignment horizontal="right"/>
    </xf>
    <xf numFmtId="14" fontId="0" fillId="0" borderId="43" xfId="0" applyNumberFormat="1" applyBorder="1"/>
    <xf numFmtId="21" fontId="0" fillId="0" borderId="44" xfId="0" applyNumberFormat="1" applyBorder="1"/>
    <xf numFmtId="20" fontId="0" fillId="0" borderId="27" xfId="0" applyNumberFormat="1" applyBorder="1"/>
    <xf numFmtId="20" fontId="0" fillId="0" borderId="0" xfId="0" applyNumberFormat="1" applyAlignment="1">
      <alignment horizontal="left"/>
    </xf>
    <xf numFmtId="20" fontId="0" fillId="0" borderId="29" xfId="0" applyNumberFormat="1" applyBorder="1"/>
    <xf numFmtId="20" fontId="0" fillId="0" borderId="30" xfId="0" applyNumberFormat="1" applyBorder="1" applyAlignment="1">
      <alignment horizontal="left"/>
    </xf>
    <xf numFmtId="0" fontId="0" fillId="3" borderId="22" xfId="0" applyFill="1" applyBorder="1"/>
    <xf numFmtId="20" fontId="0" fillId="0" borderId="0" xfId="0" applyNumberFormat="1"/>
    <xf numFmtId="166" fontId="0" fillId="0" borderId="0" xfId="1" applyNumberFormat="1" applyFont="1" applyBorder="1"/>
    <xf numFmtId="0" fontId="3" fillId="0" borderId="2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1" xfId="0" applyFont="1" applyBorder="1"/>
    <xf numFmtId="0" fontId="3" fillId="0" borderId="0" xfId="0" applyFont="1" applyAlignment="1">
      <alignment horizontal="right"/>
    </xf>
    <xf numFmtId="0" fontId="1" fillId="4" borderId="0" xfId="0" applyFont="1" applyFill="1"/>
    <xf numFmtId="0" fontId="0" fillId="4" borderId="0" xfId="0" applyFill="1"/>
    <xf numFmtId="165" fontId="0" fillId="0" borderId="12" xfId="1" applyNumberFormat="1" applyFont="1" applyBorder="1"/>
    <xf numFmtId="165" fontId="0" fillId="0" borderId="1" xfId="1" applyNumberFormat="1" applyFont="1" applyBorder="1"/>
    <xf numFmtId="165" fontId="0" fillId="0" borderId="4" xfId="1" applyNumberFormat="1" applyFont="1" applyBorder="1"/>
    <xf numFmtId="166" fontId="0" fillId="0" borderId="0" xfId="1" applyNumberFormat="1" applyFont="1" applyFill="1" applyBorder="1"/>
    <xf numFmtId="167" fontId="0" fillId="4" borderId="0" xfId="0" applyNumberFormat="1" applyFill="1"/>
    <xf numFmtId="0" fontId="1" fillId="2" borderId="0" xfId="0" applyFont="1" applyFill="1"/>
    <xf numFmtId="0" fontId="0" fillId="2" borderId="0" xfId="0" applyFill="1"/>
    <xf numFmtId="0" fontId="12" fillId="4" borderId="24" xfId="0" applyFont="1" applyFill="1" applyBorder="1"/>
    <xf numFmtId="165" fontId="0" fillId="4" borderId="25" xfId="0" applyNumberFormat="1" applyFill="1" applyBorder="1"/>
    <xf numFmtId="164" fontId="0" fillId="4" borderId="34" xfId="0" applyNumberFormat="1" applyFill="1" applyBorder="1" applyAlignment="1">
      <alignment horizontal="right"/>
    </xf>
    <xf numFmtId="164" fontId="0" fillId="4" borderId="26" xfId="0" applyNumberFormat="1" applyFill="1" applyBorder="1" applyAlignment="1">
      <alignment horizontal="left"/>
    </xf>
    <xf numFmtId="0" fontId="1" fillId="4" borderId="25" xfId="0" applyFont="1" applyFill="1" applyBorder="1"/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1" fillId="0" borderId="26" xfId="0" applyFont="1" applyBorder="1"/>
    <xf numFmtId="168" fontId="0" fillId="0" borderId="0" xfId="0" applyNumberFormat="1"/>
    <xf numFmtId="10" fontId="0" fillId="0" borderId="0" xfId="1" applyNumberFormat="1" applyFont="1" applyFill="1" applyBorder="1"/>
    <xf numFmtId="164" fontId="0" fillId="0" borderId="0" xfId="0" applyNumberFormat="1"/>
    <xf numFmtId="0" fontId="3" fillId="0" borderId="34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3" borderId="43" xfId="0" applyFont="1" applyFill="1" applyBorder="1" applyAlignment="1">
      <alignment horizontal="center"/>
    </xf>
    <xf numFmtId="0" fontId="3" fillId="3" borderId="32" xfId="0" applyFont="1" applyFill="1" applyBorder="1" applyAlignment="1">
      <alignment horizontal="center"/>
    </xf>
    <xf numFmtId="20" fontId="0" fillId="0" borderId="27" xfId="0" applyNumberFormat="1" applyBorder="1" applyAlignment="1">
      <alignment horizontal="center" vertical="center"/>
    </xf>
    <xf numFmtId="20" fontId="0" fillId="0" borderId="28" xfId="0" applyNumberFormat="1" applyBorder="1" applyAlignment="1">
      <alignment horizontal="center" vertical="center"/>
    </xf>
    <xf numFmtId="20" fontId="0" fillId="0" borderId="29" xfId="0" applyNumberFormat="1" applyBorder="1" applyAlignment="1">
      <alignment horizontal="center" vertical="center"/>
    </xf>
    <xf numFmtId="20" fontId="0" fillId="0" borderId="31" xfId="0" applyNumberFormat="1" applyBorder="1" applyAlignment="1">
      <alignment horizontal="center" vertical="center"/>
    </xf>
    <xf numFmtId="0" fontId="13" fillId="0" borderId="43" xfId="0" applyFont="1" applyBorder="1" applyAlignment="1">
      <alignment horizontal="center" wrapText="1"/>
    </xf>
    <xf numFmtId="0" fontId="13" fillId="0" borderId="44" xfId="0" applyFont="1" applyBorder="1" applyAlignment="1">
      <alignment horizontal="center" wrapText="1"/>
    </xf>
    <xf numFmtId="0" fontId="13" fillId="0" borderId="29" xfId="0" applyFont="1" applyBorder="1" applyAlignment="1">
      <alignment horizontal="center" wrapText="1"/>
    </xf>
    <xf numFmtId="0" fontId="13" fillId="0" borderId="31" xfId="0" applyFont="1" applyBorder="1" applyAlignment="1">
      <alignment horizontal="center" wrapText="1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Calibration!$P$12</c:f>
              <c:strCache>
                <c:ptCount val="1"/>
                <c:pt idx="0">
                  <c:v>CM11 (Reference)</c:v>
                </c:pt>
              </c:strCache>
            </c:strRef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Calibration!$O$13:$O$407</c:f>
              <c:numCache>
                <c:formatCode>0</c:formatCode>
                <c:ptCount val="395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</c:numCache>
            </c:numRef>
          </c:cat>
          <c:val>
            <c:numRef>
              <c:f>Calibration!$P$13:$P$407</c:f>
              <c:numCache>
                <c:formatCode>General</c:formatCode>
                <c:ptCount val="395"/>
                <c:pt idx="0">
                  <c:v>295.68359003612846</c:v>
                </c:pt>
                <c:pt idx="1">
                  <c:v>295.49343981745579</c:v>
                </c:pt>
                <c:pt idx="2">
                  <c:v>295.68359003612846</c:v>
                </c:pt>
                <c:pt idx="3">
                  <c:v>295.68359003612846</c:v>
                </c:pt>
                <c:pt idx="4">
                  <c:v>295.87374025480131</c:v>
                </c:pt>
                <c:pt idx="5">
                  <c:v>295.87374025480131</c:v>
                </c:pt>
                <c:pt idx="6">
                  <c:v>296.25404069214676</c:v>
                </c:pt>
                <c:pt idx="7">
                  <c:v>296.25404069214676</c:v>
                </c:pt>
                <c:pt idx="8">
                  <c:v>296.44419091081954</c:v>
                </c:pt>
                <c:pt idx="9">
                  <c:v>296.824491348165</c:v>
                </c:pt>
                <c:pt idx="10">
                  <c:v>297.39494200418329</c:v>
                </c:pt>
                <c:pt idx="11">
                  <c:v>297.58509222285602</c:v>
                </c:pt>
                <c:pt idx="12">
                  <c:v>297.58509222285602</c:v>
                </c:pt>
                <c:pt idx="13">
                  <c:v>297.58509222285602</c:v>
                </c:pt>
                <c:pt idx="14">
                  <c:v>297.01464156683778</c:v>
                </c:pt>
                <c:pt idx="15">
                  <c:v>296.63434112949227</c:v>
                </c:pt>
                <c:pt idx="16">
                  <c:v>296.63434112949227</c:v>
                </c:pt>
                <c:pt idx="17">
                  <c:v>296.44419091081954</c:v>
                </c:pt>
                <c:pt idx="18">
                  <c:v>296.44419091081954</c:v>
                </c:pt>
                <c:pt idx="19">
                  <c:v>296.44419091081954</c:v>
                </c:pt>
                <c:pt idx="20">
                  <c:v>296.44419091081954</c:v>
                </c:pt>
                <c:pt idx="21">
                  <c:v>296.06389047347403</c:v>
                </c:pt>
                <c:pt idx="22">
                  <c:v>296.25404069214676</c:v>
                </c:pt>
                <c:pt idx="23">
                  <c:v>296.25404069214676</c:v>
                </c:pt>
                <c:pt idx="24">
                  <c:v>296.06389047347403</c:v>
                </c:pt>
                <c:pt idx="25">
                  <c:v>296.44419091081954</c:v>
                </c:pt>
                <c:pt idx="26">
                  <c:v>296.824491348165</c:v>
                </c:pt>
                <c:pt idx="27">
                  <c:v>296.63434112949227</c:v>
                </c:pt>
                <c:pt idx="28">
                  <c:v>296.63434112949227</c:v>
                </c:pt>
                <c:pt idx="29">
                  <c:v>296.824491348165</c:v>
                </c:pt>
                <c:pt idx="30">
                  <c:v>297.01464156683778</c:v>
                </c:pt>
                <c:pt idx="31">
                  <c:v>297.58509222285602</c:v>
                </c:pt>
                <c:pt idx="32">
                  <c:v>297.96539266020153</c:v>
                </c:pt>
                <c:pt idx="33">
                  <c:v>297.7752424415288</c:v>
                </c:pt>
                <c:pt idx="34">
                  <c:v>297.7752424415288</c:v>
                </c:pt>
                <c:pt idx="35">
                  <c:v>297.7752424415288</c:v>
                </c:pt>
                <c:pt idx="36">
                  <c:v>298.15554287887431</c:v>
                </c:pt>
                <c:pt idx="37">
                  <c:v>298.34569309754704</c:v>
                </c:pt>
                <c:pt idx="38">
                  <c:v>298.72599353489255</c:v>
                </c:pt>
                <c:pt idx="39">
                  <c:v>298.34569309754704</c:v>
                </c:pt>
                <c:pt idx="40">
                  <c:v>297.96539266020153</c:v>
                </c:pt>
                <c:pt idx="41">
                  <c:v>297.58509222285602</c:v>
                </c:pt>
                <c:pt idx="42">
                  <c:v>297.96539266020153</c:v>
                </c:pt>
                <c:pt idx="43">
                  <c:v>298.34569309754704</c:v>
                </c:pt>
                <c:pt idx="44">
                  <c:v>298.34569309754704</c:v>
                </c:pt>
                <c:pt idx="45">
                  <c:v>297.96539266020153</c:v>
                </c:pt>
                <c:pt idx="46">
                  <c:v>298.15554287887431</c:v>
                </c:pt>
                <c:pt idx="47">
                  <c:v>297.96539266020153</c:v>
                </c:pt>
                <c:pt idx="48">
                  <c:v>297.96539266020153</c:v>
                </c:pt>
                <c:pt idx="49">
                  <c:v>297.7752424415288</c:v>
                </c:pt>
                <c:pt idx="50">
                  <c:v>298.15554287887431</c:v>
                </c:pt>
                <c:pt idx="51">
                  <c:v>298.34569309754704</c:v>
                </c:pt>
                <c:pt idx="52">
                  <c:v>298.72599353489255</c:v>
                </c:pt>
                <c:pt idx="53">
                  <c:v>298.34569309754704</c:v>
                </c:pt>
                <c:pt idx="54">
                  <c:v>298.15554287887431</c:v>
                </c:pt>
                <c:pt idx="55">
                  <c:v>298.34569309754704</c:v>
                </c:pt>
                <c:pt idx="56">
                  <c:v>298.72599353489255</c:v>
                </c:pt>
                <c:pt idx="57">
                  <c:v>298.72599353489255</c:v>
                </c:pt>
                <c:pt idx="58">
                  <c:v>298.72599353489255</c:v>
                </c:pt>
                <c:pt idx="59">
                  <c:v>299.10629397223806</c:v>
                </c:pt>
                <c:pt idx="60">
                  <c:v>298.91614375356528</c:v>
                </c:pt>
                <c:pt idx="61">
                  <c:v>299.10629397223806</c:v>
                </c:pt>
                <c:pt idx="62">
                  <c:v>299.29644419091085</c:v>
                </c:pt>
                <c:pt idx="63">
                  <c:v>299.10629397223806</c:v>
                </c:pt>
                <c:pt idx="64">
                  <c:v>299.29644419091085</c:v>
                </c:pt>
                <c:pt idx="65">
                  <c:v>298.91614375356528</c:v>
                </c:pt>
                <c:pt idx="66">
                  <c:v>299.10629397223806</c:v>
                </c:pt>
                <c:pt idx="67">
                  <c:v>298.91614375356528</c:v>
                </c:pt>
                <c:pt idx="68">
                  <c:v>298.53584331621977</c:v>
                </c:pt>
                <c:pt idx="69">
                  <c:v>298.34569309754704</c:v>
                </c:pt>
                <c:pt idx="70">
                  <c:v>298.53584331621977</c:v>
                </c:pt>
                <c:pt idx="71">
                  <c:v>298.91614375356528</c:v>
                </c:pt>
                <c:pt idx="72">
                  <c:v>298.91614375356528</c:v>
                </c:pt>
                <c:pt idx="73">
                  <c:v>298.72599353489255</c:v>
                </c:pt>
                <c:pt idx="74">
                  <c:v>299.29644419091085</c:v>
                </c:pt>
                <c:pt idx="75">
                  <c:v>299.29644419091085</c:v>
                </c:pt>
                <c:pt idx="76">
                  <c:v>299.10629397223806</c:v>
                </c:pt>
                <c:pt idx="77">
                  <c:v>299.29644419091085</c:v>
                </c:pt>
                <c:pt idx="78">
                  <c:v>299.48659440958352</c:v>
                </c:pt>
                <c:pt idx="79">
                  <c:v>299.67674462825636</c:v>
                </c:pt>
                <c:pt idx="80">
                  <c:v>300.2471952842746</c:v>
                </c:pt>
                <c:pt idx="81">
                  <c:v>300.62749572162005</c:v>
                </c:pt>
                <c:pt idx="82">
                  <c:v>301.00779615896556</c:v>
                </c:pt>
                <c:pt idx="83">
                  <c:v>300.62749572162005</c:v>
                </c:pt>
                <c:pt idx="84">
                  <c:v>301.00779615896556</c:v>
                </c:pt>
                <c:pt idx="85">
                  <c:v>301.00779615896556</c:v>
                </c:pt>
                <c:pt idx="86">
                  <c:v>300.81764594029283</c:v>
                </c:pt>
                <c:pt idx="87">
                  <c:v>301.19794637763829</c:v>
                </c:pt>
                <c:pt idx="88">
                  <c:v>301.38809659631107</c:v>
                </c:pt>
                <c:pt idx="89">
                  <c:v>301.00779615896556</c:v>
                </c:pt>
                <c:pt idx="90">
                  <c:v>301.19794637763829</c:v>
                </c:pt>
                <c:pt idx="91">
                  <c:v>301.19794637763829</c:v>
                </c:pt>
                <c:pt idx="92">
                  <c:v>300.62749572162005</c:v>
                </c:pt>
                <c:pt idx="93">
                  <c:v>300.81764594029283</c:v>
                </c:pt>
                <c:pt idx="94">
                  <c:v>300.62749572162005</c:v>
                </c:pt>
                <c:pt idx="95">
                  <c:v>300.81764594029283</c:v>
                </c:pt>
                <c:pt idx="96">
                  <c:v>301.00779615896556</c:v>
                </c:pt>
                <c:pt idx="97">
                  <c:v>301.19794637763829</c:v>
                </c:pt>
                <c:pt idx="98">
                  <c:v>301.57824681498386</c:v>
                </c:pt>
                <c:pt idx="99">
                  <c:v>301.57824681498386</c:v>
                </c:pt>
                <c:pt idx="100">
                  <c:v>301.38809659631107</c:v>
                </c:pt>
                <c:pt idx="101">
                  <c:v>301.57824681498386</c:v>
                </c:pt>
                <c:pt idx="102">
                  <c:v>301.38809659631107</c:v>
                </c:pt>
                <c:pt idx="103">
                  <c:v>301.76839703365653</c:v>
                </c:pt>
                <c:pt idx="104">
                  <c:v>301.57824681498386</c:v>
                </c:pt>
                <c:pt idx="105">
                  <c:v>301.76839703365653</c:v>
                </c:pt>
                <c:pt idx="106">
                  <c:v>302.14869747100209</c:v>
                </c:pt>
                <c:pt idx="107">
                  <c:v>302.14869747100209</c:v>
                </c:pt>
                <c:pt idx="108">
                  <c:v>302.33884768967482</c:v>
                </c:pt>
                <c:pt idx="109">
                  <c:v>302.14869747100209</c:v>
                </c:pt>
                <c:pt idx="110">
                  <c:v>302.14869747100209</c:v>
                </c:pt>
                <c:pt idx="111">
                  <c:v>302.33884768967482</c:v>
                </c:pt>
                <c:pt idx="112">
                  <c:v>302.52899790834761</c:v>
                </c:pt>
                <c:pt idx="113">
                  <c:v>302.52899790834761</c:v>
                </c:pt>
                <c:pt idx="114">
                  <c:v>302.33884768967482</c:v>
                </c:pt>
                <c:pt idx="115">
                  <c:v>302.14869747100209</c:v>
                </c:pt>
                <c:pt idx="116">
                  <c:v>302.14869747100209</c:v>
                </c:pt>
                <c:pt idx="117">
                  <c:v>302.33884768967482</c:v>
                </c:pt>
                <c:pt idx="118">
                  <c:v>302.14869747100209</c:v>
                </c:pt>
                <c:pt idx="119">
                  <c:v>302.52899790834761</c:v>
                </c:pt>
                <c:pt idx="120">
                  <c:v>302.52899790834761</c:v>
                </c:pt>
                <c:pt idx="121">
                  <c:v>302.71914812702033</c:v>
                </c:pt>
                <c:pt idx="122">
                  <c:v>302.52899790834761</c:v>
                </c:pt>
                <c:pt idx="123">
                  <c:v>302.71914812702033</c:v>
                </c:pt>
                <c:pt idx="124">
                  <c:v>302.90929834569306</c:v>
                </c:pt>
                <c:pt idx="125">
                  <c:v>302.90929834569306</c:v>
                </c:pt>
                <c:pt idx="126">
                  <c:v>303.09944856436584</c:v>
                </c:pt>
                <c:pt idx="127">
                  <c:v>303.09944856436584</c:v>
                </c:pt>
                <c:pt idx="128">
                  <c:v>303.28959878303857</c:v>
                </c:pt>
                <c:pt idx="129">
                  <c:v>303.09944856436584</c:v>
                </c:pt>
                <c:pt idx="130">
                  <c:v>303.09944856436584</c:v>
                </c:pt>
                <c:pt idx="131">
                  <c:v>303.09944856436584</c:v>
                </c:pt>
                <c:pt idx="132">
                  <c:v>303.09944856436584</c:v>
                </c:pt>
                <c:pt idx="133">
                  <c:v>303.28959878303857</c:v>
                </c:pt>
                <c:pt idx="134">
                  <c:v>303.66989922038408</c:v>
                </c:pt>
                <c:pt idx="135">
                  <c:v>303.47974900171135</c:v>
                </c:pt>
                <c:pt idx="136">
                  <c:v>303.28959878303857</c:v>
                </c:pt>
                <c:pt idx="137">
                  <c:v>303.47974900171135</c:v>
                </c:pt>
                <c:pt idx="138">
                  <c:v>303.47974900171135</c:v>
                </c:pt>
                <c:pt idx="139">
                  <c:v>303.47974900171135</c:v>
                </c:pt>
                <c:pt idx="140">
                  <c:v>303.66989922038408</c:v>
                </c:pt>
                <c:pt idx="141">
                  <c:v>303.47974900171135</c:v>
                </c:pt>
                <c:pt idx="142">
                  <c:v>303.28959878303857</c:v>
                </c:pt>
                <c:pt idx="143">
                  <c:v>303.47974900171135</c:v>
                </c:pt>
                <c:pt idx="144">
                  <c:v>303.66989922038408</c:v>
                </c:pt>
                <c:pt idx="145">
                  <c:v>303.28959878303857</c:v>
                </c:pt>
                <c:pt idx="146">
                  <c:v>303.09944856436584</c:v>
                </c:pt>
                <c:pt idx="147">
                  <c:v>302.90929834569306</c:v>
                </c:pt>
                <c:pt idx="148">
                  <c:v>303.28959878303857</c:v>
                </c:pt>
                <c:pt idx="149">
                  <c:v>303.09944856436584</c:v>
                </c:pt>
                <c:pt idx="150">
                  <c:v>303.09944856436584</c:v>
                </c:pt>
                <c:pt idx="151">
                  <c:v>303.28959878303857</c:v>
                </c:pt>
                <c:pt idx="152">
                  <c:v>303.66989922038408</c:v>
                </c:pt>
                <c:pt idx="153">
                  <c:v>303.66989922038408</c:v>
                </c:pt>
                <c:pt idx="154">
                  <c:v>303.86004943905687</c:v>
                </c:pt>
                <c:pt idx="155">
                  <c:v>304.4305000950751</c:v>
                </c:pt>
                <c:pt idx="156">
                  <c:v>304.62065031374783</c:v>
                </c:pt>
                <c:pt idx="157">
                  <c:v>304.4305000950751</c:v>
                </c:pt>
                <c:pt idx="158">
                  <c:v>304.62065031374783</c:v>
                </c:pt>
                <c:pt idx="159">
                  <c:v>304.62065031374783</c:v>
                </c:pt>
                <c:pt idx="160">
                  <c:v>304.62065031374783</c:v>
                </c:pt>
                <c:pt idx="161">
                  <c:v>305.00095075109334</c:v>
                </c:pt>
                <c:pt idx="162">
                  <c:v>305.38125118843885</c:v>
                </c:pt>
                <c:pt idx="163">
                  <c:v>305.19110096976607</c:v>
                </c:pt>
                <c:pt idx="164">
                  <c:v>305.19110096976607</c:v>
                </c:pt>
                <c:pt idx="165">
                  <c:v>305.00095075109334</c:v>
                </c:pt>
                <c:pt idx="166">
                  <c:v>305.19110096976607</c:v>
                </c:pt>
                <c:pt idx="167">
                  <c:v>305.19110096976607</c:v>
                </c:pt>
                <c:pt idx="168">
                  <c:v>305.00095075109334</c:v>
                </c:pt>
                <c:pt idx="169">
                  <c:v>305.19110096976607</c:v>
                </c:pt>
                <c:pt idx="170">
                  <c:v>305.38125118843885</c:v>
                </c:pt>
                <c:pt idx="171">
                  <c:v>305.00095075109334</c:v>
                </c:pt>
                <c:pt idx="172">
                  <c:v>305.00095075109334</c:v>
                </c:pt>
                <c:pt idx="173">
                  <c:v>304.4305000950751</c:v>
                </c:pt>
                <c:pt idx="174">
                  <c:v>304.4305000950751</c:v>
                </c:pt>
                <c:pt idx="175">
                  <c:v>304.62065031374783</c:v>
                </c:pt>
                <c:pt idx="176">
                  <c:v>305.00095075109334</c:v>
                </c:pt>
                <c:pt idx="177">
                  <c:v>305.19110096976607</c:v>
                </c:pt>
                <c:pt idx="178">
                  <c:v>305.19110096976607</c:v>
                </c:pt>
                <c:pt idx="179">
                  <c:v>305.00095075109334</c:v>
                </c:pt>
                <c:pt idx="180">
                  <c:v>305.00095075109334</c:v>
                </c:pt>
                <c:pt idx="181">
                  <c:v>305.38125118843885</c:v>
                </c:pt>
                <c:pt idx="182">
                  <c:v>306.14185206312987</c:v>
                </c:pt>
                <c:pt idx="183">
                  <c:v>306.14185206312987</c:v>
                </c:pt>
                <c:pt idx="184">
                  <c:v>306.14185206312987</c:v>
                </c:pt>
                <c:pt idx="185">
                  <c:v>306.3320022818026</c:v>
                </c:pt>
                <c:pt idx="186">
                  <c:v>306.71230271914811</c:v>
                </c:pt>
                <c:pt idx="187">
                  <c:v>306.71230271914811</c:v>
                </c:pt>
                <c:pt idx="188">
                  <c:v>306.52215250047539</c:v>
                </c:pt>
                <c:pt idx="189">
                  <c:v>306.52215250047539</c:v>
                </c:pt>
                <c:pt idx="190">
                  <c:v>306.71230271914811</c:v>
                </c:pt>
                <c:pt idx="191">
                  <c:v>306.71230271914811</c:v>
                </c:pt>
                <c:pt idx="192">
                  <c:v>306.52215250047539</c:v>
                </c:pt>
                <c:pt idx="193">
                  <c:v>306.3320022818026</c:v>
                </c:pt>
                <c:pt idx="194">
                  <c:v>306.3320022818026</c:v>
                </c:pt>
                <c:pt idx="195">
                  <c:v>306.52215250047539</c:v>
                </c:pt>
                <c:pt idx="196">
                  <c:v>306.52215250047539</c:v>
                </c:pt>
                <c:pt idx="197">
                  <c:v>306.52215250047539</c:v>
                </c:pt>
                <c:pt idx="198">
                  <c:v>306.71230271914811</c:v>
                </c:pt>
                <c:pt idx="199">
                  <c:v>307.09260315649362</c:v>
                </c:pt>
                <c:pt idx="200">
                  <c:v>307.28275337516635</c:v>
                </c:pt>
                <c:pt idx="201">
                  <c:v>307.28275337516635</c:v>
                </c:pt>
                <c:pt idx="202">
                  <c:v>307.47290359383913</c:v>
                </c:pt>
                <c:pt idx="203">
                  <c:v>307.47290359383913</c:v>
                </c:pt>
                <c:pt idx="204">
                  <c:v>307.85320403118459</c:v>
                </c:pt>
                <c:pt idx="205">
                  <c:v>307.85320403118459</c:v>
                </c:pt>
                <c:pt idx="206">
                  <c:v>307.66305381251192</c:v>
                </c:pt>
                <c:pt idx="207">
                  <c:v>307.85320403118459</c:v>
                </c:pt>
                <c:pt idx="208">
                  <c:v>307.66305381251192</c:v>
                </c:pt>
                <c:pt idx="209">
                  <c:v>307.66305381251192</c:v>
                </c:pt>
                <c:pt idx="210">
                  <c:v>307.47290359383913</c:v>
                </c:pt>
                <c:pt idx="211">
                  <c:v>307.28275337516635</c:v>
                </c:pt>
                <c:pt idx="212">
                  <c:v>307.28275337516635</c:v>
                </c:pt>
                <c:pt idx="213">
                  <c:v>307.66305381251192</c:v>
                </c:pt>
                <c:pt idx="214">
                  <c:v>307.66305381251192</c:v>
                </c:pt>
                <c:pt idx="215">
                  <c:v>307.66305381251192</c:v>
                </c:pt>
                <c:pt idx="216">
                  <c:v>307.85320403118459</c:v>
                </c:pt>
                <c:pt idx="217">
                  <c:v>307.66305381251192</c:v>
                </c:pt>
                <c:pt idx="218">
                  <c:v>307.66305381251192</c:v>
                </c:pt>
                <c:pt idx="219">
                  <c:v>307.66305381251192</c:v>
                </c:pt>
                <c:pt idx="220">
                  <c:v>307.66305381251192</c:v>
                </c:pt>
                <c:pt idx="221">
                  <c:v>307.66305381251192</c:v>
                </c:pt>
                <c:pt idx="222">
                  <c:v>307.66305381251192</c:v>
                </c:pt>
                <c:pt idx="223">
                  <c:v>307.85320403118459</c:v>
                </c:pt>
                <c:pt idx="224">
                  <c:v>308.04335424985743</c:v>
                </c:pt>
                <c:pt idx="225">
                  <c:v>307.66305381251192</c:v>
                </c:pt>
                <c:pt idx="226">
                  <c:v>307.47290359383913</c:v>
                </c:pt>
                <c:pt idx="227">
                  <c:v>307.28275337516635</c:v>
                </c:pt>
                <c:pt idx="228">
                  <c:v>307.28275337516635</c:v>
                </c:pt>
                <c:pt idx="229">
                  <c:v>307.09260315649362</c:v>
                </c:pt>
                <c:pt idx="230">
                  <c:v>306.9024529378209</c:v>
                </c:pt>
                <c:pt idx="231">
                  <c:v>306.9024529378209</c:v>
                </c:pt>
                <c:pt idx="232">
                  <c:v>307.28275337516635</c:v>
                </c:pt>
                <c:pt idx="233">
                  <c:v>307.47290359383913</c:v>
                </c:pt>
                <c:pt idx="234">
                  <c:v>307.47290359383913</c:v>
                </c:pt>
                <c:pt idx="235">
                  <c:v>307.47290359383913</c:v>
                </c:pt>
                <c:pt idx="236">
                  <c:v>307.47290359383913</c:v>
                </c:pt>
                <c:pt idx="237">
                  <c:v>308.04335424985743</c:v>
                </c:pt>
                <c:pt idx="238">
                  <c:v>308.2335044685301</c:v>
                </c:pt>
                <c:pt idx="239">
                  <c:v>308.2335044685301</c:v>
                </c:pt>
                <c:pt idx="240">
                  <c:v>308.04335424985743</c:v>
                </c:pt>
                <c:pt idx="241">
                  <c:v>308.2335044685301</c:v>
                </c:pt>
                <c:pt idx="242">
                  <c:v>308.2335044685301</c:v>
                </c:pt>
                <c:pt idx="243">
                  <c:v>308.42365468720288</c:v>
                </c:pt>
                <c:pt idx="244">
                  <c:v>308.42365468720288</c:v>
                </c:pt>
                <c:pt idx="245">
                  <c:v>308.61380490587567</c:v>
                </c:pt>
                <c:pt idx="246">
                  <c:v>308.42365468720288</c:v>
                </c:pt>
                <c:pt idx="247">
                  <c:v>308.2335044685301</c:v>
                </c:pt>
                <c:pt idx="248">
                  <c:v>308.42365468720288</c:v>
                </c:pt>
                <c:pt idx="249">
                  <c:v>308.42365468720288</c:v>
                </c:pt>
                <c:pt idx="250">
                  <c:v>308.42365468720288</c:v>
                </c:pt>
                <c:pt idx="251">
                  <c:v>308.80395512454839</c:v>
                </c:pt>
                <c:pt idx="252">
                  <c:v>308.80395512454839</c:v>
                </c:pt>
                <c:pt idx="253">
                  <c:v>308.80395512454839</c:v>
                </c:pt>
                <c:pt idx="254">
                  <c:v>308.80395512454839</c:v>
                </c:pt>
                <c:pt idx="255">
                  <c:v>308.99410534322112</c:v>
                </c:pt>
                <c:pt idx="256">
                  <c:v>308.99410534322112</c:v>
                </c:pt>
                <c:pt idx="257">
                  <c:v>308.99410534322112</c:v>
                </c:pt>
                <c:pt idx="258">
                  <c:v>308.80395512454839</c:v>
                </c:pt>
                <c:pt idx="259">
                  <c:v>308.61380490587567</c:v>
                </c:pt>
                <c:pt idx="260">
                  <c:v>308.42365468720288</c:v>
                </c:pt>
                <c:pt idx="261">
                  <c:v>308.61380490587567</c:v>
                </c:pt>
                <c:pt idx="262">
                  <c:v>308.42365468720288</c:v>
                </c:pt>
                <c:pt idx="263">
                  <c:v>308.42365468720288</c:v>
                </c:pt>
                <c:pt idx="264">
                  <c:v>308.04335424985743</c:v>
                </c:pt>
                <c:pt idx="265">
                  <c:v>308.2335044685301</c:v>
                </c:pt>
                <c:pt idx="266">
                  <c:v>308.2335044685301</c:v>
                </c:pt>
                <c:pt idx="267">
                  <c:v>308.2335044685301</c:v>
                </c:pt>
                <c:pt idx="268">
                  <c:v>308.42365468720288</c:v>
                </c:pt>
                <c:pt idx="269">
                  <c:v>308.42365468720288</c:v>
                </c:pt>
                <c:pt idx="270">
                  <c:v>308.61380490587567</c:v>
                </c:pt>
                <c:pt idx="271">
                  <c:v>308.42365468720288</c:v>
                </c:pt>
                <c:pt idx="272">
                  <c:v>308.80395512454839</c:v>
                </c:pt>
                <c:pt idx="273">
                  <c:v>308.99410534322112</c:v>
                </c:pt>
                <c:pt idx="274">
                  <c:v>309.18425556189385</c:v>
                </c:pt>
                <c:pt idx="275">
                  <c:v>309.37440578056663</c:v>
                </c:pt>
                <c:pt idx="276">
                  <c:v>309.56455599923936</c:v>
                </c:pt>
                <c:pt idx="277">
                  <c:v>309.56455599923936</c:v>
                </c:pt>
                <c:pt idx="278">
                  <c:v>309.75470621791214</c:v>
                </c:pt>
                <c:pt idx="279">
                  <c:v>309.56455599923936</c:v>
                </c:pt>
                <c:pt idx="280">
                  <c:v>309.56455599923936</c:v>
                </c:pt>
                <c:pt idx="281">
                  <c:v>309.75470621791214</c:v>
                </c:pt>
                <c:pt idx="282">
                  <c:v>309.56455599923936</c:v>
                </c:pt>
                <c:pt idx="283">
                  <c:v>309.56455599923936</c:v>
                </c:pt>
                <c:pt idx="284">
                  <c:v>309.56455599923936</c:v>
                </c:pt>
                <c:pt idx="285">
                  <c:v>309.56455599923936</c:v>
                </c:pt>
                <c:pt idx="286">
                  <c:v>309.37440578056663</c:v>
                </c:pt>
                <c:pt idx="287">
                  <c:v>308.99410534322112</c:v>
                </c:pt>
                <c:pt idx="288">
                  <c:v>309.18425556189385</c:v>
                </c:pt>
                <c:pt idx="289">
                  <c:v>308.99410534322112</c:v>
                </c:pt>
                <c:pt idx="290">
                  <c:v>309.18425556189385</c:v>
                </c:pt>
                <c:pt idx="291">
                  <c:v>309.18425556189385</c:v>
                </c:pt>
                <c:pt idx="292">
                  <c:v>308.99410534322112</c:v>
                </c:pt>
                <c:pt idx="293">
                  <c:v>308.80395512454839</c:v>
                </c:pt>
                <c:pt idx="294">
                  <c:v>308.80395512454839</c:v>
                </c:pt>
                <c:pt idx="295">
                  <c:v>308.61380490587567</c:v>
                </c:pt>
                <c:pt idx="296">
                  <c:v>308.42365468720288</c:v>
                </c:pt>
                <c:pt idx="297">
                  <c:v>308.61380490587567</c:v>
                </c:pt>
                <c:pt idx="298">
                  <c:v>308.80395512454839</c:v>
                </c:pt>
                <c:pt idx="299">
                  <c:v>308.61380490587567</c:v>
                </c:pt>
                <c:pt idx="300">
                  <c:v>308.61380490587567</c:v>
                </c:pt>
                <c:pt idx="301">
                  <c:v>308.99410534322112</c:v>
                </c:pt>
                <c:pt idx="302">
                  <c:v>308.99410534322112</c:v>
                </c:pt>
                <c:pt idx="303">
                  <c:v>309.18425556189385</c:v>
                </c:pt>
                <c:pt idx="304">
                  <c:v>308.99410534322112</c:v>
                </c:pt>
                <c:pt idx="305">
                  <c:v>309.18425556189385</c:v>
                </c:pt>
                <c:pt idx="306">
                  <c:v>309.18425556189385</c:v>
                </c:pt>
                <c:pt idx="307">
                  <c:v>309.18425556189385</c:v>
                </c:pt>
                <c:pt idx="308">
                  <c:v>309.56455599923936</c:v>
                </c:pt>
                <c:pt idx="309">
                  <c:v>309.37440578056663</c:v>
                </c:pt>
                <c:pt idx="310">
                  <c:v>309.56455599923936</c:v>
                </c:pt>
                <c:pt idx="311">
                  <c:v>309.37440578056663</c:v>
                </c:pt>
                <c:pt idx="312">
                  <c:v>309.75470621791214</c:v>
                </c:pt>
                <c:pt idx="313">
                  <c:v>309.75470621791214</c:v>
                </c:pt>
                <c:pt idx="314">
                  <c:v>309.75470621791214</c:v>
                </c:pt>
                <c:pt idx="315">
                  <c:v>309.75470621791214</c:v>
                </c:pt>
                <c:pt idx="316">
                  <c:v>309.56455599923936</c:v>
                </c:pt>
                <c:pt idx="317">
                  <c:v>309.37440578056663</c:v>
                </c:pt>
                <c:pt idx="318">
                  <c:v>309.37440578056663</c:v>
                </c:pt>
                <c:pt idx="319">
                  <c:v>309.37440578056663</c:v>
                </c:pt>
                <c:pt idx="320">
                  <c:v>309.37440578056663</c:v>
                </c:pt>
                <c:pt idx="321">
                  <c:v>308.99410534322112</c:v>
                </c:pt>
                <c:pt idx="322">
                  <c:v>308.80395512454839</c:v>
                </c:pt>
                <c:pt idx="323">
                  <c:v>308.61380490587567</c:v>
                </c:pt>
                <c:pt idx="324">
                  <c:v>308.80395512454839</c:v>
                </c:pt>
                <c:pt idx="325">
                  <c:v>309.18425556189385</c:v>
                </c:pt>
                <c:pt idx="326">
                  <c:v>308.99410534322112</c:v>
                </c:pt>
                <c:pt idx="327">
                  <c:v>309.18425556189385</c:v>
                </c:pt>
                <c:pt idx="328">
                  <c:v>309.56455599923936</c:v>
                </c:pt>
                <c:pt idx="329">
                  <c:v>309.37440578056663</c:v>
                </c:pt>
                <c:pt idx="330">
                  <c:v>309.37440578056663</c:v>
                </c:pt>
                <c:pt idx="331">
                  <c:v>309.37440578056663</c:v>
                </c:pt>
                <c:pt idx="332">
                  <c:v>309.56455599923936</c:v>
                </c:pt>
                <c:pt idx="333">
                  <c:v>309.56455599923936</c:v>
                </c:pt>
                <c:pt idx="334">
                  <c:v>309.56455599923936</c:v>
                </c:pt>
                <c:pt idx="335">
                  <c:v>309.56455599923936</c:v>
                </c:pt>
                <c:pt idx="336">
                  <c:v>309.18425556189385</c:v>
                </c:pt>
                <c:pt idx="337">
                  <c:v>308.99410534322112</c:v>
                </c:pt>
                <c:pt idx="338">
                  <c:v>308.99410534322112</c:v>
                </c:pt>
                <c:pt idx="339">
                  <c:v>309.18425556189385</c:v>
                </c:pt>
                <c:pt idx="340">
                  <c:v>309.56455599923936</c:v>
                </c:pt>
                <c:pt idx="341">
                  <c:v>309.37440578056663</c:v>
                </c:pt>
                <c:pt idx="342">
                  <c:v>309.75470621791214</c:v>
                </c:pt>
                <c:pt idx="343">
                  <c:v>309.94485643658487</c:v>
                </c:pt>
                <c:pt idx="344">
                  <c:v>310.1350066552576</c:v>
                </c:pt>
                <c:pt idx="345">
                  <c:v>309.75470621791214</c:v>
                </c:pt>
                <c:pt idx="346">
                  <c:v>309.75470621791214</c:v>
                </c:pt>
                <c:pt idx="347">
                  <c:v>309.75470621791214</c:v>
                </c:pt>
                <c:pt idx="348">
                  <c:v>309.75470621791214</c:v>
                </c:pt>
                <c:pt idx="349">
                  <c:v>310.1350066552576</c:v>
                </c:pt>
                <c:pt idx="350">
                  <c:v>309.94485643658487</c:v>
                </c:pt>
                <c:pt idx="351">
                  <c:v>309.75470621791214</c:v>
                </c:pt>
                <c:pt idx="352">
                  <c:v>309.37440578056663</c:v>
                </c:pt>
                <c:pt idx="353">
                  <c:v>309.56455599923936</c:v>
                </c:pt>
                <c:pt idx="354">
                  <c:v>309.56455599923936</c:v>
                </c:pt>
                <c:pt idx="355">
                  <c:v>309.37440578056663</c:v>
                </c:pt>
                <c:pt idx="356">
                  <c:v>309.37440578056663</c:v>
                </c:pt>
                <c:pt idx="357">
                  <c:v>308.99410534322112</c:v>
                </c:pt>
                <c:pt idx="358">
                  <c:v>308.80395512454839</c:v>
                </c:pt>
                <c:pt idx="359">
                  <c:v>308.80395512454839</c:v>
                </c:pt>
                <c:pt idx="360">
                  <c:v>308.42365468720288</c:v>
                </c:pt>
                <c:pt idx="361">
                  <c:v>308.04335424985743</c:v>
                </c:pt>
                <c:pt idx="362">
                  <c:v>307.66305381251192</c:v>
                </c:pt>
                <c:pt idx="363">
                  <c:v>307.47290359383913</c:v>
                </c:pt>
                <c:pt idx="364">
                  <c:v>307.66305381251192</c:v>
                </c:pt>
                <c:pt idx="365">
                  <c:v>307.28275337516635</c:v>
                </c:pt>
                <c:pt idx="366">
                  <c:v>307.28275337516635</c:v>
                </c:pt>
                <c:pt idx="367">
                  <c:v>307.09260315649362</c:v>
                </c:pt>
                <c:pt idx="368">
                  <c:v>307.09260315649362</c:v>
                </c:pt>
                <c:pt idx="369">
                  <c:v>306.9024529378209</c:v>
                </c:pt>
                <c:pt idx="370">
                  <c:v>306.71230271914811</c:v>
                </c:pt>
                <c:pt idx="371">
                  <c:v>306.3320022818026</c:v>
                </c:pt>
                <c:pt idx="372">
                  <c:v>306.71230271914811</c:v>
                </c:pt>
                <c:pt idx="373">
                  <c:v>306.71230271914811</c:v>
                </c:pt>
                <c:pt idx="374">
                  <c:v>306.71230271914811</c:v>
                </c:pt>
                <c:pt idx="375">
                  <c:v>306.71230271914811</c:v>
                </c:pt>
                <c:pt idx="376">
                  <c:v>306.9024529378209</c:v>
                </c:pt>
                <c:pt idx="377">
                  <c:v>307.09260315649362</c:v>
                </c:pt>
                <c:pt idx="378">
                  <c:v>307.28275337516635</c:v>
                </c:pt>
                <c:pt idx="379">
                  <c:v>307.66305381251192</c:v>
                </c:pt>
                <c:pt idx="380">
                  <c:v>308.2335044685301</c:v>
                </c:pt>
                <c:pt idx="381">
                  <c:v>308.61380490587567</c:v>
                </c:pt>
                <c:pt idx="382">
                  <c:v>309.18425556189385</c:v>
                </c:pt>
                <c:pt idx="383">
                  <c:v>309.75470621791214</c:v>
                </c:pt>
                <c:pt idx="384">
                  <c:v>310.32515687393038</c:v>
                </c:pt>
                <c:pt idx="385">
                  <c:v>310.70545731127584</c:v>
                </c:pt>
                <c:pt idx="386">
                  <c:v>311.08575774862135</c:v>
                </c:pt>
                <c:pt idx="387">
                  <c:v>311.27590796729413</c:v>
                </c:pt>
                <c:pt idx="388">
                  <c:v>311.27590796729413</c:v>
                </c:pt>
                <c:pt idx="389">
                  <c:v>311.46605818596692</c:v>
                </c:pt>
                <c:pt idx="390">
                  <c:v>311.46605818596692</c:v>
                </c:pt>
                <c:pt idx="391">
                  <c:v>311.46605818596692</c:v>
                </c:pt>
                <c:pt idx="392">
                  <c:v>311.46605818596692</c:v>
                </c:pt>
                <c:pt idx="393">
                  <c:v>311.65620840463964</c:v>
                </c:pt>
                <c:pt idx="394">
                  <c:v>311.65620840463964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4D0-0041-ADF8-9D61345CAB9A}"/>
            </c:ext>
          </c:extLst>
        </c:ser>
        <c:ser>
          <c:idx val="1"/>
          <c:order val="1"/>
          <c:tx>
            <c:strRef>
              <c:f>Calibration!$Q$12</c:f>
              <c:strCache>
                <c:ptCount val="1"/>
                <c:pt idx="0">
                  <c:v>CMP11_1</c:v>
                </c:pt>
              </c:strCache>
            </c:strRef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Calibration!$O$13:$O$407</c:f>
              <c:numCache>
                <c:formatCode>0</c:formatCode>
                <c:ptCount val="395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</c:numCache>
            </c:numRef>
          </c:cat>
          <c:val>
            <c:numRef>
              <c:f>Calibration!$Q$13:$Q$407</c:f>
              <c:numCache>
                <c:formatCode>General</c:formatCode>
                <c:ptCount val="395"/>
                <c:pt idx="0">
                  <c:v>310.40268456375838</c:v>
                </c:pt>
                <c:pt idx="1">
                  <c:v>310.40268456375838</c:v>
                </c:pt>
                <c:pt idx="2">
                  <c:v>310.62639821029086</c:v>
                </c:pt>
                <c:pt idx="3">
                  <c:v>310.62639821029086</c:v>
                </c:pt>
                <c:pt idx="4">
                  <c:v>310.73825503355704</c:v>
                </c:pt>
                <c:pt idx="5">
                  <c:v>310.85011185682328</c:v>
                </c:pt>
                <c:pt idx="6">
                  <c:v>311.18568232662199</c:v>
                </c:pt>
                <c:pt idx="7">
                  <c:v>311.18568232662199</c:v>
                </c:pt>
                <c:pt idx="8">
                  <c:v>311.52125279642064</c:v>
                </c:pt>
                <c:pt idx="9">
                  <c:v>311.744966442953</c:v>
                </c:pt>
                <c:pt idx="10">
                  <c:v>311.744966442953</c:v>
                </c:pt>
                <c:pt idx="11">
                  <c:v>311.85682326621924</c:v>
                </c:pt>
                <c:pt idx="12">
                  <c:v>311.85682326621924</c:v>
                </c:pt>
                <c:pt idx="13">
                  <c:v>311.40939597315435</c:v>
                </c:pt>
                <c:pt idx="14">
                  <c:v>311.29753914988817</c:v>
                </c:pt>
                <c:pt idx="15">
                  <c:v>311.29753914988817</c:v>
                </c:pt>
                <c:pt idx="16">
                  <c:v>311.07382550335569</c:v>
                </c:pt>
                <c:pt idx="17">
                  <c:v>310.96196868008946</c:v>
                </c:pt>
                <c:pt idx="18">
                  <c:v>311.07382550335569</c:v>
                </c:pt>
                <c:pt idx="19">
                  <c:v>310.96196868008946</c:v>
                </c:pt>
                <c:pt idx="20">
                  <c:v>310.96196868008946</c:v>
                </c:pt>
                <c:pt idx="21">
                  <c:v>310.85011185682328</c:v>
                </c:pt>
                <c:pt idx="22">
                  <c:v>311.07382550335569</c:v>
                </c:pt>
                <c:pt idx="23">
                  <c:v>311.18568232662199</c:v>
                </c:pt>
                <c:pt idx="24">
                  <c:v>311.18568232662199</c:v>
                </c:pt>
                <c:pt idx="25">
                  <c:v>310.96196868008946</c:v>
                </c:pt>
                <c:pt idx="26">
                  <c:v>310.73825503355704</c:v>
                </c:pt>
                <c:pt idx="27">
                  <c:v>310.73825503355704</c:v>
                </c:pt>
                <c:pt idx="28">
                  <c:v>310.62639821029086</c:v>
                </c:pt>
                <c:pt idx="29">
                  <c:v>310.62639821029086</c:v>
                </c:pt>
                <c:pt idx="30">
                  <c:v>310.85011185682328</c:v>
                </c:pt>
                <c:pt idx="31">
                  <c:v>310.85011185682328</c:v>
                </c:pt>
                <c:pt idx="32">
                  <c:v>310.73825503355704</c:v>
                </c:pt>
                <c:pt idx="33">
                  <c:v>310.96196868008946</c:v>
                </c:pt>
                <c:pt idx="34">
                  <c:v>311.18568232662199</c:v>
                </c:pt>
                <c:pt idx="35">
                  <c:v>311.40939597315435</c:v>
                </c:pt>
                <c:pt idx="36">
                  <c:v>311.63310961968682</c:v>
                </c:pt>
                <c:pt idx="37">
                  <c:v>311.744966442953</c:v>
                </c:pt>
                <c:pt idx="38">
                  <c:v>311.96868008948547</c:v>
                </c:pt>
                <c:pt idx="39">
                  <c:v>312.19239373601795</c:v>
                </c:pt>
                <c:pt idx="40">
                  <c:v>312.41610738255036</c:v>
                </c:pt>
                <c:pt idx="41">
                  <c:v>312.5279642058166</c:v>
                </c:pt>
                <c:pt idx="42">
                  <c:v>312.63982102908278</c:v>
                </c:pt>
                <c:pt idx="43">
                  <c:v>312.63982102908278</c:v>
                </c:pt>
                <c:pt idx="44">
                  <c:v>312.63982102908278</c:v>
                </c:pt>
                <c:pt idx="45">
                  <c:v>312.5279642058166</c:v>
                </c:pt>
                <c:pt idx="46">
                  <c:v>312.63982102908278</c:v>
                </c:pt>
                <c:pt idx="47">
                  <c:v>312.63982102908278</c:v>
                </c:pt>
                <c:pt idx="48">
                  <c:v>312.86353467561526</c:v>
                </c:pt>
                <c:pt idx="49">
                  <c:v>313.19910514541385</c:v>
                </c:pt>
                <c:pt idx="50">
                  <c:v>313.42281879194633</c:v>
                </c:pt>
                <c:pt idx="51">
                  <c:v>313.53467561521251</c:v>
                </c:pt>
                <c:pt idx="52">
                  <c:v>313.53467561521251</c:v>
                </c:pt>
                <c:pt idx="53">
                  <c:v>313.53467561521251</c:v>
                </c:pt>
                <c:pt idx="54">
                  <c:v>313.64653243847874</c:v>
                </c:pt>
                <c:pt idx="55">
                  <c:v>313.64653243847874</c:v>
                </c:pt>
                <c:pt idx="56">
                  <c:v>313.98210290827745</c:v>
                </c:pt>
                <c:pt idx="57">
                  <c:v>314.09395973154363</c:v>
                </c:pt>
                <c:pt idx="58">
                  <c:v>314.20581655480987</c:v>
                </c:pt>
                <c:pt idx="59">
                  <c:v>314.31767337807611</c:v>
                </c:pt>
                <c:pt idx="60">
                  <c:v>314.42953020134229</c:v>
                </c:pt>
                <c:pt idx="61">
                  <c:v>314.42953020134229</c:v>
                </c:pt>
                <c:pt idx="62">
                  <c:v>314.76510067114094</c:v>
                </c:pt>
                <c:pt idx="63">
                  <c:v>314.54138702460847</c:v>
                </c:pt>
                <c:pt idx="64">
                  <c:v>314.65324384787476</c:v>
                </c:pt>
                <c:pt idx="65">
                  <c:v>314.31767337807611</c:v>
                </c:pt>
                <c:pt idx="66">
                  <c:v>314.31767337807611</c:v>
                </c:pt>
                <c:pt idx="67">
                  <c:v>314.09395973154363</c:v>
                </c:pt>
                <c:pt idx="68">
                  <c:v>313.87024608501116</c:v>
                </c:pt>
                <c:pt idx="69">
                  <c:v>313.64653243847874</c:v>
                </c:pt>
                <c:pt idx="70">
                  <c:v>313.42281879194633</c:v>
                </c:pt>
                <c:pt idx="71">
                  <c:v>313.64653243847874</c:v>
                </c:pt>
                <c:pt idx="72">
                  <c:v>313.75838926174498</c:v>
                </c:pt>
                <c:pt idx="73">
                  <c:v>313.75838926174498</c:v>
                </c:pt>
                <c:pt idx="74">
                  <c:v>313.87024608501116</c:v>
                </c:pt>
                <c:pt idx="75">
                  <c:v>313.64653243847874</c:v>
                </c:pt>
                <c:pt idx="76">
                  <c:v>313.98210290827745</c:v>
                </c:pt>
                <c:pt idx="77">
                  <c:v>314.09395973154363</c:v>
                </c:pt>
                <c:pt idx="78">
                  <c:v>314.31767337807611</c:v>
                </c:pt>
                <c:pt idx="79">
                  <c:v>314.65324384787476</c:v>
                </c:pt>
                <c:pt idx="80">
                  <c:v>314.76510067114094</c:v>
                </c:pt>
                <c:pt idx="81">
                  <c:v>315.21252796420583</c:v>
                </c:pt>
                <c:pt idx="82">
                  <c:v>315.21252796420583</c:v>
                </c:pt>
                <c:pt idx="83">
                  <c:v>315.32438478747207</c:v>
                </c:pt>
                <c:pt idx="84">
                  <c:v>315.77181208053696</c:v>
                </c:pt>
                <c:pt idx="85">
                  <c:v>315.54809843400449</c:v>
                </c:pt>
                <c:pt idx="86">
                  <c:v>315.88366890380314</c:v>
                </c:pt>
                <c:pt idx="87">
                  <c:v>316.21923937360179</c:v>
                </c:pt>
                <c:pt idx="88">
                  <c:v>316.33109619686797</c:v>
                </c:pt>
                <c:pt idx="89">
                  <c:v>316.10738255033561</c:v>
                </c:pt>
                <c:pt idx="90">
                  <c:v>316.21923937360179</c:v>
                </c:pt>
                <c:pt idx="91">
                  <c:v>315.77181208053696</c:v>
                </c:pt>
                <c:pt idx="92">
                  <c:v>315.77181208053696</c:v>
                </c:pt>
                <c:pt idx="93">
                  <c:v>315.99552572706938</c:v>
                </c:pt>
                <c:pt idx="94">
                  <c:v>315.77181208053696</c:v>
                </c:pt>
                <c:pt idx="95">
                  <c:v>315.99552572706938</c:v>
                </c:pt>
                <c:pt idx="96">
                  <c:v>316.10738255033561</c:v>
                </c:pt>
                <c:pt idx="97">
                  <c:v>316.10738255033561</c:v>
                </c:pt>
                <c:pt idx="98">
                  <c:v>316.10738255033561</c:v>
                </c:pt>
                <c:pt idx="99">
                  <c:v>316.10738255033561</c:v>
                </c:pt>
                <c:pt idx="100">
                  <c:v>315.99552572706938</c:v>
                </c:pt>
                <c:pt idx="101">
                  <c:v>316.33109619686797</c:v>
                </c:pt>
                <c:pt idx="102">
                  <c:v>316.44295302013427</c:v>
                </c:pt>
                <c:pt idx="103">
                  <c:v>316.55480984340045</c:v>
                </c:pt>
                <c:pt idx="104">
                  <c:v>316.66666666666669</c:v>
                </c:pt>
                <c:pt idx="105">
                  <c:v>316.77852348993292</c:v>
                </c:pt>
                <c:pt idx="106">
                  <c:v>317.11409395973158</c:v>
                </c:pt>
                <c:pt idx="107">
                  <c:v>317.33780760626399</c:v>
                </c:pt>
                <c:pt idx="108">
                  <c:v>317.44966442953023</c:v>
                </c:pt>
                <c:pt idx="109">
                  <c:v>317.44966442953023</c:v>
                </c:pt>
                <c:pt idx="110">
                  <c:v>317.33780760626399</c:v>
                </c:pt>
                <c:pt idx="111">
                  <c:v>317.44966442953023</c:v>
                </c:pt>
                <c:pt idx="112">
                  <c:v>317.44966442953023</c:v>
                </c:pt>
                <c:pt idx="113">
                  <c:v>317.44966442953023</c:v>
                </c:pt>
                <c:pt idx="114">
                  <c:v>317.33780760626399</c:v>
                </c:pt>
                <c:pt idx="115">
                  <c:v>317.11409395973158</c:v>
                </c:pt>
                <c:pt idx="116">
                  <c:v>317.11409395973158</c:v>
                </c:pt>
                <c:pt idx="117">
                  <c:v>317.22595078299776</c:v>
                </c:pt>
                <c:pt idx="118">
                  <c:v>317.22595078299776</c:v>
                </c:pt>
                <c:pt idx="119">
                  <c:v>317.56152125279641</c:v>
                </c:pt>
                <c:pt idx="120">
                  <c:v>317.56152125279641</c:v>
                </c:pt>
                <c:pt idx="121">
                  <c:v>317.56152125279641</c:v>
                </c:pt>
                <c:pt idx="122">
                  <c:v>317.56152125279641</c:v>
                </c:pt>
                <c:pt idx="123">
                  <c:v>318.0089485458613</c:v>
                </c:pt>
                <c:pt idx="124">
                  <c:v>318.12080536912754</c:v>
                </c:pt>
                <c:pt idx="125">
                  <c:v>318.23266219239378</c:v>
                </c:pt>
                <c:pt idx="126">
                  <c:v>318.12080536912754</c:v>
                </c:pt>
                <c:pt idx="127">
                  <c:v>318.23266219239378</c:v>
                </c:pt>
                <c:pt idx="128">
                  <c:v>318.23266219239378</c:v>
                </c:pt>
                <c:pt idx="129">
                  <c:v>318.12080536912754</c:v>
                </c:pt>
                <c:pt idx="130">
                  <c:v>318.0089485458613</c:v>
                </c:pt>
                <c:pt idx="131">
                  <c:v>318.0089485458613</c:v>
                </c:pt>
                <c:pt idx="132">
                  <c:v>318.23266219239378</c:v>
                </c:pt>
                <c:pt idx="133">
                  <c:v>318.34451901565996</c:v>
                </c:pt>
                <c:pt idx="134">
                  <c:v>318.34451901565996</c:v>
                </c:pt>
                <c:pt idx="135">
                  <c:v>318.45637583892619</c:v>
                </c:pt>
                <c:pt idx="136">
                  <c:v>318.56823266219243</c:v>
                </c:pt>
                <c:pt idx="137">
                  <c:v>318.68008948545867</c:v>
                </c:pt>
                <c:pt idx="138">
                  <c:v>318.45637583892619</c:v>
                </c:pt>
                <c:pt idx="139">
                  <c:v>318.34451901565996</c:v>
                </c:pt>
                <c:pt idx="140">
                  <c:v>318.56823266219243</c:v>
                </c:pt>
                <c:pt idx="141">
                  <c:v>318.45637583892619</c:v>
                </c:pt>
                <c:pt idx="142">
                  <c:v>318.45637583892619</c:v>
                </c:pt>
                <c:pt idx="143">
                  <c:v>318.45637583892619</c:v>
                </c:pt>
                <c:pt idx="144">
                  <c:v>318.34451901565996</c:v>
                </c:pt>
                <c:pt idx="145">
                  <c:v>318.12080536912754</c:v>
                </c:pt>
                <c:pt idx="146">
                  <c:v>318.12080536912754</c:v>
                </c:pt>
                <c:pt idx="147">
                  <c:v>318.12080536912754</c:v>
                </c:pt>
                <c:pt idx="148">
                  <c:v>318.0089485458613</c:v>
                </c:pt>
                <c:pt idx="149">
                  <c:v>317.89709172259512</c:v>
                </c:pt>
                <c:pt idx="150">
                  <c:v>318.0089485458613</c:v>
                </c:pt>
                <c:pt idx="151">
                  <c:v>318.56823266219243</c:v>
                </c:pt>
                <c:pt idx="152">
                  <c:v>319.01565995525726</c:v>
                </c:pt>
                <c:pt idx="153">
                  <c:v>319.23937360178974</c:v>
                </c:pt>
                <c:pt idx="154">
                  <c:v>319.35123042505592</c:v>
                </c:pt>
                <c:pt idx="155">
                  <c:v>319.57494407158845</c:v>
                </c:pt>
                <c:pt idx="156">
                  <c:v>319.68680089485463</c:v>
                </c:pt>
                <c:pt idx="157">
                  <c:v>319.79865771812081</c:v>
                </c:pt>
                <c:pt idx="158">
                  <c:v>319.68680089485463</c:v>
                </c:pt>
                <c:pt idx="159">
                  <c:v>319.91051454138704</c:v>
                </c:pt>
                <c:pt idx="160">
                  <c:v>320.02237136465328</c:v>
                </c:pt>
                <c:pt idx="161">
                  <c:v>320.02237136465328</c:v>
                </c:pt>
                <c:pt idx="162">
                  <c:v>320.02237136465328</c:v>
                </c:pt>
                <c:pt idx="163">
                  <c:v>319.91051454138704</c:v>
                </c:pt>
                <c:pt idx="164">
                  <c:v>319.79865771812081</c:v>
                </c:pt>
                <c:pt idx="165">
                  <c:v>319.68680089485463</c:v>
                </c:pt>
                <c:pt idx="166">
                  <c:v>319.68680089485463</c:v>
                </c:pt>
                <c:pt idx="167">
                  <c:v>319.46308724832215</c:v>
                </c:pt>
                <c:pt idx="168">
                  <c:v>319.35123042505592</c:v>
                </c:pt>
                <c:pt idx="169">
                  <c:v>319.57494407158845</c:v>
                </c:pt>
                <c:pt idx="170">
                  <c:v>319.23937360178974</c:v>
                </c:pt>
                <c:pt idx="171">
                  <c:v>319.35123042505592</c:v>
                </c:pt>
                <c:pt idx="172">
                  <c:v>319.1275167785235</c:v>
                </c:pt>
                <c:pt idx="173">
                  <c:v>319.23937360178974</c:v>
                </c:pt>
                <c:pt idx="174">
                  <c:v>319.23937360178974</c:v>
                </c:pt>
                <c:pt idx="175">
                  <c:v>319.68680089485463</c:v>
                </c:pt>
                <c:pt idx="176">
                  <c:v>319.79865771812081</c:v>
                </c:pt>
                <c:pt idx="177">
                  <c:v>319.91051454138704</c:v>
                </c:pt>
                <c:pt idx="178">
                  <c:v>320.13422818791946</c:v>
                </c:pt>
                <c:pt idx="179">
                  <c:v>320.2460850111857</c:v>
                </c:pt>
                <c:pt idx="180">
                  <c:v>320.46979865771817</c:v>
                </c:pt>
                <c:pt idx="181">
                  <c:v>320.69351230425059</c:v>
                </c:pt>
                <c:pt idx="182">
                  <c:v>320.91722595078306</c:v>
                </c:pt>
                <c:pt idx="183">
                  <c:v>321.14093959731542</c:v>
                </c:pt>
                <c:pt idx="184">
                  <c:v>321.14093959731542</c:v>
                </c:pt>
                <c:pt idx="185">
                  <c:v>321.47651006711413</c:v>
                </c:pt>
                <c:pt idx="186">
                  <c:v>321.70022371364655</c:v>
                </c:pt>
                <c:pt idx="187">
                  <c:v>321.81208053691273</c:v>
                </c:pt>
                <c:pt idx="188">
                  <c:v>321.70022371364655</c:v>
                </c:pt>
                <c:pt idx="189">
                  <c:v>321.70022371364655</c:v>
                </c:pt>
                <c:pt idx="190">
                  <c:v>321.70022371364655</c:v>
                </c:pt>
                <c:pt idx="191">
                  <c:v>321.36465324384795</c:v>
                </c:pt>
                <c:pt idx="192">
                  <c:v>321.47651006711413</c:v>
                </c:pt>
                <c:pt idx="193">
                  <c:v>321.36465324384795</c:v>
                </c:pt>
                <c:pt idx="194">
                  <c:v>321.58836689038031</c:v>
                </c:pt>
                <c:pt idx="195">
                  <c:v>321.81208053691273</c:v>
                </c:pt>
                <c:pt idx="196">
                  <c:v>321.81208053691273</c:v>
                </c:pt>
                <c:pt idx="197">
                  <c:v>322.0357941834452</c:v>
                </c:pt>
                <c:pt idx="198">
                  <c:v>322.25950782997762</c:v>
                </c:pt>
                <c:pt idx="199">
                  <c:v>322.59507829977628</c:v>
                </c:pt>
                <c:pt idx="200">
                  <c:v>322.93064876957493</c:v>
                </c:pt>
                <c:pt idx="201">
                  <c:v>322.93064876957493</c:v>
                </c:pt>
                <c:pt idx="202">
                  <c:v>323.04250559284117</c:v>
                </c:pt>
                <c:pt idx="203">
                  <c:v>323.1543624161074</c:v>
                </c:pt>
                <c:pt idx="204">
                  <c:v>323.1543624161074</c:v>
                </c:pt>
                <c:pt idx="205">
                  <c:v>323.04250559284117</c:v>
                </c:pt>
                <c:pt idx="206">
                  <c:v>323.1543624161074</c:v>
                </c:pt>
                <c:pt idx="207">
                  <c:v>323.26621923937364</c:v>
                </c:pt>
                <c:pt idx="208">
                  <c:v>322.93064876957493</c:v>
                </c:pt>
                <c:pt idx="209">
                  <c:v>322.70693512304251</c:v>
                </c:pt>
                <c:pt idx="210">
                  <c:v>322.81879194630875</c:v>
                </c:pt>
                <c:pt idx="211">
                  <c:v>322.4832214765101</c:v>
                </c:pt>
                <c:pt idx="212">
                  <c:v>322.70693512304251</c:v>
                </c:pt>
                <c:pt idx="213">
                  <c:v>322.81879194630875</c:v>
                </c:pt>
                <c:pt idx="214">
                  <c:v>322.81879194630875</c:v>
                </c:pt>
                <c:pt idx="215">
                  <c:v>322.81879194630875</c:v>
                </c:pt>
                <c:pt idx="216">
                  <c:v>322.81879194630875</c:v>
                </c:pt>
                <c:pt idx="217">
                  <c:v>322.93064876957493</c:v>
                </c:pt>
                <c:pt idx="218">
                  <c:v>322.81879194630875</c:v>
                </c:pt>
                <c:pt idx="219">
                  <c:v>322.70693512304251</c:v>
                </c:pt>
                <c:pt idx="220">
                  <c:v>322.70693512304251</c:v>
                </c:pt>
                <c:pt idx="221">
                  <c:v>322.70693512304251</c:v>
                </c:pt>
                <c:pt idx="222">
                  <c:v>322.81879194630875</c:v>
                </c:pt>
                <c:pt idx="223">
                  <c:v>322.81879194630875</c:v>
                </c:pt>
                <c:pt idx="224">
                  <c:v>322.70693512304251</c:v>
                </c:pt>
                <c:pt idx="225">
                  <c:v>322.4832214765101</c:v>
                </c:pt>
                <c:pt idx="226">
                  <c:v>322.37136465324392</c:v>
                </c:pt>
                <c:pt idx="227">
                  <c:v>322.0357941834452</c:v>
                </c:pt>
                <c:pt idx="228">
                  <c:v>322.0357941834452</c:v>
                </c:pt>
                <c:pt idx="229">
                  <c:v>321.81208053691273</c:v>
                </c:pt>
                <c:pt idx="230">
                  <c:v>321.81208053691273</c:v>
                </c:pt>
                <c:pt idx="231">
                  <c:v>321.92393736017897</c:v>
                </c:pt>
                <c:pt idx="232">
                  <c:v>321.92393736017897</c:v>
                </c:pt>
                <c:pt idx="233">
                  <c:v>322.14765100671138</c:v>
                </c:pt>
                <c:pt idx="234">
                  <c:v>322.14765100671138</c:v>
                </c:pt>
                <c:pt idx="235">
                  <c:v>322.37136465324392</c:v>
                </c:pt>
                <c:pt idx="236">
                  <c:v>322.37136465324392</c:v>
                </c:pt>
                <c:pt idx="237">
                  <c:v>323.1543624161074</c:v>
                </c:pt>
                <c:pt idx="238">
                  <c:v>323.04250559284117</c:v>
                </c:pt>
                <c:pt idx="239">
                  <c:v>323.26621923937364</c:v>
                </c:pt>
                <c:pt idx="240">
                  <c:v>323.48993288590606</c:v>
                </c:pt>
                <c:pt idx="241">
                  <c:v>323.26621923937364</c:v>
                </c:pt>
                <c:pt idx="242">
                  <c:v>323.37807606263988</c:v>
                </c:pt>
                <c:pt idx="243">
                  <c:v>323.26621923937364</c:v>
                </c:pt>
                <c:pt idx="244">
                  <c:v>323.26621923937364</c:v>
                </c:pt>
                <c:pt idx="245">
                  <c:v>323.26621923937364</c:v>
                </c:pt>
                <c:pt idx="246">
                  <c:v>323.37807606263988</c:v>
                </c:pt>
                <c:pt idx="247">
                  <c:v>323.37807606263988</c:v>
                </c:pt>
                <c:pt idx="248">
                  <c:v>323.60178970917224</c:v>
                </c:pt>
                <c:pt idx="249">
                  <c:v>323.60178970917224</c:v>
                </c:pt>
                <c:pt idx="250">
                  <c:v>323.93736017897089</c:v>
                </c:pt>
                <c:pt idx="251">
                  <c:v>323.93736017897089</c:v>
                </c:pt>
                <c:pt idx="252">
                  <c:v>323.82550335570471</c:v>
                </c:pt>
                <c:pt idx="253">
                  <c:v>323.82550335570471</c:v>
                </c:pt>
                <c:pt idx="254">
                  <c:v>324.16107382550342</c:v>
                </c:pt>
                <c:pt idx="255">
                  <c:v>324.04921700223713</c:v>
                </c:pt>
                <c:pt idx="256">
                  <c:v>323.93736017897089</c:v>
                </c:pt>
                <c:pt idx="257">
                  <c:v>323.93736017897089</c:v>
                </c:pt>
                <c:pt idx="258">
                  <c:v>323.71364653243853</c:v>
                </c:pt>
                <c:pt idx="259">
                  <c:v>323.48993288590606</c:v>
                </c:pt>
                <c:pt idx="260">
                  <c:v>323.26621923937364</c:v>
                </c:pt>
                <c:pt idx="261">
                  <c:v>323.37807606263988</c:v>
                </c:pt>
                <c:pt idx="262">
                  <c:v>323.37807606263988</c:v>
                </c:pt>
                <c:pt idx="263">
                  <c:v>323.04250559284117</c:v>
                </c:pt>
                <c:pt idx="264">
                  <c:v>323.1543624161074</c:v>
                </c:pt>
                <c:pt idx="265">
                  <c:v>323.37807606263988</c:v>
                </c:pt>
                <c:pt idx="266">
                  <c:v>323.26621923937364</c:v>
                </c:pt>
                <c:pt idx="267">
                  <c:v>323.26621923937364</c:v>
                </c:pt>
                <c:pt idx="268">
                  <c:v>323.37807606263988</c:v>
                </c:pt>
                <c:pt idx="269">
                  <c:v>323.60178970917224</c:v>
                </c:pt>
                <c:pt idx="270">
                  <c:v>323.71364653243853</c:v>
                </c:pt>
                <c:pt idx="271">
                  <c:v>323.60178970917224</c:v>
                </c:pt>
                <c:pt idx="272">
                  <c:v>324.16107382550342</c:v>
                </c:pt>
                <c:pt idx="273">
                  <c:v>324.2729306487696</c:v>
                </c:pt>
                <c:pt idx="274">
                  <c:v>324.49664429530202</c:v>
                </c:pt>
                <c:pt idx="275">
                  <c:v>324.38478747203578</c:v>
                </c:pt>
                <c:pt idx="276">
                  <c:v>324.83221476510067</c:v>
                </c:pt>
                <c:pt idx="277">
                  <c:v>324.72035794183444</c:v>
                </c:pt>
                <c:pt idx="278">
                  <c:v>324.83221476510067</c:v>
                </c:pt>
                <c:pt idx="279">
                  <c:v>324.83221476510067</c:v>
                </c:pt>
                <c:pt idx="280">
                  <c:v>324.60850111856826</c:v>
                </c:pt>
                <c:pt idx="281">
                  <c:v>324.72035794183444</c:v>
                </c:pt>
                <c:pt idx="282">
                  <c:v>324.38478747203578</c:v>
                </c:pt>
                <c:pt idx="283">
                  <c:v>324.38478747203578</c:v>
                </c:pt>
                <c:pt idx="284">
                  <c:v>324.72035794183444</c:v>
                </c:pt>
                <c:pt idx="285">
                  <c:v>324.49664429530202</c:v>
                </c:pt>
                <c:pt idx="286">
                  <c:v>324.2729306487696</c:v>
                </c:pt>
                <c:pt idx="287">
                  <c:v>324.16107382550342</c:v>
                </c:pt>
                <c:pt idx="288">
                  <c:v>324.2729306487696</c:v>
                </c:pt>
                <c:pt idx="289">
                  <c:v>324.2729306487696</c:v>
                </c:pt>
                <c:pt idx="290">
                  <c:v>324.2729306487696</c:v>
                </c:pt>
                <c:pt idx="291">
                  <c:v>323.93736017897089</c:v>
                </c:pt>
                <c:pt idx="292">
                  <c:v>323.71364653243853</c:v>
                </c:pt>
                <c:pt idx="293">
                  <c:v>323.48993288590606</c:v>
                </c:pt>
                <c:pt idx="294">
                  <c:v>323.71364653243853</c:v>
                </c:pt>
                <c:pt idx="295">
                  <c:v>323.48993288590606</c:v>
                </c:pt>
                <c:pt idx="296">
                  <c:v>323.48993288590606</c:v>
                </c:pt>
                <c:pt idx="297">
                  <c:v>323.48993288590606</c:v>
                </c:pt>
                <c:pt idx="298">
                  <c:v>323.48993288590606</c:v>
                </c:pt>
                <c:pt idx="299">
                  <c:v>323.60178970917224</c:v>
                </c:pt>
                <c:pt idx="300">
                  <c:v>323.82550335570471</c:v>
                </c:pt>
                <c:pt idx="301">
                  <c:v>324.16107382550342</c:v>
                </c:pt>
                <c:pt idx="302">
                  <c:v>324.16107382550342</c:v>
                </c:pt>
                <c:pt idx="303">
                  <c:v>323.93736017897089</c:v>
                </c:pt>
                <c:pt idx="304">
                  <c:v>323.93736017897089</c:v>
                </c:pt>
                <c:pt idx="305">
                  <c:v>324.16107382550342</c:v>
                </c:pt>
                <c:pt idx="306">
                  <c:v>324.16107382550342</c:v>
                </c:pt>
                <c:pt idx="307">
                  <c:v>324.16107382550342</c:v>
                </c:pt>
                <c:pt idx="308">
                  <c:v>324.38478747203578</c:v>
                </c:pt>
                <c:pt idx="309">
                  <c:v>324.49664429530202</c:v>
                </c:pt>
                <c:pt idx="310">
                  <c:v>324.72035794183444</c:v>
                </c:pt>
                <c:pt idx="311">
                  <c:v>324.83221476510067</c:v>
                </c:pt>
                <c:pt idx="312">
                  <c:v>324.94407158836691</c:v>
                </c:pt>
                <c:pt idx="313">
                  <c:v>324.94407158836691</c:v>
                </c:pt>
                <c:pt idx="314">
                  <c:v>324.72035794183444</c:v>
                </c:pt>
                <c:pt idx="315">
                  <c:v>324.60850111856826</c:v>
                </c:pt>
                <c:pt idx="316">
                  <c:v>324.60850111856826</c:v>
                </c:pt>
                <c:pt idx="317">
                  <c:v>324.38478747203578</c:v>
                </c:pt>
                <c:pt idx="318">
                  <c:v>324.60850111856826</c:v>
                </c:pt>
                <c:pt idx="319">
                  <c:v>324.2729306487696</c:v>
                </c:pt>
                <c:pt idx="320">
                  <c:v>324.16107382550342</c:v>
                </c:pt>
                <c:pt idx="321">
                  <c:v>323.93736017897089</c:v>
                </c:pt>
                <c:pt idx="322">
                  <c:v>323.82550335570471</c:v>
                </c:pt>
                <c:pt idx="323">
                  <c:v>323.71364653243853</c:v>
                </c:pt>
                <c:pt idx="324">
                  <c:v>323.93736017897089</c:v>
                </c:pt>
                <c:pt idx="325">
                  <c:v>324.2729306487696</c:v>
                </c:pt>
                <c:pt idx="326">
                  <c:v>324.2729306487696</c:v>
                </c:pt>
                <c:pt idx="327">
                  <c:v>324.38478747203578</c:v>
                </c:pt>
                <c:pt idx="328">
                  <c:v>324.38478747203578</c:v>
                </c:pt>
                <c:pt idx="329">
                  <c:v>324.38478747203578</c:v>
                </c:pt>
                <c:pt idx="330">
                  <c:v>324.49664429530202</c:v>
                </c:pt>
                <c:pt idx="331">
                  <c:v>324.49664429530202</c:v>
                </c:pt>
                <c:pt idx="332">
                  <c:v>324.60850111856826</c:v>
                </c:pt>
                <c:pt idx="333">
                  <c:v>324.94407158836691</c:v>
                </c:pt>
                <c:pt idx="334">
                  <c:v>324.83221476510067</c:v>
                </c:pt>
                <c:pt idx="335">
                  <c:v>324.49664429530202</c:v>
                </c:pt>
                <c:pt idx="336">
                  <c:v>324.49664429530202</c:v>
                </c:pt>
                <c:pt idx="337">
                  <c:v>324.38478747203578</c:v>
                </c:pt>
                <c:pt idx="338">
                  <c:v>324.49664429530202</c:v>
                </c:pt>
                <c:pt idx="339">
                  <c:v>324.60850111856826</c:v>
                </c:pt>
                <c:pt idx="340">
                  <c:v>324.83221476510067</c:v>
                </c:pt>
                <c:pt idx="341">
                  <c:v>324.83221476510067</c:v>
                </c:pt>
                <c:pt idx="342">
                  <c:v>325.05592841163315</c:v>
                </c:pt>
                <c:pt idx="343">
                  <c:v>325.39149888143174</c:v>
                </c:pt>
                <c:pt idx="344">
                  <c:v>325.27964205816556</c:v>
                </c:pt>
                <c:pt idx="345">
                  <c:v>325.05592841163315</c:v>
                </c:pt>
                <c:pt idx="346">
                  <c:v>325.16778523489938</c:v>
                </c:pt>
                <c:pt idx="347">
                  <c:v>325.16778523489938</c:v>
                </c:pt>
                <c:pt idx="348">
                  <c:v>324.83221476510067</c:v>
                </c:pt>
                <c:pt idx="349">
                  <c:v>324.94407158836691</c:v>
                </c:pt>
                <c:pt idx="350">
                  <c:v>324.72035794183444</c:v>
                </c:pt>
                <c:pt idx="351">
                  <c:v>324.72035794183444</c:v>
                </c:pt>
                <c:pt idx="352">
                  <c:v>324.38478747203578</c:v>
                </c:pt>
                <c:pt idx="353">
                  <c:v>324.49664429530202</c:v>
                </c:pt>
                <c:pt idx="354">
                  <c:v>324.2729306487696</c:v>
                </c:pt>
                <c:pt idx="355">
                  <c:v>324.2729306487696</c:v>
                </c:pt>
                <c:pt idx="356">
                  <c:v>324.2729306487696</c:v>
                </c:pt>
                <c:pt idx="357">
                  <c:v>324.04921700223713</c:v>
                </c:pt>
                <c:pt idx="358">
                  <c:v>323.82550335570471</c:v>
                </c:pt>
                <c:pt idx="359">
                  <c:v>323.60178970917224</c:v>
                </c:pt>
                <c:pt idx="360">
                  <c:v>323.26621923937364</c:v>
                </c:pt>
                <c:pt idx="361">
                  <c:v>322.70693512304251</c:v>
                </c:pt>
                <c:pt idx="362">
                  <c:v>322.4832214765101</c:v>
                </c:pt>
                <c:pt idx="363">
                  <c:v>322.59507829977628</c:v>
                </c:pt>
                <c:pt idx="364">
                  <c:v>322.4832214765101</c:v>
                </c:pt>
                <c:pt idx="365">
                  <c:v>322.4832214765101</c:v>
                </c:pt>
                <c:pt idx="366">
                  <c:v>322.37136465324392</c:v>
                </c:pt>
                <c:pt idx="367">
                  <c:v>322.14765100671138</c:v>
                </c:pt>
                <c:pt idx="368">
                  <c:v>321.81208053691273</c:v>
                </c:pt>
                <c:pt idx="369">
                  <c:v>321.92393736017897</c:v>
                </c:pt>
                <c:pt idx="370">
                  <c:v>321.58836689038031</c:v>
                </c:pt>
                <c:pt idx="371">
                  <c:v>321.25279642058166</c:v>
                </c:pt>
                <c:pt idx="372">
                  <c:v>321.25279642058166</c:v>
                </c:pt>
                <c:pt idx="373">
                  <c:v>321.47651006711413</c:v>
                </c:pt>
                <c:pt idx="374">
                  <c:v>321.58836689038031</c:v>
                </c:pt>
                <c:pt idx="375">
                  <c:v>321.58836689038031</c:v>
                </c:pt>
                <c:pt idx="376">
                  <c:v>321.81208053691273</c:v>
                </c:pt>
                <c:pt idx="377">
                  <c:v>322.0357941834452</c:v>
                </c:pt>
                <c:pt idx="378">
                  <c:v>322.14765100671138</c:v>
                </c:pt>
                <c:pt idx="379">
                  <c:v>322.59507829977628</c:v>
                </c:pt>
                <c:pt idx="380">
                  <c:v>323.04250559284117</c:v>
                </c:pt>
                <c:pt idx="381">
                  <c:v>323.82550335570471</c:v>
                </c:pt>
                <c:pt idx="382">
                  <c:v>324.38478747203578</c:v>
                </c:pt>
                <c:pt idx="383">
                  <c:v>325.16778523489938</c:v>
                </c:pt>
                <c:pt idx="384">
                  <c:v>325.61521252796422</c:v>
                </c:pt>
                <c:pt idx="385">
                  <c:v>325.95078299776293</c:v>
                </c:pt>
                <c:pt idx="386">
                  <c:v>326.510067114094</c:v>
                </c:pt>
                <c:pt idx="387">
                  <c:v>326.28635346756153</c:v>
                </c:pt>
                <c:pt idx="388">
                  <c:v>326.510067114094</c:v>
                </c:pt>
                <c:pt idx="389">
                  <c:v>326.62192393736018</c:v>
                </c:pt>
                <c:pt idx="390">
                  <c:v>326.510067114094</c:v>
                </c:pt>
                <c:pt idx="391">
                  <c:v>326.62192393736018</c:v>
                </c:pt>
                <c:pt idx="392">
                  <c:v>326.73378076062636</c:v>
                </c:pt>
                <c:pt idx="393">
                  <c:v>326.73378076062636</c:v>
                </c:pt>
                <c:pt idx="394">
                  <c:v>326.73378076062636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4D0-0041-ADF8-9D61345CAB9A}"/>
            </c:ext>
          </c:extLst>
        </c:ser>
        <c:ser>
          <c:idx val="2"/>
          <c:order val="2"/>
          <c:tx>
            <c:strRef>
              <c:f>Calibration!$R$12</c:f>
              <c:strCache>
                <c:ptCount val="1"/>
                <c:pt idx="0">
                  <c:v>CMP11_2</c:v>
                </c:pt>
              </c:strCache>
            </c:strRef>
          </c:tx>
          <c:spPr>
            <a:ln w="381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Calibration!$O$13:$O$407</c:f>
              <c:numCache>
                <c:formatCode>0</c:formatCode>
                <c:ptCount val="395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</c:numCache>
            </c:numRef>
          </c:cat>
          <c:val>
            <c:numRef>
              <c:f>Calibration!$R$13:$R$407</c:f>
              <c:numCache>
                <c:formatCode>General</c:formatCode>
                <c:ptCount val="395"/>
                <c:pt idx="0">
                  <c:v>307.13476783691959</c:v>
                </c:pt>
                <c:pt idx="1">
                  <c:v>307.13476783691959</c:v>
                </c:pt>
                <c:pt idx="2">
                  <c:v>307.47451868629673</c:v>
                </c:pt>
                <c:pt idx="3">
                  <c:v>307.47451868629673</c:v>
                </c:pt>
                <c:pt idx="4">
                  <c:v>307.47451868629673</c:v>
                </c:pt>
                <c:pt idx="5">
                  <c:v>307.81426953567382</c:v>
                </c:pt>
                <c:pt idx="6">
                  <c:v>308.04077010192526</c:v>
                </c:pt>
                <c:pt idx="7">
                  <c:v>308.15402038505096</c:v>
                </c:pt>
                <c:pt idx="8">
                  <c:v>308.4937712344281</c:v>
                </c:pt>
                <c:pt idx="9">
                  <c:v>308.60702151755379</c:v>
                </c:pt>
                <c:pt idx="10">
                  <c:v>308.4937712344281</c:v>
                </c:pt>
                <c:pt idx="11">
                  <c:v>308.38052095130234</c:v>
                </c:pt>
                <c:pt idx="12">
                  <c:v>308.15402038505096</c:v>
                </c:pt>
                <c:pt idx="13">
                  <c:v>307.81426953567382</c:v>
                </c:pt>
                <c:pt idx="14">
                  <c:v>307.92751981879951</c:v>
                </c:pt>
                <c:pt idx="15">
                  <c:v>308.04077010192526</c:v>
                </c:pt>
                <c:pt idx="16">
                  <c:v>307.92751981879951</c:v>
                </c:pt>
                <c:pt idx="17">
                  <c:v>307.81426953567382</c:v>
                </c:pt>
                <c:pt idx="18">
                  <c:v>307.81426953567382</c:v>
                </c:pt>
                <c:pt idx="19">
                  <c:v>307.81426953567382</c:v>
                </c:pt>
                <c:pt idx="20">
                  <c:v>307.81426953567382</c:v>
                </c:pt>
                <c:pt idx="21">
                  <c:v>307.81426953567382</c:v>
                </c:pt>
                <c:pt idx="22">
                  <c:v>307.92751981879951</c:v>
                </c:pt>
                <c:pt idx="23">
                  <c:v>308.04077010192526</c:v>
                </c:pt>
                <c:pt idx="24">
                  <c:v>308.15402038505096</c:v>
                </c:pt>
                <c:pt idx="25">
                  <c:v>307.81426953567382</c:v>
                </c:pt>
                <c:pt idx="26">
                  <c:v>307.47451868629673</c:v>
                </c:pt>
                <c:pt idx="27">
                  <c:v>307.47451868629673</c:v>
                </c:pt>
                <c:pt idx="28">
                  <c:v>307.47451868629673</c:v>
                </c:pt>
                <c:pt idx="29">
                  <c:v>307.36126840317104</c:v>
                </c:pt>
                <c:pt idx="30">
                  <c:v>307.47451868629673</c:v>
                </c:pt>
                <c:pt idx="31">
                  <c:v>307.24801812004534</c:v>
                </c:pt>
                <c:pt idx="32">
                  <c:v>307.24801812004534</c:v>
                </c:pt>
                <c:pt idx="33">
                  <c:v>307.36126840317104</c:v>
                </c:pt>
                <c:pt idx="34">
                  <c:v>307.70101925254812</c:v>
                </c:pt>
                <c:pt idx="35">
                  <c:v>307.92751981879951</c:v>
                </c:pt>
                <c:pt idx="36">
                  <c:v>308.04077010192526</c:v>
                </c:pt>
                <c:pt idx="37">
                  <c:v>308.15402038505096</c:v>
                </c:pt>
                <c:pt idx="38">
                  <c:v>308.4937712344281</c:v>
                </c:pt>
                <c:pt idx="39">
                  <c:v>308.72027180067954</c:v>
                </c:pt>
                <c:pt idx="40">
                  <c:v>309.06002265005662</c:v>
                </c:pt>
                <c:pt idx="41">
                  <c:v>309.39977349943376</c:v>
                </c:pt>
                <c:pt idx="42">
                  <c:v>309.62627406568515</c:v>
                </c:pt>
                <c:pt idx="43">
                  <c:v>309.51302378255946</c:v>
                </c:pt>
                <c:pt idx="44">
                  <c:v>309.39977349943376</c:v>
                </c:pt>
                <c:pt idx="45">
                  <c:v>309.39977349943376</c:v>
                </c:pt>
                <c:pt idx="46">
                  <c:v>309.51302378255946</c:v>
                </c:pt>
                <c:pt idx="47">
                  <c:v>309.62627406568515</c:v>
                </c:pt>
                <c:pt idx="48">
                  <c:v>309.8527746319366</c:v>
                </c:pt>
                <c:pt idx="49">
                  <c:v>310.30577576443943</c:v>
                </c:pt>
                <c:pt idx="50">
                  <c:v>310.53227633069082</c:v>
                </c:pt>
                <c:pt idx="51">
                  <c:v>310.53227633069082</c:v>
                </c:pt>
                <c:pt idx="52">
                  <c:v>310.41902604756513</c:v>
                </c:pt>
                <c:pt idx="53">
                  <c:v>310.53227633069082</c:v>
                </c:pt>
                <c:pt idx="54">
                  <c:v>310.64552661381651</c:v>
                </c:pt>
                <c:pt idx="55">
                  <c:v>310.75877689694227</c:v>
                </c:pt>
                <c:pt idx="56">
                  <c:v>310.87202718006796</c:v>
                </c:pt>
                <c:pt idx="57">
                  <c:v>311.09852774631935</c:v>
                </c:pt>
                <c:pt idx="58">
                  <c:v>311.2117780294451</c:v>
                </c:pt>
                <c:pt idx="59">
                  <c:v>311.32502831257079</c:v>
                </c:pt>
                <c:pt idx="60">
                  <c:v>311.43827859569649</c:v>
                </c:pt>
                <c:pt idx="61">
                  <c:v>311.55152887882218</c:v>
                </c:pt>
                <c:pt idx="62">
                  <c:v>311.77802944507363</c:v>
                </c:pt>
                <c:pt idx="63">
                  <c:v>311.66477916194788</c:v>
                </c:pt>
                <c:pt idx="64">
                  <c:v>311.77802944507363</c:v>
                </c:pt>
                <c:pt idx="65">
                  <c:v>311.55152887882218</c:v>
                </c:pt>
                <c:pt idx="66">
                  <c:v>311.43827859569649</c:v>
                </c:pt>
                <c:pt idx="67">
                  <c:v>311.2117780294451</c:v>
                </c:pt>
                <c:pt idx="68">
                  <c:v>310.98527746319365</c:v>
                </c:pt>
                <c:pt idx="69">
                  <c:v>310.64552661381651</c:v>
                </c:pt>
                <c:pt idx="70">
                  <c:v>310.53227633069082</c:v>
                </c:pt>
                <c:pt idx="71">
                  <c:v>310.64552661381651</c:v>
                </c:pt>
                <c:pt idx="72">
                  <c:v>310.64552661381651</c:v>
                </c:pt>
                <c:pt idx="73">
                  <c:v>310.64552661381651</c:v>
                </c:pt>
                <c:pt idx="74">
                  <c:v>310.53227633069082</c:v>
                </c:pt>
                <c:pt idx="75">
                  <c:v>310.53227633069082</c:v>
                </c:pt>
                <c:pt idx="76">
                  <c:v>310.75877689694227</c:v>
                </c:pt>
                <c:pt idx="77">
                  <c:v>311.09852774631935</c:v>
                </c:pt>
                <c:pt idx="78">
                  <c:v>311.43827859569649</c:v>
                </c:pt>
                <c:pt idx="79">
                  <c:v>311.66477916194788</c:v>
                </c:pt>
                <c:pt idx="80">
                  <c:v>311.89127972819932</c:v>
                </c:pt>
                <c:pt idx="81">
                  <c:v>312.23103057757646</c:v>
                </c:pt>
                <c:pt idx="82">
                  <c:v>312.23103057757646</c:v>
                </c:pt>
                <c:pt idx="83">
                  <c:v>312.23103057757646</c:v>
                </c:pt>
                <c:pt idx="84">
                  <c:v>312.6840317100793</c:v>
                </c:pt>
                <c:pt idx="85">
                  <c:v>312.91053227633068</c:v>
                </c:pt>
                <c:pt idx="86">
                  <c:v>313.13703284258207</c:v>
                </c:pt>
                <c:pt idx="87">
                  <c:v>313.36353340883352</c:v>
                </c:pt>
                <c:pt idx="88">
                  <c:v>313.59003397508496</c:v>
                </c:pt>
                <c:pt idx="89">
                  <c:v>313.25028312570782</c:v>
                </c:pt>
                <c:pt idx="90">
                  <c:v>313.25028312570782</c:v>
                </c:pt>
                <c:pt idx="91">
                  <c:v>312.91053227633068</c:v>
                </c:pt>
                <c:pt idx="92">
                  <c:v>313.02378255945638</c:v>
                </c:pt>
                <c:pt idx="93">
                  <c:v>313.13703284258207</c:v>
                </c:pt>
                <c:pt idx="94">
                  <c:v>313.02378255945638</c:v>
                </c:pt>
                <c:pt idx="95">
                  <c:v>313.25028312570782</c:v>
                </c:pt>
                <c:pt idx="96">
                  <c:v>313.36353340883352</c:v>
                </c:pt>
                <c:pt idx="97">
                  <c:v>313.13703284258207</c:v>
                </c:pt>
                <c:pt idx="98">
                  <c:v>313.13703284258207</c:v>
                </c:pt>
                <c:pt idx="99">
                  <c:v>313.13703284258207</c:v>
                </c:pt>
                <c:pt idx="100">
                  <c:v>313.02378255945638</c:v>
                </c:pt>
                <c:pt idx="101">
                  <c:v>313.25028312570782</c:v>
                </c:pt>
                <c:pt idx="102">
                  <c:v>313.47678369195921</c:v>
                </c:pt>
                <c:pt idx="103">
                  <c:v>313.81653454133635</c:v>
                </c:pt>
                <c:pt idx="104">
                  <c:v>313.92978482446205</c:v>
                </c:pt>
                <c:pt idx="105">
                  <c:v>313.92978482446205</c:v>
                </c:pt>
                <c:pt idx="106">
                  <c:v>314.26953567383919</c:v>
                </c:pt>
                <c:pt idx="107">
                  <c:v>314.49603624009058</c:v>
                </c:pt>
                <c:pt idx="108">
                  <c:v>314.72253680634196</c:v>
                </c:pt>
                <c:pt idx="109">
                  <c:v>314.60928652321627</c:v>
                </c:pt>
                <c:pt idx="110">
                  <c:v>314.60928652321627</c:v>
                </c:pt>
                <c:pt idx="111">
                  <c:v>314.60928652321627</c:v>
                </c:pt>
                <c:pt idx="112">
                  <c:v>314.72253680634196</c:v>
                </c:pt>
                <c:pt idx="113">
                  <c:v>314.72253680634196</c:v>
                </c:pt>
                <c:pt idx="114">
                  <c:v>314.49603624009058</c:v>
                </c:pt>
                <c:pt idx="115">
                  <c:v>314.38278595696488</c:v>
                </c:pt>
                <c:pt idx="116">
                  <c:v>314.38278595696488</c:v>
                </c:pt>
                <c:pt idx="117">
                  <c:v>314.38278595696488</c:v>
                </c:pt>
                <c:pt idx="118">
                  <c:v>314.26953567383919</c:v>
                </c:pt>
                <c:pt idx="119">
                  <c:v>314.60928652321627</c:v>
                </c:pt>
                <c:pt idx="120">
                  <c:v>314.72253680634196</c:v>
                </c:pt>
                <c:pt idx="121">
                  <c:v>314.49603624009058</c:v>
                </c:pt>
                <c:pt idx="122">
                  <c:v>314.72253680634196</c:v>
                </c:pt>
                <c:pt idx="123">
                  <c:v>315.28878822197055</c:v>
                </c:pt>
                <c:pt idx="124">
                  <c:v>315.51528878822199</c:v>
                </c:pt>
                <c:pt idx="125">
                  <c:v>315.4020385050963</c:v>
                </c:pt>
                <c:pt idx="126">
                  <c:v>315.4020385050963</c:v>
                </c:pt>
                <c:pt idx="127">
                  <c:v>315.4020385050963</c:v>
                </c:pt>
                <c:pt idx="128">
                  <c:v>315.4020385050963</c:v>
                </c:pt>
                <c:pt idx="129">
                  <c:v>315.4020385050963</c:v>
                </c:pt>
                <c:pt idx="130">
                  <c:v>315.28878822197055</c:v>
                </c:pt>
                <c:pt idx="131">
                  <c:v>315.4020385050963</c:v>
                </c:pt>
                <c:pt idx="132">
                  <c:v>315.74178935447338</c:v>
                </c:pt>
                <c:pt idx="133">
                  <c:v>315.74178935447338</c:v>
                </c:pt>
                <c:pt idx="134">
                  <c:v>315.74178935447338</c:v>
                </c:pt>
                <c:pt idx="135">
                  <c:v>315.74178935447338</c:v>
                </c:pt>
                <c:pt idx="136">
                  <c:v>315.74178935447338</c:v>
                </c:pt>
                <c:pt idx="137">
                  <c:v>315.85503963759908</c:v>
                </c:pt>
                <c:pt idx="138">
                  <c:v>315.74178935447338</c:v>
                </c:pt>
                <c:pt idx="139">
                  <c:v>315.62853907134769</c:v>
                </c:pt>
                <c:pt idx="140">
                  <c:v>315.85503963759908</c:v>
                </c:pt>
                <c:pt idx="141">
                  <c:v>315.62853907134769</c:v>
                </c:pt>
                <c:pt idx="142">
                  <c:v>315.74178935447338</c:v>
                </c:pt>
                <c:pt idx="143">
                  <c:v>315.74178935447338</c:v>
                </c:pt>
                <c:pt idx="144">
                  <c:v>315.4020385050963</c:v>
                </c:pt>
                <c:pt idx="145">
                  <c:v>315.28878822197055</c:v>
                </c:pt>
                <c:pt idx="146">
                  <c:v>315.4020385050963</c:v>
                </c:pt>
                <c:pt idx="147">
                  <c:v>315.28878822197055</c:v>
                </c:pt>
                <c:pt idx="148">
                  <c:v>315.17553793884485</c:v>
                </c:pt>
                <c:pt idx="149">
                  <c:v>315.06228765571916</c:v>
                </c:pt>
                <c:pt idx="150">
                  <c:v>315.17553793884485</c:v>
                </c:pt>
                <c:pt idx="151">
                  <c:v>315.74178935447338</c:v>
                </c:pt>
                <c:pt idx="152">
                  <c:v>316.08154020385047</c:v>
                </c:pt>
                <c:pt idx="153">
                  <c:v>316.42129105322766</c:v>
                </c:pt>
                <c:pt idx="154">
                  <c:v>316.53454133635336</c:v>
                </c:pt>
                <c:pt idx="155">
                  <c:v>316.8742921857305</c:v>
                </c:pt>
                <c:pt idx="156">
                  <c:v>316.8742921857305</c:v>
                </c:pt>
                <c:pt idx="157">
                  <c:v>316.8742921857305</c:v>
                </c:pt>
                <c:pt idx="158">
                  <c:v>316.98754246885619</c:v>
                </c:pt>
                <c:pt idx="159">
                  <c:v>317.10079275198183</c:v>
                </c:pt>
                <c:pt idx="160">
                  <c:v>317.21404303510758</c:v>
                </c:pt>
                <c:pt idx="161">
                  <c:v>317.21404303510758</c:v>
                </c:pt>
                <c:pt idx="162">
                  <c:v>317.10079275198183</c:v>
                </c:pt>
                <c:pt idx="163">
                  <c:v>316.98754246885619</c:v>
                </c:pt>
                <c:pt idx="164">
                  <c:v>316.7610419026048</c:v>
                </c:pt>
                <c:pt idx="165">
                  <c:v>316.7610419026048</c:v>
                </c:pt>
                <c:pt idx="166">
                  <c:v>316.7610419026048</c:v>
                </c:pt>
                <c:pt idx="167">
                  <c:v>316.53454133635336</c:v>
                </c:pt>
                <c:pt idx="168">
                  <c:v>316.42129105322766</c:v>
                </c:pt>
                <c:pt idx="169">
                  <c:v>316.53454133635336</c:v>
                </c:pt>
                <c:pt idx="170">
                  <c:v>316.19479048697616</c:v>
                </c:pt>
                <c:pt idx="171">
                  <c:v>316.30804077010191</c:v>
                </c:pt>
                <c:pt idx="172">
                  <c:v>316.19479048697616</c:v>
                </c:pt>
                <c:pt idx="173">
                  <c:v>316.30804077010191</c:v>
                </c:pt>
                <c:pt idx="174">
                  <c:v>316.53454133635336</c:v>
                </c:pt>
                <c:pt idx="175">
                  <c:v>316.98754246885619</c:v>
                </c:pt>
                <c:pt idx="176">
                  <c:v>317.10079275198183</c:v>
                </c:pt>
                <c:pt idx="177">
                  <c:v>317.21404303510758</c:v>
                </c:pt>
                <c:pt idx="178">
                  <c:v>317.32729331823327</c:v>
                </c:pt>
                <c:pt idx="179">
                  <c:v>317.55379388448466</c:v>
                </c:pt>
                <c:pt idx="180">
                  <c:v>317.66704416761041</c:v>
                </c:pt>
                <c:pt idx="181">
                  <c:v>318.00679501698755</c:v>
                </c:pt>
                <c:pt idx="182">
                  <c:v>318.1200453001133</c:v>
                </c:pt>
                <c:pt idx="183">
                  <c:v>318.233295583239</c:v>
                </c:pt>
                <c:pt idx="184">
                  <c:v>318.34654586636469</c:v>
                </c:pt>
                <c:pt idx="185">
                  <c:v>318.68629671574178</c:v>
                </c:pt>
                <c:pt idx="186">
                  <c:v>318.79954699886747</c:v>
                </c:pt>
                <c:pt idx="187">
                  <c:v>318.79954699886747</c:v>
                </c:pt>
                <c:pt idx="188">
                  <c:v>318.91279728199316</c:v>
                </c:pt>
                <c:pt idx="189">
                  <c:v>319.02604756511892</c:v>
                </c:pt>
                <c:pt idx="190">
                  <c:v>319.02604756511892</c:v>
                </c:pt>
                <c:pt idx="191">
                  <c:v>318.68629671574178</c:v>
                </c:pt>
                <c:pt idx="192">
                  <c:v>318.79954699886747</c:v>
                </c:pt>
                <c:pt idx="193">
                  <c:v>318.68629671574178</c:v>
                </c:pt>
                <c:pt idx="194">
                  <c:v>318.79954699886747</c:v>
                </c:pt>
                <c:pt idx="195">
                  <c:v>319.02604756511892</c:v>
                </c:pt>
                <c:pt idx="196">
                  <c:v>319.36579841449606</c:v>
                </c:pt>
                <c:pt idx="197">
                  <c:v>319.47904869762181</c:v>
                </c:pt>
                <c:pt idx="198">
                  <c:v>319.81879954699883</c:v>
                </c:pt>
                <c:pt idx="199">
                  <c:v>319.93204983012458</c:v>
                </c:pt>
                <c:pt idx="200">
                  <c:v>320.27180067950167</c:v>
                </c:pt>
                <c:pt idx="201">
                  <c:v>320.38505096262742</c:v>
                </c:pt>
                <c:pt idx="202">
                  <c:v>320.61155152887881</c:v>
                </c:pt>
                <c:pt idx="203">
                  <c:v>320.61155152887881</c:v>
                </c:pt>
                <c:pt idx="204">
                  <c:v>320.61155152887881</c:v>
                </c:pt>
                <c:pt idx="205">
                  <c:v>320.38505096262742</c:v>
                </c:pt>
                <c:pt idx="206">
                  <c:v>320.7248018120045</c:v>
                </c:pt>
                <c:pt idx="207">
                  <c:v>320.7248018120045</c:v>
                </c:pt>
                <c:pt idx="208">
                  <c:v>320.38505096262742</c:v>
                </c:pt>
                <c:pt idx="209">
                  <c:v>320.15855039637597</c:v>
                </c:pt>
                <c:pt idx="210">
                  <c:v>320.27180067950167</c:v>
                </c:pt>
                <c:pt idx="211">
                  <c:v>320.04530011325028</c:v>
                </c:pt>
                <c:pt idx="212">
                  <c:v>320.04530011325028</c:v>
                </c:pt>
                <c:pt idx="213">
                  <c:v>320.15855039637597</c:v>
                </c:pt>
                <c:pt idx="214">
                  <c:v>320.04530011325028</c:v>
                </c:pt>
                <c:pt idx="215">
                  <c:v>320.15855039637597</c:v>
                </c:pt>
                <c:pt idx="216">
                  <c:v>320.15855039637597</c:v>
                </c:pt>
                <c:pt idx="217">
                  <c:v>320.27180067950167</c:v>
                </c:pt>
                <c:pt idx="218">
                  <c:v>320.27180067950167</c:v>
                </c:pt>
                <c:pt idx="219">
                  <c:v>319.93204983012458</c:v>
                </c:pt>
                <c:pt idx="220">
                  <c:v>319.93204983012458</c:v>
                </c:pt>
                <c:pt idx="221">
                  <c:v>319.93204983012458</c:v>
                </c:pt>
                <c:pt idx="222">
                  <c:v>320.04530011325028</c:v>
                </c:pt>
                <c:pt idx="223">
                  <c:v>320.04530011325028</c:v>
                </c:pt>
                <c:pt idx="224">
                  <c:v>319.81879954699883</c:v>
                </c:pt>
                <c:pt idx="225">
                  <c:v>319.47904869762181</c:v>
                </c:pt>
                <c:pt idx="226">
                  <c:v>319.5922989807475</c:v>
                </c:pt>
                <c:pt idx="227">
                  <c:v>319.13929784824461</c:v>
                </c:pt>
                <c:pt idx="228">
                  <c:v>319.13929784824461</c:v>
                </c:pt>
                <c:pt idx="229">
                  <c:v>319.13929784824461</c:v>
                </c:pt>
                <c:pt idx="230">
                  <c:v>319.02604756511892</c:v>
                </c:pt>
                <c:pt idx="231">
                  <c:v>319.2525481313703</c:v>
                </c:pt>
                <c:pt idx="232">
                  <c:v>319.2525481313703</c:v>
                </c:pt>
                <c:pt idx="233">
                  <c:v>319.36579841449606</c:v>
                </c:pt>
                <c:pt idx="234">
                  <c:v>319.36579841449606</c:v>
                </c:pt>
                <c:pt idx="235">
                  <c:v>319.70554926387319</c:v>
                </c:pt>
                <c:pt idx="236">
                  <c:v>319.5922989807475</c:v>
                </c:pt>
                <c:pt idx="237">
                  <c:v>320.38505096262742</c:v>
                </c:pt>
                <c:pt idx="238">
                  <c:v>320.38505096262742</c:v>
                </c:pt>
                <c:pt idx="239">
                  <c:v>320.7248018120045</c:v>
                </c:pt>
                <c:pt idx="240">
                  <c:v>320.83805209513025</c:v>
                </c:pt>
                <c:pt idx="241">
                  <c:v>320.61155152887881</c:v>
                </c:pt>
                <c:pt idx="242">
                  <c:v>320.83805209513025</c:v>
                </c:pt>
                <c:pt idx="243">
                  <c:v>320.61155152887881</c:v>
                </c:pt>
                <c:pt idx="244">
                  <c:v>320.7248018120045</c:v>
                </c:pt>
                <c:pt idx="245">
                  <c:v>320.61155152887881</c:v>
                </c:pt>
                <c:pt idx="246">
                  <c:v>320.7248018120045</c:v>
                </c:pt>
                <c:pt idx="247">
                  <c:v>320.7248018120045</c:v>
                </c:pt>
                <c:pt idx="248">
                  <c:v>321.06455266138164</c:v>
                </c:pt>
                <c:pt idx="249">
                  <c:v>321.06455266138164</c:v>
                </c:pt>
                <c:pt idx="250">
                  <c:v>321.40430351075878</c:v>
                </c:pt>
                <c:pt idx="251">
                  <c:v>321.40430351075878</c:v>
                </c:pt>
                <c:pt idx="252">
                  <c:v>321.29105322763309</c:v>
                </c:pt>
                <c:pt idx="253">
                  <c:v>321.40430351075878</c:v>
                </c:pt>
                <c:pt idx="254">
                  <c:v>321.74405436013592</c:v>
                </c:pt>
                <c:pt idx="255">
                  <c:v>321.40430351075878</c:v>
                </c:pt>
                <c:pt idx="256">
                  <c:v>321.40430351075878</c:v>
                </c:pt>
                <c:pt idx="257">
                  <c:v>321.40430351075878</c:v>
                </c:pt>
                <c:pt idx="258">
                  <c:v>321.29105322763309</c:v>
                </c:pt>
                <c:pt idx="259">
                  <c:v>320.83805209513025</c:v>
                </c:pt>
                <c:pt idx="260">
                  <c:v>320.83805209513025</c:v>
                </c:pt>
                <c:pt idx="261">
                  <c:v>320.7248018120045</c:v>
                </c:pt>
                <c:pt idx="262">
                  <c:v>320.7248018120045</c:v>
                </c:pt>
                <c:pt idx="263">
                  <c:v>320.27180067950167</c:v>
                </c:pt>
                <c:pt idx="264">
                  <c:v>320.49830124575311</c:v>
                </c:pt>
                <c:pt idx="265">
                  <c:v>320.83805209513025</c:v>
                </c:pt>
                <c:pt idx="266">
                  <c:v>320.61155152887881</c:v>
                </c:pt>
                <c:pt idx="267">
                  <c:v>320.7248018120045</c:v>
                </c:pt>
                <c:pt idx="268">
                  <c:v>320.7248018120045</c:v>
                </c:pt>
                <c:pt idx="269">
                  <c:v>320.951302378256</c:v>
                </c:pt>
                <c:pt idx="270">
                  <c:v>321.17780294450733</c:v>
                </c:pt>
                <c:pt idx="271">
                  <c:v>321.29105322763309</c:v>
                </c:pt>
                <c:pt idx="272">
                  <c:v>321.63080407701017</c:v>
                </c:pt>
                <c:pt idx="273">
                  <c:v>321.85730464326161</c:v>
                </c:pt>
                <c:pt idx="274">
                  <c:v>321.85730464326161</c:v>
                </c:pt>
                <c:pt idx="275">
                  <c:v>321.97055492638731</c:v>
                </c:pt>
                <c:pt idx="276">
                  <c:v>322.19705549263875</c:v>
                </c:pt>
                <c:pt idx="277">
                  <c:v>322.19705549263875</c:v>
                </c:pt>
                <c:pt idx="278">
                  <c:v>322.19705549263875</c:v>
                </c:pt>
                <c:pt idx="279">
                  <c:v>322.31030577576445</c:v>
                </c:pt>
                <c:pt idx="280">
                  <c:v>322.19705549263875</c:v>
                </c:pt>
                <c:pt idx="281">
                  <c:v>322.19705549263875</c:v>
                </c:pt>
                <c:pt idx="282">
                  <c:v>321.97055492638731</c:v>
                </c:pt>
                <c:pt idx="283">
                  <c:v>321.85730464326161</c:v>
                </c:pt>
                <c:pt idx="284">
                  <c:v>322.083805209513</c:v>
                </c:pt>
                <c:pt idx="285">
                  <c:v>322.083805209513</c:v>
                </c:pt>
                <c:pt idx="286">
                  <c:v>321.74405436013592</c:v>
                </c:pt>
                <c:pt idx="287">
                  <c:v>321.85730464326161</c:v>
                </c:pt>
                <c:pt idx="288">
                  <c:v>321.63080407701017</c:v>
                </c:pt>
                <c:pt idx="289">
                  <c:v>321.63080407701017</c:v>
                </c:pt>
                <c:pt idx="290">
                  <c:v>321.74405436013592</c:v>
                </c:pt>
                <c:pt idx="291">
                  <c:v>321.51755379388447</c:v>
                </c:pt>
                <c:pt idx="292">
                  <c:v>321.29105322763309</c:v>
                </c:pt>
                <c:pt idx="293">
                  <c:v>320.951302378256</c:v>
                </c:pt>
                <c:pt idx="294">
                  <c:v>321.29105322763309</c:v>
                </c:pt>
                <c:pt idx="295">
                  <c:v>320.83805209513025</c:v>
                </c:pt>
                <c:pt idx="296">
                  <c:v>320.83805209513025</c:v>
                </c:pt>
                <c:pt idx="297">
                  <c:v>321.06455266138164</c:v>
                </c:pt>
                <c:pt idx="298">
                  <c:v>321.06455266138164</c:v>
                </c:pt>
                <c:pt idx="299">
                  <c:v>321.29105322763309</c:v>
                </c:pt>
                <c:pt idx="300">
                  <c:v>321.29105322763309</c:v>
                </c:pt>
                <c:pt idx="301">
                  <c:v>321.74405436013592</c:v>
                </c:pt>
                <c:pt idx="302">
                  <c:v>321.74405436013592</c:v>
                </c:pt>
                <c:pt idx="303">
                  <c:v>321.51755379388447</c:v>
                </c:pt>
                <c:pt idx="304">
                  <c:v>321.51755379388447</c:v>
                </c:pt>
                <c:pt idx="305">
                  <c:v>321.51755379388447</c:v>
                </c:pt>
                <c:pt idx="306">
                  <c:v>321.63080407701017</c:v>
                </c:pt>
                <c:pt idx="307">
                  <c:v>321.63080407701017</c:v>
                </c:pt>
                <c:pt idx="308">
                  <c:v>321.85730464326161</c:v>
                </c:pt>
                <c:pt idx="309">
                  <c:v>321.85730464326161</c:v>
                </c:pt>
                <c:pt idx="310">
                  <c:v>322.19705549263875</c:v>
                </c:pt>
                <c:pt idx="311">
                  <c:v>322.31030577576445</c:v>
                </c:pt>
                <c:pt idx="312">
                  <c:v>322.42355605889014</c:v>
                </c:pt>
                <c:pt idx="313">
                  <c:v>322.53680634201584</c:v>
                </c:pt>
                <c:pt idx="314">
                  <c:v>322.42355605889014</c:v>
                </c:pt>
                <c:pt idx="315">
                  <c:v>322.19705549263875</c:v>
                </c:pt>
                <c:pt idx="316">
                  <c:v>322.083805209513</c:v>
                </c:pt>
                <c:pt idx="317">
                  <c:v>321.74405436013592</c:v>
                </c:pt>
                <c:pt idx="318">
                  <c:v>321.97055492638731</c:v>
                </c:pt>
                <c:pt idx="319">
                  <c:v>321.63080407701017</c:v>
                </c:pt>
                <c:pt idx="320">
                  <c:v>321.51755379388447</c:v>
                </c:pt>
                <c:pt idx="321">
                  <c:v>321.29105322763309</c:v>
                </c:pt>
                <c:pt idx="322">
                  <c:v>321.06455266138164</c:v>
                </c:pt>
                <c:pt idx="323">
                  <c:v>321.17780294450733</c:v>
                </c:pt>
                <c:pt idx="324">
                  <c:v>321.29105322763309</c:v>
                </c:pt>
                <c:pt idx="325">
                  <c:v>321.51755379388447</c:v>
                </c:pt>
                <c:pt idx="326">
                  <c:v>321.63080407701017</c:v>
                </c:pt>
                <c:pt idx="327">
                  <c:v>321.97055492638731</c:v>
                </c:pt>
                <c:pt idx="328">
                  <c:v>321.85730464326161</c:v>
                </c:pt>
                <c:pt idx="329">
                  <c:v>321.74405436013592</c:v>
                </c:pt>
                <c:pt idx="330">
                  <c:v>321.97055492638731</c:v>
                </c:pt>
                <c:pt idx="331">
                  <c:v>322.19705549263875</c:v>
                </c:pt>
                <c:pt idx="332">
                  <c:v>322.19705549263875</c:v>
                </c:pt>
                <c:pt idx="333">
                  <c:v>322.53680634201584</c:v>
                </c:pt>
                <c:pt idx="334">
                  <c:v>322.42355605889014</c:v>
                </c:pt>
                <c:pt idx="335">
                  <c:v>321.97055492638731</c:v>
                </c:pt>
                <c:pt idx="336">
                  <c:v>321.97055492638731</c:v>
                </c:pt>
                <c:pt idx="337">
                  <c:v>321.85730464326161</c:v>
                </c:pt>
                <c:pt idx="338">
                  <c:v>322.083805209513</c:v>
                </c:pt>
                <c:pt idx="339">
                  <c:v>322.083805209513</c:v>
                </c:pt>
                <c:pt idx="340">
                  <c:v>322.42355605889014</c:v>
                </c:pt>
                <c:pt idx="341">
                  <c:v>322.31030577576445</c:v>
                </c:pt>
                <c:pt idx="342">
                  <c:v>322.65005662514159</c:v>
                </c:pt>
                <c:pt idx="343">
                  <c:v>322.87655719139298</c:v>
                </c:pt>
                <c:pt idx="344">
                  <c:v>322.76330690826728</c:v>
                </c:pt>
                <c:pt idx="345">
                  <c:v>322.31030577576445</c:v>
                </c:pt>
                <c:pt idx="346">
                  <c:v>322.42355605889014</c:v>
                </c:pt>
                <c:pt idx="347">
                  <c:v>322.53680634201584</c:v>
                </c:pt>
                <c:pt idx="348">
                  <c:v>322.42355605889014</c:v>
                </c:pt>
                <c:pt idx="349">
                  <c:v>322.42355605889014</c:v>
                </c:pt>
                <c:pt idx="350">
                  <c:v>322.19705549263875</c:v>
                </c:pt>
                <c:pt idx="351">
                  <c:v>322.083805209513</c:v>
                </c:pt>
                <c:pt idx="352">
                  <c:v>321.74405436013592</c:v>
                </c:pt>
                <c:pt idx="353">
                  <c:v>321.97055492638731</c:v>
                </c:pt>
                <c:pt idx="354">
                  <c:v>321.63080407701017</c:v>
                </c:pt>
                <c:pt idx="355">
                  <c:v>321.63080407701017</c:v>
                </c:pt>
                <c:pt idx="356">
                  <c:v>321.74405436013592</c:v>
                </c:pt>
                <c:pt idx="357">
                  <c:v>321.51755379388447</c:v>
                </c:pt>
                <c:pt idx="358">
                  <c:v>321.40430351075878</c:v>
                </c:pt>
                <c:pt idx="359">
                  <c:v>321.06455266138164</c:v>
                </c:pt>
                <c:pt idx="360">
                  <c:v>320.83805209513025</c:v>
                </c:pt>
                <c:pt idx="361">
                  <c:v>320.27180067950167</c:v>
                </c:pt>
                <c:pt idx="362">
                  <c:v>320.27180067950167</c:v>
                </c:pt>
                <c:pt idx="363">
                  <c:v>320.27180067950167</c:v>
                </c:pt>
                <c:pt idx="364">
                  <c:v>320.38505096262742</c:v>
                </c:pt>
                <c:pt idx="365">
                  <c:v>320.27180067950167</c:v>
                </c:pt>
                <c:pt idx="366">
                  <c:v>320.04530011325028</c:v>
                </c:pt>
                <c:pt idx="367">
                  <c:v>319.81879954699883</c:v>
                </c:pt>
                <c:pt idx="368">
                  <c:v>319.47904869762181</c:v>
                </c:pt>
                <c:pt idx="369">
                  <c:v>319.81879954699883</c:v>
                </c:pt>
                <c:pt idx="370">
                  <c:v>319.2525481313703</c:v>
                </c:pt>
                <c:pt idx="371">
                  <c:v>318.91279728199316</c:v>
                </c:pt>
                <c:pt idx="372">
                  <c:v>319.02604756511892</c:v>
                </c:pt>
                <c:pt idx="373">
                  <c:v>319.02604756511892</c:v>
                </c:pt>
                <c:pt idx="374">
                  <c:v>318.91279728199316</c:v>
                </c:pt>
                <c:pt idx="375">
                  <c:v>319.13929784824461</c:v>
                </c:pt>
                <c:pt idx="376">
                  <c:v>319.36579841449606</c:v>
                </c:pt>
                <c:pt idx="377">
                  <c:v>319.47904869762181</c:v>
                </c:pt>
                <c:pt idx="378">
                  <c:v>319.70554926387319</c:v>
                </c:pt>
                <c:pt idx="379">
                  <c:v>320.15855039637597</c:v>
                </c:pt>
                <c:pt idx="380">
                  <c:v>320.7248018120045</c:v>
                </c:pt>
                <c:pt idx="381">
                  <c:v>321.29105322763309</c:v>
                </c:pt>
                <c:pt idx="382">
                  <c:v>321.97055492638731</c:v>
                </c:pt>
                <c:pt idx="383">
                  <c:v>322.65005662514159</c:v>
                </c:pt>
                <c:pt idx="384">
                  <c:v>323.10305775764442</c:v>
                </c:pt>
                <c:pt idx="385">
                  <c:v>323.66930917327295</c:v>
                </c:pt>
                <c:pt idx="386">
                  <c:v>324.12231030577578</c:v>
                </c:pt>
                <c:pt idx="387">
                  <c:v>324.00906002265009</c:v>
                </c:pt>
                <c:pt idx="388">
                  <c:v>324.12231030577578</c:v>
                </c:pt>
                <c:pt idx="389">
                  <c:v>324.34881087202717</c:v>
                </c:pt>
                <c:pt idx="390">
                  <c:v>324.23556058890148</c:v>
                </c:pt>
                <c:pt idx="391">
                  <c:v>324.34881087202717</c:v>
                </c:pt>
                <c:pt idx="392">
                  <c:v>324.34881087202717</c:v>
                </c:pt>
                <c:pt idx="393">
                  <c:v>324.23556058890148</c:v>
                </c:pt>
                <c:pt idx="394">
                  <c:v>324.00906002265009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4D0-0041-ADF8-9D61345CAB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969344"/>
        <c:axId val="904328880"/>
      </c:lineChart>
      <c:catAx>
        <c:axId val="8509693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600"/>
                  <a:t>Time [s]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04328880"/>
        <c:crosses val="autoZero"/>
        <c:auto val="1"/>
        <c:lblAlgn val="ctr"/>
        <c:lblOffset val="30"/>
        <c:tickLblSkip val="30"/>
        <c:tickMarkSkip val="10"/>
        <c:noMultiLvlLbl val="0"/>
      </c:catAx>
      <c:valAx>
        <c:axId val="904328880"/>
        <c:scaling>
          <c:orientation val="minMax"/>
          <c:min val="2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600"/>
                  <a:t>Global Horizontal</a:t>
                </a:r>
                <a:r>
                  <a:rPr lang="de-DE" sz="1600" baseline="0"/>
                  <a:t> irradiance [W/m^2]</a:t>
                </a:r>
                <a:endParaRPr lang="de-DE" sz="16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509693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'Albedo Comparision'!$B$2</c:f>
              <c:strCache>
                <c:ptCount val="1"/>
                <c:pt idx="0">
                  <c:v>Akwatia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'Albedo Comparision'!$A$3:$A$1442</c:f>
              <c:numCache>
                <c:formatCode>[m]:ss</c:formatCode>
                <c:ptCount val="1440"/>
                <c:pt idx="0">
                  <c:v>0</c:v>
                </c:pt>
                <c:pt idx="1">
                  <c:v>5.7870370370370366E-5</c:v>
                </c:pt>
                <c:pt idx="2">
                  <c:v>1.1574074074074073E-4</c:v>
                </c:pt>
                <c:pt idx="3">
                  <c:v>1.7361111111111109E-4</c:v>
                </c:pt>
                <c:pt idx="4">
                  <c:v>2.3148148148148146E-4</c:v>
                </c:pt>
                <c:pt idx="5">
                  <c:v>2.8935185185185184E-4</c:v>
                </c:pt>
                <c:pt idx="6">
                  <c:v>3.4722222222222218E-4</c:v>
                </c:pt>
                <c:pt idx="7">
                  <c:v>4.0509259259259253E-4</c:v>
                </c:pt>
                <c:pt idx="8">
                  <c:v>4.6296296296296287E-4</c:v>
                </c:pt>
                <c:pt idx="9">
                  <c:v>5.2083333333333322E-4</c:v>
                </c:pt>
                <c:pt idx="10">
                  <c:v>5.7870370370370356E-4</c:v>
                </c:pt>
                <c:pt idx="11">
                  <c:v>6.3657407407407391E-4</c:v>
                </c:pt>
                <c:pt idx="12">
                  <c:v>6.9444444444444425E-4</c:v>
                </c:pt>
                <c:pt idx="13">
                  <c:v>7.523148148148146E-4</c:v>
                </c:pt>
                <c:pt idx="14">
                  <c:v>8.1018518518518495E-4</c:v>
                </c:pt>
                <c:pt idx="15">
                  <c:v>8.6805555555555529E-4</c:v>
                </c:pt>
                <c:pt idx="16">
                  <c:v>9.2592592592592564E-4</c:v>
                </c:pt>
                <c:pt idx="17">
                  <c:v>9.8379629629629598E-4</c:v>
                </c:pt>
                <c:pt idx="18">
                  <c:v>1.0416666666666664E-3</c:v>
                </c:pt>
                <c:pt idx="19">
                  <c:v>1.0995370370370369E-3</c:v>
                </c:pt>
                <c:pt idx="20">
                  <c:v>1.1574074074074073E-3</c:v>
                </c:pt>
                <c:pt idx="21">
                  <c:v>1.2152777777777778E-3</c:v>
                </c:pt>
                <c:pt idx="22">
                  <c:v>1.2731481481481483E-3</c:v>
                </c:pt>
                <c:pt idx="23">
                  <c:v>1.3310185185185187E-3</c:v>
                </c:pt>
                <c:pt idx="24">
                  <c:v>1.3888888888888892E-3</c:v>
                </c:pt>
                <c:pt idx="25">
                  <c:v>1.4467592592592596E-3</c:v>
                </c:pt>
                <c:pt idx="26">
                  <c:v>1.5046296296296301E-3</c:v>
                </c:pt>
                <c:pt idx="27">
                  <c:v>1.5625000000000005E-3</c:v>
                </c:pt>
                <c:pt idx="28">
                  <c:v>1.620370370370371E-3</c:v>
                </c:pt>
                <c:pt idx="29">
                  <c:v>1.6782407407407414E-3</c:v>
                </c:pt>
                <c:pt idx="30">
                  <c:v>1.7361111111111119E-3</c:v>
                </c:pt>
                <c:pt idx="31">
                  <c:v>1.7939814814814823E-3</c:v>
                </c:pt>
                <c:pt idx="32">
                  <c:v>1.8518518518518528E-3</c:v>
                </c:pt>
                <c:pt idx="33">
                  <c:v>1.9097222222222232E-3</c:v>
                </c:pt>
                <c:pt idx="34">
                  <c:v>1.9675925925925937E-3</c:v>
                </c:pt>
                <c:pt idx="35">
                  <c:v>2.0254629629629642E-3</c:v>
                </c:pt>
                <c:pt idx="36">
                  <c:v>2.0833333333333346E-3</c:v>
                </c:pt>
                <c:pt idx="37">
                  <c:v>2.1412037037037051E-3</c:v>
                </c:pt>
                <c:pt idx="38">
                  <c:v>2.1990740740740755E-3</c:v>
                </c:pt>
                <c:pt idx="39">
                  <c:v>2.256944444444446E-3</c:v>
                </c:pt>
                <c:pt idx="40">
                  <c:v>2.3148148148148164E-3</c:v>
                </c:pt>
                <c:pt idx="41">
                  <c:v>2.3726851851851869E-3</c:v>
                </c:pt>
                <c:pt idx="42">
                  <c:v>2.4305555555555573E-3</c:v>
                </c:pt>
                <c:pt idx="43">
                  <c:v>2.4884259259259278E-3</c:v>
                </c:pt>
                <c:pt idx="44">
                  <c:v>2.5462962962962982E-3</c:v>
                </c:pt>
                <c:pt idx="45">
                  <c:v>2.6041666666666687E-3</c:v>
                </c:pt>
                <c:pt idx="46">
                  <c:v>2.6620370370370391E-3</c:v>
                </c:pt>
                <c:pt idx="47">
                  <c:v>2.7199074074074096E-3</c:v>
                </c:pt>
                <c:pt idx="48">
                  <c:v>2.7777777777777801E-3</c:v>
                </c:pt>
                <c:pt idx="49">
                  <c:v>2.8356481481481505E-3</c:v>
                </c:pt>
                <c:pt idx="50">
                  <c:v>2.893518518518521E-3</c:v>
                </c:pt>
                <c:pt idx="51">
                  <c:v>2.9513888888888914E-3</c:v>
                </c:pt>
                <c:pt idx="52">
                  <c:v>3.0092592592592619E-3</c:v>
                </c:pt>
                <c:pt idx="53">
                  <c:v>3.0671296296296323E-3</c:v>
                </c:pt>
                <c:pt idx="54">
                  <c:v>3.1250000000000028E-3</c:v>
                </c:pt>
                <c:pt idx="55">
                  <c:v>3.1828703703703732E-3</c:v>
                </c:pt>
                <c:pt idx="56">
                  <c:v>3.2407407407407437E-3</c:v>
                </c:pt>
                <c:pt idx="57">
                  <c:v>3.2986111111111141E-3</c:v>
                </c:pt>
                <c:pt idx="58">
                  <c:v>3.3564814814814846E-3</c:v>
                </c:pt>
                <c:pt idx="59">
                  <c:v>3.414351851851855E-3</c:v>
                </c:pt>
                <c:pt idx="60">
                  <c:v>3.4722222222222255E-3</c:v>
                </c:pt>
                <c:pt idx="61">
                  <c:v>3.530092592592596E-3</c:v>
                </c:pt>
                <c:pt idx="62">
                  <c:v>3.5879629629629664E-3</c:v>
                </c:pt>
                <c:pt idx="63">
                  <c:v>3.6458333333333369E-3</c:v>
                </c:pt>
                <c:pt idx="64">
                  <c:v>3.7037037037037073E-3</c:v>
                </c:pt>
                <c:pt idx="65">
                  <c:v>3.7615740740740778E-3</c:v>
                </c:pt>
                <c:pt idx="66">
                  <c:v>3.8194444444444482E-3</c:v>
                </c:pt>
                <c:pt idx="67">
                  <c:v>3.8773148148148187E-3</c:v>
                </c:pt>
                <c:pt idx="68">
                  <c:v>3.9351851851851891E-3</c:v>
                </c:pt>
                <c:pt idx="69">
                  <c:v>3.9930555555555596E-3</c:v>
                </c:pt>
                <c:pt idx="70">
                  <c:v>4.05092592592593E-3</c:v>
                </c:pt>
                <c:pt idx="71">
                  <c:v>4.1087962962963005E-3</c:v>
                </c:pt>
                <c:pt idx="72">
                  <c:v>4.1666666666666709E-3</c:v>
                </c:pt>
                <c:pt idx="73">
                  <c:v>4.2245370370370414E-3</c:v>
                </c:pt>
                <c:pt idx="74">
                  <c:v>4.2824074074074119E-3</c:v>
                </c:pt>
                <c:pt idx="75">
                  <c:v>4.3402777777777823E-3</c:v>
                </c:pt>
                <c:pt idx="76">
                  <c:v>4.3981481481481528E-3</c:v>
                </c:pt>
                <c:pt idx="77">
                  <c:v>4.4560185185185232E-3</c:v>
                </c:pt>
                <c:pt idx="78">
                  <c:v>4.5138888888888937E-3</c:v>
                </c:pt>
                <c:pt idx="79">
                  <c:v>4.5717592592592641E-3</c:v>
                </c:pt>
                <c:pt idx="80">
                  <c:v>4.6296296296296346E-3</c:v>
                </c:pt>
                <c:pt idx="81">
                  <c:v>4.687500000000005E-3</c:v>
                </c:pt>
                <c:pt idx="82">
                  <c:v>4.7453703703703755E-3</c:v>
                </c:pt>
                <c:pt idx="83">
                  <c:v>4.8032407407407459E-3</c:v>
                </c:pt>
                <c:pt idx="84">
                  <c:v>4.8611111111111164E-3</c:v>
                </c:pt>
                <c:pt idx="85">
                  <c:v>4.9189814814814868E-3</c:v>
                </c:pt>
                <c:pt idx="86">
                  <c:v>4.9768518518518573E-3</c:v>
                </c:pt>
                <c:pt idx="87">
                  <c:v>5.0347222222222278E-3</c:v>
                </c:pt>
                <c:pt idx="88">
                  <c:v>5.0925925925925982E-3</c:v>
                </c:pt>
                <c:pt idx="89">
                  <c:v>5.1504629629629687E-3</c:v>
                </c:pt>
                <c:pt idx="90">
                  <c:v>5.2083333333333391E-3</c:v>
                </c:pt>
                <c:pt idx="91">
                  <c:v>5.2662037037037096E-3</c:v>
                </c:pt>
                <c:pt idx="92">
                  <c:v>5.32407407407408E-3</c:v>
                </c:pt>
                <c:pt idx="93">
                  <c:v>5.3819444444444505E-3</c:v>
                </c:pt>
                <c:pt idx="94">
                  <c:v>5.4398148148148209E-3</c:v>
                </c:pt>
                <c:pt idx="95">
                  <c:v>5.4976851851851914E-3</c:v>
                </c:pt>
                <c:pt idx="96">
                  <c:v>5.5555555555555618E-3</c:v>
                </c:pt>
                <c:pt idx="97">
                  <c:v>5.6134259259259323E-3</c:v>
                </c:pt>
                <c:pt idx="98">
                  <c:v>5.6712962962963027E-3</c:v>
                </c:pt>
                <c:pt idx="99">
                  <c:v>5.7291666666666732E-3</c:v>
                </c:pt>
                <c:pt idx="100">
                  <c:v>5.7870370370370437E-3</c:v>
                </c:pt>
                <c:pt idx="101">
                  <c:v>5.8449074074074141E-3</c:v>
                </c:pt>
                <c:pt idx="102">
                  <c:v>5.9027777777777846E-3</c:v>
                </c:pt>
                <c:pt idx="103">
                  <c:v>5.960648148148155E-3</c:v>
                </c:pt>
                <c:pt idx="104">
                  <c:v>6.0185185185185255E-3</c:v>
                </c:pt>
                <c:pt idx="105">
                  <c:v>6.0763888888888959E-3</c:v>
                </c:pt>
                <c:pt idx="106">
                  <c:v>6.1342592592592664E-3</c:v>
                </c:pt>
                <c:pt idx="107">
                  <c:v>6.1921296296296368E-3</c:v>
                </c:pt>
                <c:pt idx="108">
                  <c:v>6.2500000000000073E-3</c:v>
                </c:pt>
                <c:pt idx="109">
                  <c:v>6.3078703703703777E-3</c:v>
                </c:pt>
                <c:pt idx="110">
                  <c:v>6.3657407407407482E-3</c:v>
                </c:pt>
                <c:pt idx="111">
                  <c:v>6.4236111111111186E-3</c:v>
                </c:pt>
                <c:pt idx="112">
                  <c:v>6.4814814814814891E-3</c:v>
                </c:pt>
                <c:pt idx="113">
                  <c:v>6.5393518518518596E-3</c:v>
                </c:pt>
                <c:pt idx="114">
                  <c:v>6.59722222222223E-3</c:v>
                </c:pt>
                <c:pt idx="115">
                  <c:v>6.6550925925926005E-3</c:v>
                </c:pt>
                <c:pt idx="116">
                  <c:v>6.7129629629629709E-3</c:v>
                </c:pt>
                <c:pt idx="117">
                  <c:v>6.7708333333333414E-3</c:v>
                </c:pt>
                <c:pt idx="118">
                  <c:v>6.8287037037037118E-3</c:v>
                </c:pt>
                <c:pt idx="119">
                  <c:v>6.8865740740740823E-3</c:v>
                </c:pt>
                <c:pt idx="120">
                  <c:v>6.9444444444444527E-3</c:v>
                </c:pt>
                <c:pt idx="121">
                  <c:v>7.0023148148148232E-3</c:v>
                </c:pt>
                <c:pt idx="122">
                  <c:v>7.0601851851851936E-3</c:v>
                </c:pt>
                <c:pt idx="123">
                  <c:v>7.1180555555555641E-3</c:v>
                </c:pt>
                <c:pt idx="124">
                  <c:v>7.1759259259259345E-3</c:v>
                </c:pt>
                <c:pt idx="125">
                  <c:v>7.233796296296305E-3</c:v>
                </c:pt>
                <c:pt idx="126">
                  <c:v>7.2916666666666755E-3</c:v>
                </c:pt>
                <c:pt idx="127">
                  <c:v>7.3495370370370459E-3</c:v>
                </c:pt>
                <c:pt idx="128">
                  <c:v>7.4074074074074164E-3</c:v>
                </c:pt>
                <c:pt idx="129">
                  <c:v>7.4652777777777868E-3</c:v>
                </c:pt>
                <c:pt idx="130">
                  <c:v>7.5231481481481573E-3</c:v>
                </c:pt>
                <c:pt idx="131">
                  <c:v>7.5810185185185277E-3</c:v>
                </c:pt>
                <c:pt idx="132">
                  <c:v>7.6388888888888982E-3</c:v>
                </c:pt>
                <c:pt idx="133">
                  <c:v>7.6967592592592686E-3</c:v>
                </c:pt>
                <c:pt idx="134">
                  <c:v>7.7546296296296391E-3</c:v>
                </c:pt>
                <c:pt idx="135">
                  <c:v>7.8125000000000087E-3</c:v>
                </c:pt>
                <c:pt idx="136">
                  <c:v>7.8703703703703783E-3</c:v>
                </c:pt>
                <c:pt idx="137">
                  <c:v>7.9282407407407478E-3</c:v>
                </c:pt>
                <c:pt idx="138">
                  <c:v>7.9861111111111174E-3</c:v>
                </c:pt>
                <c:pt idx="139">
                  <c:v>8.043981481481487E-3</c:v>
                </c:pt>
                <c:pt idx="140">
                  <c:v>8.1018518518518566E-3</c:v>
                </c:pt>
                <c:pt idx="141">
                  <c:v>8.1597222222222262E-3</c:v>
                </c:pt>
                <c:pt idx="142">
                  <c:v>8.2175925925925958E-3</c:v>
                </c:pt>
                <c:pt idx="143">
                  <c:v>8.2754629629629654E-3</c:v>
                </c:pt>
                <c:pt idx="144">
                  <c:v>8.333333333333335E-3</c:v>
                </c:pt>
                <c:pt idx="145">
                  <c:v>8.3912037037037045E-3</c:v>
                </c:pt>
                <c:pt idx="146">
                  <c:v>8.4490740740740741E-3</c:v>
                </c:pt>
                <c:pt idx="147">
                  <c:v>8.5069444444444437E-3</c:v>
                </c:pt>
                <c:pt idx="148">
                  <c:v>8.5648148148148133E-3</c:v>
                </c:pt>
                <c:pt idx="149">
                  <c:v>8.6226851851851829E-3</c:v>
                </c:pt>
                <c:pt idx="150">
                  <c:v>8.6805555555555525E-3</c:v>
                </c:pt>
                <c:pt idx="151">
                  <c:v>8.7384259259259221E-3</c:v>
                </c:pt>
                <c:pt idx="152">
                  <c:v>8.7962962962962916E-3</c:v>
                </c:pt>
                <c:pt idx="153">
                  <c:v>8.8541666666666612E-3</c:v>
                </c:pt>
                <c:pt idx="154">
                  <c:v>8.9120370370370308E-3</c:v>
                </c:pt>
                <c:pt idx="155">
                  <c:v>8.9699074074074004E-3</c:v>
                </c:pt>
                <c:pt idx="156">
                  <c:v>9.02777777777777E-3</c:v>
                </c:pt>
                <c:pt idx="157">
                  <c:v>9.0856481481481396E-3</c:v>
                </c:pt>
                <c:pt idx="158">
                  <c:v>9.1435185185185092E-3</c:v>
                </c:pt>
                <c:pt idx="159">
                  <c:v>9.2013888888888788E-3</c:v>
                </c:pt>
                <c:pt idx="160">
                  <c:v>9.2592592592592483E-3</c:v>
                </c:pt>
                <c:pt idx="161">
                  <c:v>9.3171296296296179E-3</c:v>
                </c:pt>
                <c:pt idx="162">
                  <c:v>9.3749999999999875E-3</c:v>
                </c:pt>
                <c:pt idx="163">
                  <c:v>9.4328703703703571E-3</c:v>
                </c:pt>
                <c:pt idx="164">
                  <c:v>9.4907407407407267E-3</c:v>
                </c:pt>
                <c:pt idx="165">
                  <c:v>9.5486111111110963E-3</c:v>
                </c:pt>
                <c:pt idx="166">
                  <c:v>9.6064814814814659E-3</c:v>
                </c:pt>
                <c:pt idx="167">
                  <c:v>9.6643518518518354E-3</c:v>
                </c:pt>
                <c:pt idx="168">
                  <c:v>9.722222222222205E-3</c:v>
                </c:pt>
                <c:pt idx="169">
                  <c:v>9.7800925925925746E-3</c:v>
                </c:pt>
                <c:pt idx="170">
                  <c:v>9.8379629629629442E-3</c:v>
                </c:pt>
                <c:pt idx="171">
                  <c:v>9.8958333333333138E-3</c:v>
                </c:pt>
                <c:pt idx="172">
                  <c:v>9.9537037037036834E-3</c:v>
                </c:pt>
                <c:pt idx="173">
                  <c:v>1.0011574074074053E-2</c:v>
                </c:pt>
                <c:pt idx="174">
                  <c:v>1.0069444444444423E-2</c:v>
                </c:pt>
                <c:pt idx="175">
                  <c:v>1.0127314814814792E-2</c:v>
                </c:pt>
                <c:pt idx="176">
                  <c:v>1.0185185185185162E-2</c:v>
                </c:pt>
                <c:pt idx="177">
                  <c:v>1.0243055555555531E-2</c:v>
                </c:pt>
                <c:pt idx="178">
                  <c:v>1.0300925925925901E-2</c:v>
                </c:pt>
                <c:pt idx="179">
                  <c:v>1.035879629629627E-2</c:v>
                </c:pt>
                <c:pt idx="180">
                  <c:v>1.041666666666664E-2</c:v>
                </c:pt>
                <c:pt idx="181">
                  <c:v>1.047453703703701E-2</c:v>
                </c:pt>
                <c:pt idx="182">
                  <c:v>1.0532407407407379E-2</c:v>
                </c:pt>
                <c:pt idx="183">
                  <c:v>1.0590277777777749E-2</c:v>
                </c:pt>
                <c:pt idx="184">
                  <c:v>1.0648148148148118E-2</c:v>
                </c:pt>
                <c:pt idx="185">
                  <c:v>1.0706018518518488E-2</c:v>
                </c:pt>
                <c:pt idx="186">
                  <c:v>1.0763888888888858E-2</c:v>
                </c:pt>
                <c:pt idx="187">
                  <c:v>1.0821759259259227E-2</c:v>
                </c:pt>
                <c:pt idx="188">
                  <c:v>1.0879629629629597E-2</c:v>
                </c:pt>
                <c:pt idx="189">
                  <c:v>1.0937499999999966E-2</c:v>
                </c:pt>
                <c:pt idx="190">
                  <c:v>1.0995370370370336E-2</c:v>
                </c:pt>
                <c:pt idx="191">
                  <c:v>1.1053240740740706E-2</c:v>
                </c:pt>
                <c:pt idx="192">
                  <c:v>1.1111111111111075E-2</c:v>
                </c:pt>
                <c:pt idx="193">
                  <c:v>1.1168981481481445E-2</c:v>
                </c:pt>
                <c:pt idx="194">
                  <c:v>1.1226851851851814E-2</c:v>
                </c:pt>
                <c:pt idx="195">
                  <c:v>1.1284722222222184E-2</c:v>
                </c:pt>
                <c:pt idx="196">
                  <c:v>1.1342592592592553E-2</c:v>
                </c:pt>
                <c:pt idx="197">
                  <c:v>1.1400462962962923E-2</c:v>
                </c:pt>
                <c:pt idx="198">
                  <c:v>1.1458333333333293E-2</c:v>
                </c:pt>
                <c:pt idx="199">
                  <c:v>1.1516203703703662E-2</c:v>
                </c:pt>
                <c:pt idx="200">
                  <c:v>1.1574074074074032E-2</c:v>
                </c:pt>
                <c:pt idx="201">
                  <c:v>1.1631944444444401E-2</c:v>
                </c:pt>
                <c:pt idx="202">
                  <c:v>1.1689814814814771E-2</c:v>
                </c:pt>
                <c:pt idx="203">
                  <c:v>1.1747685185185141E-2</c:v>
                </c:pt>
                <c:pt idx="204">
                  <c:v>1.180555555555551E-2</c:v>
                </c:pt>
                <c:pt idx="205">
                  <c:v>1.186342592592588E-2</c:v>
                </c:pt>
                <c:pt idx="206">
                  <c:v>1.1921296296296249E-2</c:v>
                </c:pt>
                <c:pt idx="207">
                  <c:v>1.1979166666666619E-2</c:v>
                </c:pt>
                <c:pt idx="208">
                  <c:v>1.2037037037036988E-2</c:v>
                </c:pt>
                <c:pt idx="209">
                  <c:v>1.2094907407407358E-2</c:v>
                </c:pt>
                <c:pt idx="210">
                  <c:v>1.2152777777777728E-2</c:v>
                </c:pt>
                <c:pt idx="211">
                  <c:v>1.2210648148148097E-2</c:v>
                </c:pt>
                <c:pt idx="212">
                  <c:v>1.2268518518518467E-2</c:v>
                </c:pt>
                <c:pt idx="213">
                  <c:v>1.2326388888888836E-2</c:v>
                </c:pt>
                <c:pt idx="214">
                  <c:v>1.2384259259259206E-2</c:v>
                </c:pt>
                <c:pt idx="215">
                  <c:v>1.2442129629629576E-2</c:v>
                </c:pt>
                <c:pt idx="216">
                  <c:v>1.2499999999999945E-2</c:v>
                </c:pt>
                <c:pt idx="217">
                  <c:v>1.2557870370370315E-2</c:v>
                </c:pt>
                <c:pt idx="218">
                  <c:v>1.2615740740740684E-2</c:v>
                </c:pt>
                <c:pt idx="219">
                  <c:v>1.2673611111111054E-2</c:v>
                </c:pt>
                <c:pt idx="220">
                  <c:v>1.2731481481481424E-2</c:v>
                </c:pt>
                <c:pt idx="221">
                  <c:v>1.2789351851851793E-2</c:v>
                </c:pt>
                <c:pt idx="222">
                  <c:v>1.2847222222222163E-2</c:v>
                </c:pt>
                <c:pt idx="223">
                  <c:v>1.2905092592592532E-2</c:v>
                </c:pt>
                <c:pt idx="224">
                  <c:v>1.2962962962962902E-2</c:v>
                </c:pt>
                <c:pt idx="225">
                  <c:v>1.3020833333333271E-2</c:v>
                </c:pt>
                <c:pt idx="226">
                  <c:v>1.3078703703703641E-2</c:v>
                </c:pt>
                <c:pt idx="227">
                  <c:v>1.3136574074074011E-2</c:v>
                </c:pt>
                <c:pt idx="228">
                  <c:v>1.319444444444438E-2</c:v>
                </c:pt>
                <c:pt idx="229">
                  <c:v>1.325231481481475E-2</c:v>
                </c:pt>
                <c:pt idx="230">
                  <c:v>1.3310185185185119E-2</c:v>
                </c:pt>
                <c:pt idx="231">
                  <c:v>1.3368055555555489E-2</c:v>
                </c:pt>
                <c:pt idx="232">
                  <c:v>1.3425925925925859E-2</c:v>
                </c:pt>
                <c:pt idx="233">
                  <c:v>1.3483796296296228E-2</c:v>
                </c:pt>
                <c:pt idx="234">
                  <c:v>1.3541666666666598E-2</c:v>
                </c:pt>
                <c:pt idx="235">
                  <c:v>1.3599537037036967E-2</c:v>
                </c:pt>
                <c:pt idx="236">
                  <c:v>1.3657407407407337E-2</c:v>
                </c:pt>
                <c:pt idx="237">
                  <c:v>1.3715277777777706E-2</c:v>
                </c:pt>
                <c:pt idx="238">
                  <c:v>1.3773148148148076E-2</c:v>
                </c:pt>
                <c:pt idx="239">
                  <c:v>1.3831018518518446E-2</c:v>
                </c:pt>
                <c:pt idx="240">
                  <c:v>1.3888888888888815E-2</c:v>
                </c:pt>
                <c:pt idx="241">
                  <c:v>1.3946759259259185E-2</c:v>
                </c:pt>
                <c:pt idx="242">
                  <c:v>1.4004629629629554E-2</c:v>
                </c:pt>
                <c:pt idx="243">
                  <c:v>1.4062499999999924E-2</c:v>
                </c:pt>
                <c:pt idx="244">
                  <c:v>1.4120370370370294E-2</c:v>
                </c:pt>
                <c:pt idx="245">
                  <c:v>1.4178240740740663E-2</c:v>
                </c:pt>
                <c:pt idx="246">
                  <c:v>1.4236111111111033E-2</c:v>
                </c:pt>
                <c:pt idx="247">
                  <c:v>1.4293981481481402E-2</c:v>
                </c:pt>
                <c:pt idx="248">
                  <c:v>1.4351851851851772E-2</c:v>
                </c:pt>
                <c:pt idx="249">
                  <c:v>1.4409722222222142E-2</c:v>
                </c:pt>
                <c:pt idx="250">
                  <c:v>1.4467592592592511E-2</c:v>
                </c:pt>
                <c:pt idx="251">
                  <c:v>1.4525462962962881E-2</c:v>
                </c:pt>
                <c:pt idx="252">
                  <c:v>1.458333333333325E-2</c:v>
                </c:pt>
                <c:pt idx="253">
                  <c:v>1.464120370370362E-2</c:v>
                </c:pt>
                <c:pt idx="254">
                  <c:v>1.4699074074073989E-2</c:v>
                </c:pt>
                <c:pt idx="255">
                  <c:v>1.4756944444444359E-2</c:v>
                </c:pt>
                <c:pt idx="256">
                  <c:v>1.4814814814814729E-2</c:v>
                </c:pt>
                <c:pt idx="257">
                  <c:v>1.4872685185185098E-2</c:v>
                </c:pt>
                <c:pt idx="258">
                  <c:v>1.4930555555555468E-2</c:v>
                </c:pt>
                <c:pt idx="259">
                  <c:v>1.4988425925925837E-2</c:v>
                </c:pt>
                <c:pt idx="260">
                  <c:v>1.5046296296296207E-2</c:v>
                </c:pt>
                <c:pt idx="261">
                  <c:v>1.5104166666666577E-2</c:v>
                </c:pt>
                <c:pt idx="262">
                  <c:v>1.5162037037036946E-2</c:v>
                </c:pt>
                <c:pt idx="263">
                  <c:v>1.5219907407407316E-2</c:v>
                </c:pt>
                <c:pt idx="264">
                  <c:v>1.5277777777777685E-2</c:v>
                </c:pt>
                <c:pt idx="265">
                  <c:v>1.5335648148148055E-2</c:v>
                </c:pt>
                <c:pt idx="266">
                  <c:v>1.5393518518518425E-2</c:v>
                </c:pt>
                <c:pt idx="267">
                  <c:v>1.5451388888888794E-2</c:v>
                </c:pt>
                <c:pt idx="268">
                  <c:v>1.5509259259259164E-2</c:v>
                </c:pt>
                <c:pt idx="269">
                  <c:v>1.5567129629629533E-2</c:v>
                </c:pt>
                <c:pt idx="270">
                  <c:v>1.5624999999999903E-2</c:v>
                </c:pt>
                <c:pt idx="271">
                  <c:v>1.5682870370370274E-2</c:v>
                </c:pt>
                <c:pt idx="272">
                  <c:v>1.5740740740740645E-2</c:v>
                </c:pt>
                <c:pt idx="273">
                  <c:v>1.5798611111111017E-2</c:v>
                </c:pt>
                <c:pt idx="274">
                  <c:v>1.5856481481481388E-2</c:v>
                </c:pt>
                <c:pt idx="275">
                  <c:v>1.5914351851851759E-2</c:v>
                </c:pt>
                <c:pt idx="276">
                  <c:v>1.5972222222222131E-2</c:v>
                </c:pt>
                <c:pt idx="277">
                  <c:v>1.6030092592592502E-2</c:v>
                </c:pt>
                <c:pt idx="278">
                  <c:v>1.6087962962962873E-2</c:v>
                </c:pt>
                <c:pt idx="279">
                  <c:v>1.6145833333333245E-2</c:v>
                </c:pt>
                <c:pt idx="280">
                  <c:v>1.6203703703703616E-2</c:v>
                </c:pt>
                <c:pt idx="281">
                  <c:v>1.6261574074073987E-2</c:v>
                </c:pt>
                <c:pt idx="282">
                  <c:v>1.6319444444444359E-2</c:v>
                </c:pt>
                <c:pt idx="283">
                  <c:v>1.637731481481473E-2</c:v>
                </c:pt>
                <c:pt idx="284">
                  <c:v>1.6435185185185101E-2</c:v>
                </c:pt>
                <c:pt idx="285">
                  <c:v>1.6493055555555473E-2</c:v>
                </c:pt>
                <c:pt idx="286">
                  <c:v>1.6550925925925844E-2</c:v>
                </c:pt>
                <c:pt idx="287">
                  <c:v>1.6608796296296215E-2</c:v>
                </c:pt>
                <c:pt idx="288">
                  <c:v>1.6666666666666587E-2</c:v>
                </c:pt>
                <c:pt idx="289">
                  <c:v>1.6724537037036958E-2</c:v>
                </c:pt>
                <c:pt idx="290">
                  <c:v>1.6782407407407329E-2</c:v>
                </c:pt>
                <c:pt idx="291">
                  <c:v>1.6840277777777701E-2</c:v>
                </c:pt>
                <c:pt idx="292">
                  <c:v>1.6898148148148072E-2</c:v>
                </c:pt>
                <c:pt idx="293">
                  <c:v>1.6956018518518443E-2</c:v>
                </c:pt>
                <c:pt idx="294">
                  <c:v>1.7013888888888815E-2</c:v>
                </c:pt>
                <c:pt idx="295">
                  <c:v>1.7071759259259186E-2</c:v>
                </c:pt>
                <c:pt idx="296">
                  <c:v>1.7129629629629557E-2</c:v>
                </c:pt>
                <c:pt idx="297">
                  <c:v>1.7187499999999929E-2</c:v>
                </c:pt>
                <c:pt idx="298">
                  <c:v>1.72453703703703E-2</c:v>
                </c:pt>
                <c:pt idx="299">
                  <c:v>1.7303240740740671E-2</c:v>
                </c:pt>
                <c:pt idx="300">
                  <c:v>1.7361111111111042E-2</c:v>
                </c:pt>
                <c:pt idx="301">
                  <c:v>1.7418981481481414E-2</c:v>
                </c:pt>
                <c:pt idx="302">
                  <c:v>1.7476851851851785E-2</c:v>
                </c:pt>
                <c:pt idx="303">
                  <c:v>1.7534722222222156E-2</c:v>
                </c:pt>
                <c:pt idx="304">
                  <c:v>1.7592592592592528E-2</c:v>
                </c:pt>
                <c:pt idx="305">
                  <c:v>1.7650462962962899E-2</c:v>
                </c:pt>
                <c:pt idx="306">
                  <c:v>1.770833333333327E-2</c:v>
                </c:pt>
                <c:pt idx="307">
                  <c:v>1.7766203703703642E-2</c:v>
                </c:pt>
                <c:pt idx="308">
                  <c:v>1.7824074074074013E-2</c:v>
                </c:pt>
                <c:pt idx="309">
                  <c:v>1.7881944444444384E-2</c:v>
                </c:pt>
                <c:pt idx="310">
                  <c:v>1.7939814814814756E-2</c:v>
                </c:pt>
                <c:pt idx="311">
                  <c:v>1.7997685185185127E-2</c:v>
                </c:pt>
                <c:pt idx="312">
                  <c:v>1.8055555555555498E-2</c:v>
                </c:pt>
                <c:pt idx="313">
                  <c:v>1.811342592592587E-2</c:v>
                </c:pt>
                <c:pt idx="314">
                  <c:v>1.8171296296296241E-2</c:v>
                </c:pt>
                <c:pt idx="315">
                  <c:v>1.8229166666666612E-2</c:v>
                </c:pt>
                <c:pt idx="316">
                  <c:v>1.8287037037036984E-2</c:v>
                </c:pt>
                <c:pt idx="317">
                  <c:v>1.8344907407407355E-2</c:v>
                </c:pt>
                <c:pt idx="318">
                  <c:v>1.8402777777777726E-2</c:v>
                </c:pt>
                <c:pt idx="319">
                  <c:v>1.8460648148148098E-2</c:v>
                </c:pt>
                <c:pt idx="320">
                  <c:v>1.8518518518518469E-2</c:v>
                </c:pt>
                <c:pt idx="321">
                  <c:v>1.857638888888884E-2</c:v>
                </c:pt>
                <c:pt idx="322">
                  <c:v>1.8634259259259212E-2</c:v>
                </c:pt>
                <c:pt idx="323">
                  <c:v>1.8692129629629583E-2</c:v>
                </c:pt>
                <c:pt idx="324">
                  <c:v>1.8749999999999954E-2</c:v>
                </c:pt>
                <c:pt idx="325">
                  <c:v>1.8807870370370326E-2</c:v>
                </c:pt>
                <c:pt idx="326">
                  <c:v>1.8865740740740697E-2</c:v>
                </c:pt>
                <c:pt idx="327">
                  <c:v>1.8923611111111068E-2</c:v>
                </c:pt>
                <c:pt idx="328">
                  <c:v>1.8981481481481439E-2</c:v>
                </c:pt>
                <c:pt idx="329">
                  <c:v>1.9039351851851811E-2</c:v>
                </c:pt>
                <c:pt idx="330">
                  <c:v>1.9097222222222182E-2</c:v>
                </c:pt>
                <c:pt idx="331">
                  <c:v>1.9155092592592553E-2</c:v>
                </c:pt>
                <c:pt idx="332">
                  <c:v>1.9212962962962925E-2</c:v>
                </c:pt>
                <c:pt idx="333">
                  <c:v>1.9270833333333296E-2</c:v>
                </c:pt>
                <c:pt idx="334">
                  <c:v>1.9328703703703667E-2</c:v>
                </c:pt>
                <c:pt idx="335">
                  <c:v>1.9386574074074039E-2</c:v>
                </c:pt>
                <c:pt idx="336">
                  <c:v>1.944444444444441E-2</c:v>
                </c:pt>
                <c:pt idx="337">
                  <c:v>1.9502314814814781E-2</c:v>
                </c:pt>
                <c:pt idx="338">
                  <c:v>1.9560185185185153E-2</c:v>
                </c:pt>
                <c:pt idx="339">
                  <c:v>1.9618055555555524E-2</c:v>
                </c:pt>
                <c:pt idx="340">
                  <c:v>1.9675925925925895E-2</c:v>
                </c:pt>
                <c:pt idx="341">
                  <c:v>1.9733796296296267E-2</c:v>
                </c:pt>
                <c:pt idx="342">
                  <c:v>1.9791666666666638E-2</c:v>
                </c:pt>
                <c:pt idx="343">
                  <c:v>1.9849537037037009E-2</c:v>
                </c:pt>
                <c:pt idx="344">
                  <c:v>1.9907407407407381E-2</c:v>
                </c:pt>
                <c:pt idx="345">
                  <c:v>1.9965277777777752E-2</c:v>
                </c:pt>
                <c:pt idx="346">
                  <c:v>2.0023148148148123E-2</c:v>
                </c:pt>
                <c:pt idx="347">
                  <c:v>2.0081018518518495E-2</c:v>
                </c:pt>
                <c:pt idx="348">
                  <c:v>2.0138888888888866E-2</c:v>
                </c:pt>
                <c:pt idx="349">
                  <c:v>2.0196759259259237E-2</c:v>
                </c:pt>
                <c:pt idx="350">
                  <c:v>2.0254629629629609E-2</c:v>
                </c:pt>
                <c:pt idx="351">
                  <c:v>2.031249999999998E-2</c:v>
                </c:pt>
                <c:pt idx="352">
                  <c:v>2.0370370370370351E-2</c:v>
                </c:pt>
                <c:pt idx="353">
                  <c:v>2.0428240740740723E-2</c:v>
                </c:pt>
                <c:pt idx="354">
                  <c:v>2.0486111111111094E-2</c:v>
                </c:pt>
                <c:pt idx="355">
                  <c:v>2.0543981481481465E-2</c:v>
                </c:pt>
                <c:pt idx="356">
                  <c:v>2.0601851851851836E-2</c:v>
                </c:pt>
                <c:pt idx="357">
                  <c:v>2.0659722222222208E-2</c:v>
                </c:pt>
                <c:pt idx="358">
                  <c:v>2.0717592592592579E-2</c:v>
                </c:pt>
                <c:pt idx="359">
                  <c:v>2.077546296296295E-2</c:v>
                </c:pt>
                <c:pt idx="360">
                  <c:v>2.0833333333333322E-2</c:v>
                </c:pt>
                <c:pt idx="361">
                  <c:v>2.0891203703703693E-2</c:v>
                </c:pt>
                <c:pt idx="362">
                  <c:v>2.0949074074074064E-2</c:v>
                </c:pt>
                <c:pt idx="363">
                  <c:v>2.1006944444444436E-2</c:v>
                </c:pt>
                <c:pt idx="364">
                  <c:v>2.1064814814814807E-2</c:v>
                </c:pt>
                <c:pt idx="365">
                  <c:v>2.1122685185185178E-2</c:v>
                </c:pt>
                <c:pt idx="366">
                  <c:v>2.118055555555555E-2</c:v>
                </c:pt>
                <c:pt idx="367">
                  <c:v>2.1238425925925921E-2</c:v>
                </c:pt>
                <c:pt idx="368">
                  <c:v>2.1296296296296292E-2</c:v>
                </c:pt>
                <c:pt idx="369">
                  <c:v>2.1354166666666664E-2</c:v>
                </c:pt>
                <c:pt idx="370">
                  <c:v>2.1412037037037035E-2</c:v>
                </c:pt>
                <c:pt idx="371">
                  <c:v>2.1469907407407406E-2</c:v>
                </c:pt>
                <c:pt idx="372">
                  <c:v>2.1527777777777778E-2</c:v>
                </c:pt>
                <c:pt idx="373">
                  <c:v>2.1585648148148149E-2</c:v>
                </c:pt>
                <c:pt idx="374">
                  <c:v>2.164351851851852E-2</c:v>
                </c:pt>
                <c:pt idx="375">
                  <c:v>2.1701388888888892E-2</c:v>
                </c:pt>
                <c:pt idx="376">
                  <c:v>2.1759259259259263E-2</c:v>
                </c:pt>
                <c:pt idx="377">
                  <c:v>2.1817129629629634E-2</c:v>
                </c:pt>
                <c:pt idx="378">
                  <c:v>2.1875000000000006E-2</c:v>
                </c:pt>
                <c:pt idx="379">
                  <c:v>2.1932870370370377E-2</c:v>
                </c:pt>
                <c:pt idx="380">
                  <c:v>2.1990740740740748E-2</c:v>
                </c:pt>
                <c:pt idx="381">
                  <c:v>2.204861111111112E-2</c:v>
                </c:pt>
                <c:pt idx="382">
                  <c:v>2.2106481481481491E-2</c:v>
                </c:pt>
                <c:pt idx="383">
                  <c:v>2.2164351851851862E-2</c:v>
                </c:pt>
                <c:pt idx="384">
                  <c:v>2.2222222222222233E-2</c:v>
                </c:pt>
                <c:pt idx="385">
                  <c:v>2.2280092592592605E-2</c:v>
                </c:pt>
                <c:pt idx="386">
                  <c:v>2.2337962962962976E-2</c:v>
                </c:pt>
                <c:pt idx="387">
                  <c:v>2.2395833333333347E-2</c:v>
                </c:pt>
                <c:pt idx="388">
                  <c:v>2.2453703703703719E-2</c:v>
                </c:pt>
                <c:pt idx="389">
                  <c:v>2.251157407407409E-2</c:v>
                </c:pt>
                <c:pt idx="390">
                  <c:v>2.2569444444444461E-2</c:v>
                </c:pt>
                <c:pt idx="391">
                  <c:v>2.2627314814814833E-2</c:v>
                </c:pt>
                <c:pt idx="392">
                  <c:v>2.2685185185185204E-2</c:v>
                </c:pt>
                <c:pt idx="393">
                  <c:v>2.2743055555555575E-2</c:v>
                </c:pt>
                <c:pt idx="394">
                  <c:v>2.2800925925925947E-2</c:v>
                </c:pt>
                <c:pt idx="395">
                  <c:v>2.2858796296296318E-2</c:v>
                </c:pt>
                <c:pt idx="396">
                  <c:v>2.2916666666666689E-2</c:v>
                </c:pt>
                <c:pt idx="397">
                  <c:v>2.2974537037037061E-2</c:v>
                </c:pt>
                <c:pt idx="398">
                  <c:v>2.3032407407407432E-2</c:v>
                </c:pt>
                <c:pt idx="399">
                  <c:v>2.3090277777777803E-2</c:v>
                </c:pt>
                <c:pt idx="400">
                  <c:v>2.3148148148148175E-2</c:v>
                </c:pt>
                <c:pt idx="401">
                  <c:v>2.3206018518518546E-2</c:v>
                </c:pt>
                <c:pt idx="402">
                  <c:v>2.3263888888888917E-2</c:v>
                </c:pt>
                <c:pt idx="403">
                  <c:v>2.3321759259259289E-2</c:v>
                </c:pt>
                <c:pt idx="404">
                  <c:v>2.337962962962966E-2</c:v>
                </c:pt>
                <c:pt idx="405">
                  <c:v>2.3437500000000031E-2</c:v>
                </c:pt>
                <c:pt idx="406">
                  <c:v>2.3495370370370403E-2</c:v>
                </c:pt>
                <c:pt idx="407">
                  <c:v>2.3553240740740774E-2</c:v>
                </c:pt>
                <c:pt idx="408">
                  <c:v>2.3611111111111145E-2</c:v>
                </c:pt>
                <c:pt idx="409">
                  <c:v>2.3668981481481517E-2</c:v>
                </c:pt>
                <c:pt idx="410">
                  <c:v>2.3726851851851888E-2</c:v>
                </c:pt>
                <c:pt idx="411">
                  <c:v>2.3784722222222259E-2</c:v>
                </c:pt>
                <c:pt idx="412">
                  <c:v>2.384259259259263E-2</c:v>
                </c:pt>
                <c:pt idx="413">
                  <c:v>2.3900462962963002E-2</c:v>
                </c:pt>
                <c:pt idx="414">
                  <c:v>2.3958333333333373E-2</c:v>
                </c:pt>
                <c:pt idx="415">
                  <c:v>2.4016203703703744E-2</c:v>
                </c:pt>
                <c:pt idx="416">
                  <c:v>2.4074074074074116E-2</c:v>
                </c:pt>
                <c:pt idx="417">
                  <c:v>2.4131944444444487E-2</c:v>
                </c:pt>
                <c:pt idx="418">
                  <c:v>2.4189814814814858E-2</c:v>
                </c:pt>
                <c:pt idx="419">
                  <c:v>2.424768518518523E-2</c:v>
                </c:pt>
                <c:pt idx="420">
                  <c:v>2.4305555555555601E-2</c:v>
                </c:pt>
                <c:pt idx="421">
                  <c:v>2.4363425925925972E-2</c:v>
                </c:pt>
                <c:pt idx="422">
                  <c:v>2.4421296296296344E-2</c:v>
                </c:pt>
                <c:pt idx="423">
                  <c:v>2.4479166666666715E-2</c:v>
                </c:pt>
                <c:pt idx="424">
                  <c:v>2.4537037037037086E-2</c:v>
                </c:pt>
                <c:pt idx="425">
                  <c:v>2.4594907407407458E-2</c:v>
                </c:pt>
                <c:pt idx="426">
                  <c:v>2.4652777777777829E-2</c:v>
                </c:pt>
                <c:pt idx="427">
                  <c:v>2.47106481481482E-2</c:v>
                </c:pt>
                <c:pt idx="428">
                  <c:v>2.4768518518518572E-2</c:v>
                </c:pt>
                <c:pt idx="429">
                  <c:v>2.4826388888888943E-2</c:v>
                </c:pt>
                <c:pt idx="430">
                  <c:v>2.4884259259259314E-2</c:v>
                </c:pt>
                <c:pt idx="431">
                  <c:v>2.4942129629629686E-2</c:v>
                </c:pt>
                <c:pt idx="432">
                  <c:v>2.5000000000000057E-2</c:v>
                </c:pt>
                <c:pt idx="433">
                  <c:v>2.5057870370370428E-2</c:v>
                </c:pt>
                <c:pt idx="434">
                  <c:v>2.51157407407408E-2</c:v>
                </c:pt>
                <c:pt idx="435">
                  <c:v>2.5173611111111171E-2</c:v>
                </c:pt>
                <c:pt idx="436">
                  <c:v>2.5231481481481542E-2</c:v>
                </c:pt>
                <c:pt idx="437">
                  <c:v>2.5289351851851914E-2</c:v>
                </c:pt>
                <c:pt idx="438">
                  <c:v>2.5347222222222285E-2</c:v>
                </c:pt>
                <c:pt idx="439">
                  <c:v>2.5405092592592656E-2</c:v>
                </c:pt>
                <c:pt idx="440">
                  <c:v>2.5462962962963027E-2</c:v>
                </c:pt>
                <c:pt idx="441">
                  <c:v>2.5520833333333399E-2</c:v>
                </c:pt>
                <c:pt idx="442">
                  <c:v>2.557870370370377E-2</c:v>
                </c:pt>
                <c:pt idx="443">
                  <c:v>2.5636574074074141E-2</c:v>
                </c:pt>
                <c:pt idx="444">
                  <c:v>2.5694444444444513E-2</c:v>
                </c:pt>
                <c:pt idx="445">
                  <c:v>2.5752314814814884E-2</c:v>
                </c:pt>
                <c:pt idx="446">
                  <c:v>2.5810185185185255E-2</c:v>
                </c:pt>
                <c:pt idx="447">
                  <c:v>2.5868055555555627E-2</c:v>
                </c:pt>
                <c:pt idx="448">
                  <c:v>2.5925925925925998E-2</c:v>
                </c:pt>
                <c:pt idx="449">
                  <c:v>2.5983796296296369E-2</c:v>
                </c:pt>
                <c:pt idx="450">
                  <c:v>2.6041666666666741E-2</c:v>
                </c:pt>
                <c:pt idx="451">
                  <c:v>2.6099537037037112E-2</c:v>
                </c:pt>
                <c:pt idx="452">
                  <c:v>2.6157407407407483E-2</c:v>
                </c:pt>
                <c:pt idx="453">
                  <c:v>2.6215277777777855E-2</c:v>
                </c:pt>
                <c:pt idx="454">
                  <c:v>2.6273148148148226E-2</c:v>
                </c:pt>
                <c:pt idx="455">
                  <c:v>2.6331018518518597E-2</c:v>
                </c:pt>
                <c:pt idx="456">
                  <c:v>2.6388888888888969E-2</c:v>
                </c:pt>
                <c:pt idx="457">
                  <c:v>2.644675925925934E-2</c:v>
                </c:pt>
                <c:pt idx="458">
                  <c:v>2.6504629629629711E-2</c:v>
                </c:pt>
                <c:pt idx="459">
                  <c:v>2.6562500000000083E-2</c:v>
                </c:pt>
                <c:pt idx="460">
                  <c:v>2.6620370370370454E-2</c:v>
                </c:pt>
                <c:pt idx="461">
                  <c:v>2.6678240740740825E-2</c:v>
                </c:pt>
                <c:pt idx="462">
                  <c:v>2.6736111111111197E-2</c:v>
                </c:pt>
                <c:pt idx="463">
                  <c:v>2.6793981481481568E-2</c:v>
                </c:pt>
                <c:pt idx="464">
                  <c:v>2.6851851851851939E-2</c:v>
                </c:pt>
                <c:pt idx="465">
                  <c:v>2.6909722222222311E-2</c:v>
                </c:pt>
                <c:pt idx="466">
                  <c:v>2.6967592592592682E-2</c:v>
                </c:pt>
                <c:pt idx="467">
                  <c:v>2.7025462962963053E-2</c:v>
                </c:pt>
                <c:pt idx="468">
                  <c:v>2.7083333333333424E-2</c:v>
                </c:pt>
                <c:pt idx="469">
                  <c:v>2.7141203703703796E-2</c:v>
                </c:pt>
                <c:pt idx="470">
                  <c:v>2.7199074074074167E-2</c:v>
                </c:pt>
                <c:pt idx="471">
                  <c:v>2.7256944444444538E-2</c:v>
                </c:pt>
                <c:pt idx="472">
                  <c:v>2.731481481481491E-2</c:v>
                </c:pt>
                <c:pt idx="473">
                  <c:v>2.7372685185185281E-2</c:v>
                </c:pt>
                <c:pt idx="474">
                  <c:v>2.7430555555555652E-2</c:v>
                </c:pt>
                <c:pt idx="475">
                  <c:v>2.7488425925926024E-2</c:v>
                </c:pt>
                <c:pt idx="476">
                  <c:v>2.7546296296296395E-2</c:v>
                </c:pt>
                <c:pt idx="477">
                  <c:v>2.7604166666666766E-2</c:v>
                </c:pt>
                <c:pt idx="478">
                  <c:v>2.7662037037037138E-2</c:v>
                </c:pt>
                <c:pt idx="479">
                  <c:v>2.7719907407407509E-2</c:v>
                </c:pt>
                <c:pt idx="480">
                  <c:v>2.777777777777788E-2</c:v>
                </c:pt>
                <c:pt idx="481">
                  <c:v>2.7835648148148252E-2</c:v>
                </c:pt>
                <c:pt idx="482">
                  <c:v>2.7893518518518623E-2</c:v>
                </c:pt>
                <c:pt idx="483">
                  <c:v>2.7951388888888994E-2</c:v>
                </c:pt>
                <c:pt idx="484">
                  <c:v>2.8009259259259366E-2</c:v>
                </c:pt>
                <c:pt idx="485">
                  <c:v>2.8067129629629737E-2</c:v>
                </c:pt>
                <c:pt idx="486">
                  <c:v>2.8125000000000108E-2</c:v>
                </c:pt>
                <c:pt idx="487">
                  <c:v>2.818287037037048E-2</c:v>
                </c:pt>
                <c:pt idx="488">
                  <c:v>2.8240740740740851E-2</c:v>
                </c:pt>
                <c:pt idx="489">
                  <c:v>2.8298611111111222E-2</c:v>
                </c:pt>
                <c:pt idx="490">
                  <c:v>2.8356481481481594E-2</c:v>
                </c:pt>
                <c:pt idx="491">
                  <c:v>2.8414351851851965E-2</c:v>
                </c:pt>
                <c:pt idx="492">
                  <c:v>2.8472222222222336E-2</c:v>
                </c:pt>
                <c:pt idx="493">
                  <c:v>2.8530092592592707E-2</c:v>
                </c:pt>
                <c:pt idx="494">
                  <c:v>2.8587962962963079E-2</c:v>
                </c:pt>
                <c:pt idx="495">
                  <c:v>2.864583333333345E-2</c:v>
                </c:pt>
                <c:pt idx="496">
                  <c:v>2.8703703703703821E-2</c:v>
                </c:pt>
                <c:pt idx="497">
                  <c:v>2.8761574074074193E-2</c:v>
                </c:pt>
                <c:pt idx="498">
                  <c:v>2.8819444444444564E-2</c:v>
                </c:pt>
                <c:pt idx="499">
                  <c:v>2.8877314814814935E-2</c:v>
                </c:pt>
                <c:pt idx="500">
                  <c:v>2.8935185185185307E-2</c:v>
                </c:pt>
                <c:pt idx="501">
                  <c:v>2.8993055555555678E-2</c:v>
                </c:pt>
                <c:pt idx="502">
                  <c:v>2.9050925925926049E-2</c:v>
                </c:pt>
                <c:pt idx="503">
                  <c:v>2.9108796296296421E-2</c:v>
                </c:pt>
                <c:pt idx="504">
                  <c:v>2.9166666666666792E-2</c:v>
                </c:pt>
                <c:pt idx="505">
                  <c:v>2.9224537037037163E-2</c:v>
                </c:pt>
                <c:pt idx="506">
                  <c:v>2.9282407407407535E-2</c:v>
                </c:pt>
                <c:pt idx="507">
                  <c:v>2.9340277777777906E-2</c:v>
                </c:pt>
                <c:pt idx="508">
                  <c:v>2.9398148148148277E-2</c:v>
                </c:pt>
                <c:pt idx="509">
                  <c:v>2.9456018518518649E-2</c:v>
                </c:pt>
                <c:pt idx="510">
                  <c:v>2.951388888888902E-2</c:v>
                </c:pt>
                <c:pt idx="511">
                  <c:v>2.9571759259259391E-2</c:v>
                </c:pt>
                <c:pt idx="512">
                  <c:v>2.9629629629629763E-2</c:v>
                </c:pt>
                <c:pt idx="513">
                  <c:v>2.9687500000000134E-2</c:v>
                </c:pt>
                <c:pt idx="514">
                  <c:v>2.9745370370370505E-2</c:v>
                </c:pt>
                <c:pt idx="515">
                  <c:v>2.9803240740740877E-2</c:v>
                </c:pt>
                <c:pt idx="516">
                  <c:v>2.9861111111111248E-2</c:v>
                </c:pt>
                <c:pt idx="517">
                  <c:v>2.9918981481481619E-2</c:v>
                </c:pt>
                <c:pt idx="518">
                  <c:v>2.9976851851851991E-2</c:v>
                </c:pt>
                <c:pt idx="519">
                  <c:v>3.0034722222222362E-2</c:v>
                </c:pt>
                <c:pt idx="520">
                  <c:v>3.0092592592592733E-2</c:v>
                </c:pt>
                <c:pt idx="521">
                  <c:v>3.0150462962963104E-2</c:v>
                </c:pt>
                <c:pt idx="522">
                  <c:v>3.0208333333333476E-2</c:v>
                </c:pt>
                <c:pt idx="523">
                  <c:v>3.0266203703703847E-2</c:v>
                </c:pt>
                <c:pt idx="524">
                  <c:v>3.0324074074074218E-2</c:v>
                </c:pt>
                <c:pt idx="525">
                  <c:v>3.038194444444459E-2</c:v>
                </c:pt>
                <c:pt idx="526">
                  <c:v>3.0439814814814961E-2</c:v>
                </c:pt>
                <c:pt idx="527">
                  <c:v>3.0497685185185332E-2</c:v>
                </c:pt>
                <c:pt idx="528">
                  <c:v>3.0555555555555704E-2</c:v>
                </c:pt>
                <c:pt idx="529">
                  <c:v>3.0613425925926075E-2</c:v>
                </c:pt>
                <c:pt idx="530">
                  <c:v>3.0671296296296446E-2</c:v>
                </c:pt>
                <c:pt idx="531">
                  <c:v>3.0729166666666818E-2</c:v>
                </c:pt>
                <c:pt idx="532">
                  <c:v>3.0787037037037189E-2</c:v>
                </c:pt>
                <c:pt idx="533">
                  <c:v>3.084490740740756E-2</c:v>
                </c:pt>
                <c:pt idx="534">
                  <c:v>3.0902777777777932E-2</c:v>
                </c:pt>
                <c:pt idx="535">
                  <c:v>3.0960648148148303E-2</c:v>
                </c:pt>
                <c:pt idx="536">
                  <c:v>3.1018518518518674E-2</c:v>
                </c:pt>
                <c:pt idx="537">
                  <c:v>3.1076388888889046E-2</c:v>
                </c:pt>
                <c:pt idx="538">
                  <c:v>3.1134259259259417E-2</c:v>
                </c:pt>
                <c:pt idx="539">
                  <c:v>3.1192129629629788E-2</c:v>
                </c:pt>
                <c:pt idx="540">
                  <c:v>3.125000000000016E-2</c:v>
                </c:pt>
                <c:pt idx="541">
                  <c:v>3.1307870370370527E-2</c:v>
                </c:pt>
                <c:pt idx="542">
                  <c:v>3.1365740740740895E-2</c:v>
                </c:pt>
                <c:pt idx="543">
                  <c:v>3.1423611111111263E-2</c:v>
                </c:pt>
                <c:pt idx="544">
                  <c:v>3.1481481481481631E-2</c:v>
                </c:pt>
                <c:pt idx="545">
                  <c:v>3.1539351851851999E-2</c:v>
                </c:pt>
                <c:pt idx="546">
                  <c:v>3.1597222222222367E-2</c:v>
                </c:pt>
                <c:pt idx="547">
                  <c:v>3.1655092592592735E-2</c:v>
                </c:pt>
                <c:pt idx="548">
                  <c:v>3.1712962962963102E-2</c:v>
                </c:pt>
                <c:pt idx="549">
                  <c:v>3.177083333333347E-2</c:v>
                </c:pt>
                <c:pt idx="550">
                  <c:v>3.1828703703703838E-2</c:v>
                </c:pt>
                <c:pt idx="551">
                  <c:v>3.1886574074074206E-2</c:v>
                </c:pt>
                <c:pt idx="552">
                  <c:v>3.1944444444444574E-2</c:v>
                </c:pt>
                <c:pt idx="553">
                  <c:v>3.2002314814814942E-2</c:v>
                </c:pt>
                <c:pt idx="554">
                  <c:v>3.206018518518531E-2</c:v>
                </c:pt>
                <c:pt idx="555">
                  <c:v>3.2118055555555677E-2</c:v>
                </c:pt>
                <c:pt idx="556">
                  <c:v>3.2175925925926045E-2</c:v>
                </c:pt>
                <c:pt idx="557">
                  <c:v>3.2233796296296413E-2</c:v>
                </c:pt>
                <c:pt idx="558">
                  <c:v>3.2291666666666781E-2</c:v>
                </c:pt>
                <c:pt idx="559">
                  <c:v>3.2349537037037149E-2</c:v>
                </c:pt>
                <c:pt idx="560">
                  <c:v>3.2407407407407517E-2</c:v>
                </c:pt>
                <c:pt idx="561">
                  <c:v>3.2465277777777884E-2</c:v>
                </c:pt>
                <c:pt idx="562">
                  <c:v>3.2523148148148252E-2</c:v>
                </c:pt>
                <c:pt idx="563">
                  <c:v>3.258101851851862E-2</c:v>
                </c:pt>
                <c:pt idx="564">
                  <c:v>3.2638888888888988E-2</c:v>
                </c:pt>
                <c:pt idx="565">
                  <c:v>3.2696759259259356E-2</c:v>
                </c:pt>
                <c:pt idx="566">
                  <c:v>3.2754629629629724E-2</c:v>
                </c:pt>
                <c:pt idx="567">
                  <c:v>3.2812500000000092E-2</c:v>
                </c:pt>
                <c:pt idx="568">
                  <c:v>3.2870370370370459E-2</c:v>
                </c:pt>
                <c:pt idx="569">
                  <c:v>3.2928240740740827E-2</c:v>
                </c:pt>
                <c:pt idx="570">
                  <c:v>3.2986111111111195E-2</c:v>
                </c:pt>
                <c:pt idx="571">
                  <c:v>3.3043981481481563E-2</c:v>
                </c:pt>
                <c:pt idx="572">
                  <c:v>3.3101851851851931E-2</c:v>
                </c:pt>
                <c:pt idx="573">
                  <c:v>3.3159722222222299E-2</c:v>
                </c:pt>
                <c:pt idx="574">
                  <c:v>3.3217592592592667E-2</c:v>
                </c:pt>
                <c:pt idx="575">
                  <c:v>3.3275462962963034E-2</c:v>
                </c:pt>
                <c:pt idx="576">
                  <c:v>3.3333333333333402E-2</c:v>
                </c:pt>
                <c:pt idx="577">
                  <c:v>3.339120370370377E-2</c:v>
                </c:pt>
                <c:pt idx="578">
                  <c:v>3.3449074074074138E-2</c:v>
                </c:pt>
                <c:pt idx="579">
                  <c:v>3.3506944444444506E-2</c:v>
                </c:pt>
                <c:pt idx="580">
                  <c:v>3.3564814814814874E-2</c:v>
                </c:pt>
                <c:pt idx="581">
                  <c:v>3.3622685185185242E-2</c:v>
                </c:pt>
                <c:pt idx="582">
                  <c:v>3.3680555555555609E-2</c:v>
                </c:pt>
                <c:pt idx="583">
                  <c:v>3.3738425925925977E-2</c:v>
                </c:pt>
                <c:pt idx="584">
                  <c:v>3.3796296296296345E-2</c:v>
                </c:pt>
                <c:pt idx="585">
                  <c:v>3.3854166666666713E-2</c:v>
                </c:pt>
                <c:pt idx="586">
                  <c:v>3.3912037037037081E-2</c:v>
                </c:pt>
                <c:pt idx="587">
                  <c:v>3.3969907407407449E-2</c:v>
                </c:pt>
                <c:pt idx="588">
                  <c:v>3.4027777777777816E-2</c:v>
                </c:pt>
                <c:pt idx="589">
                  <c:v>3.4085648148148184E-2</c:v>
                </c:pt>
                <c:pt idx="590">
                  <c:v>3.4143518518518552E-2</c:v>
                </c:pt>
                <c:pt idx="591">
                  <c:v>3.420138888888892E-2</c:v>
                </c:pt>
                <c:pt idx="592">
                  <c:v>3.4259259259259288E-2</c:v>
                </c:pt>
                <c:pt idx="593">
                  <c:v>3.4317129629629656E-2</c:v>
                </c:pt>
                <c:pt idx="594">
                  <c:v>3.4375000000000024E-2</c:v>
                </c:pt>
                <c:pt idx="595">
                  <c:v>3.4432870370370391E-2</c:v>
                </c:pt>
                <c:pt idx="596">
                  <c:v>3.4490740740740759E-2</c:v>
                </c:pt>
                <c:pt idx="597">
                  <c:v>3.4548611111111127E-2</c:v>
                </c:pt>
                <c:pt idx="598">
                  <c:v>3.4606481481481495E-2</c:v>
                </c:pt>
                <c:pt idx="599">
                  <c:v>3.4664351851851863E-2</c:v>
                </c:pt>
                <c:pt idx="600">
                  <c:v>3.4722222222222231E-2</c:v>
                </c:pt>
                <c:pt idx="601">
                  <c:v>3.4780092592592599E-2</c:v>
                </c:pt>
                <c:pt idx="602">
                  <c:v>3.4837962962962966E-2</c:v>
                </c:pt>
                <c:pt idx="603">
                  <c:v>3.4895833333333334E-2</c:v>
                </c:pt>
                <c:pt idx="604">
                  <c:v>3.4953703703703702E-2</c:v>
                </c:pt>
                <c:pt idx="605">
                  <c:v>3.501157407407407E-2</c:v>
                </c:pt>
                <c:pt idx="606">
                  <c:v>3.5069444444444438E-2</c:v>
                </c:pt>
                <c:pt idx="607">
                  <c:v>3.5127314814814806E-2</c:v>
                </c:pt>
                <c:pt idx="608">
                  <c:v>3.5185185185185174E-2</c:v>
                </c:pt>
                <c:pt idx="609">
                  <c:v>3.5243055555555541E-2</c:v>
                </c:pt>
                <c:pt idx="610">
                  <c:v>3.5300925925925909E-2</c:v>
                </c:pt>
                <c:pt idx="611">
                  <c:v>3.5358796296296277E-2</c:v>
                </c:pt>
                <c:pt idx="612">
                  <c:v>3.5416666666666645E-2</c:v>
                </c:pt>
                <c:pt idx="613">
                  <c:v>3.5474537037037013E-2</c:v>
                </c:pt>
                <c:pt idx="614">
                  <c:v>3.5532407407407381E-2</c:v>
                </c:pt>
                <c:pt idx="615">
                  <c:v>3.5590277777777748E-2</c:v>
                </c:pt>
                <c:pt idx="616">
                  <c:v>3.5648148148148116E-2</c:v>
                </c:pt>
                <c:pt idx="617">
                  <c:v>3.5706018518518484E-2</c:v>
                </c:pt>
                <c:pt idx="618">
                  <c:v>3.5763888888888852E-2</c:v>
                </c:pt>
                <c:pt idx="619">
                  <c:v>3.582175925925922E-2</c:v>
                </c:pt>
                <c:pt idx="620">
                  <c:v>3.5879629629629588E-2</c:v>
                </c:pt>
                <c:pt idx="621">
                  <c:v>3.5937499999999956E-2</c:v>
                </c:pt>
                <c:pt idx="622">
                  <c:v>3.5995370370370323E-2</c:v>
                </c:pt>
                <c:pt idx="623">
                  <c:v>3.6053240740740691E-2</c:v>
                </c:pt>
                <c:pt idx="624">
                  <c:v>3.6111111111111059E-2</c:v>
                </c:pt>
                <c:pt idx="625">
                  <c:v>3.6168981481481427E-2</c:v>
                </c:pt>
                <c:pt idx="626">
                  <c:v>3.6226851851851795E-2</c:v>
                </c:pt>
                <c:pt idx="627">
                  <c:v>3.6284722222222163E-2</c:v>
                </c:pt>
                <c:pt idx="628">
                  <c:v>3.6342592592592531E-2</c:v>
                </c:pt>
                <c:pt idx="629">
                  <c:v>3.6400462962962898E-2</c:v>
                </c:pt>
                <c:pt idx="630">
                  <c:v>3.6458333333333266E-2</c:v>
                </c:pt>
                <c:pt idx="631">
                  <c:v>3.6516203703703634E-2</c:v>
                </c:pt>
                <c:pt idx="632">
                  <c:v>3.6574074074074002E-2</c:v>
                </c:pt>
                <c:pt idx="633">
                  <c:v>3.663194444444437E-2</c:v>
                </c:pt>
                <c:pt idx="634">
                  <c:v>3.6689814814814738E-2</c:v>
                </c:pt>
                <c:pt idx="635">
                  <c:v>3.6747685185185106E-2</c:v>
                </c:pt>
                <c:pt idx="636">
                  <c:v>3.6805555555555473E-2</c:v>
                </c:pt>
                <c:pt idx="637">
                  <c:v>3.6863425925925841E-2</c:v>
                </c:pt>
                <c:pt idx="638">
                  <c:v>3.6921296296296209E-2</c:v>
                </c:pt>
                <c:pt idx="639">
                  <c:v>3.6979166666666577E-2</c:v>
                </c:pt>
                <c:pt idx="640">
                  <c:v>3.7037037037036945E-2</c:v>
                </c:pt>
                <c:pt idx="641">
                  <c:v>3.7094907407407313E-2</c:v>
                </c:pt>
                <c:pt idx="642">
                  <c:v>3.715277777777768E-2</c:v>
                </c:pt>
                <c:pt idx="643">
                  <c:v>3.7210648148148048E-2</c:v>
                </c:pt>
                <c:pt idx="644">
                  <c:v>3.7268518518518416E-2</c:v>
                </c:pt>
                <c:pt idx="645">
                  <c:v>3.7326388888888784E-2</c:v>
                </c:pt>
                <c:pt idx="646">
                  <c:v>3.7384259259259152E-2</c:v>
                </c:pt>
                <c:pt idx="647">
                  <c:v>3.744212962962952E-2</c:v>
                </c:pt>
                <c:pt idx="648">
                  <c:v>3.7499999999999888E-2</c:v>
                </c:pt>
                <c:pt idx="649">
                  <c:v>3.7557870370370255E-2</c:v>
                </c:pt>
                <c:pt idx="650">
                  <c:v>3.7615740740740623E-2</c:v>
                </c:pt>
                <c:pt idx="651">
                  <c:v>3.7673611111110991E-2</c:v>
                </c:pt>
                <c:pt idx="652">
                  <c:v>3.7731481481481359E-2</c:v>
                </c:pt>
                <c:pt idx="653">
                  <c:v>3.7789351851851727E-2</c:v>
                </c:pt>
                <c:pt idx="654">
                  <c:v>3.7847222222222095E-2</c:v>
                </c:pt>
                <c:pt idx="655">
                  <c:v>3.7905092592592463E-2</c:v>
                </c:pt>
                <c:pt idx="656">
                  <c:v>3.796296296296283E-2</c:v>
                </c:pt>
                <c:pt idx="657">
                  <c:v>3.8020833333333198E-2</c:v>
                </c:pt>
                <c:pt idx="658">
                  <c:v>3.8078703703703566E-2</c:v>
                </c:pt>
                <c:pt idx="659">
                  <c:v>3.8136574074073934E-2</c:v>
                </c:pt>
                <c:pt idx="660">
                  <c:v>3.8194444444444302E-2</c:v>
                </c:pt>
                <c:pt idx="661">
                  <c:v>3.825231481481467E-2</c:v>
                </c:pt>
                <c:pt idx="662">
                  <c:v>3.8310185185185038E-2</c:v>
                </c:pt>
                <c:pt idx="663">
                  <c:v>3.8368055555555405E-2</c:v>
                </c:pt>
                <c:pt idx="664">
                  <c:v>3.8425925925925773E-2</c:v>
                </c:pt>
                <c:pt idx="665">
                  <c:v>3.8483796296296141E-2</c:v>
                </c:pt>
                <c:pt idx="666">
                  <c:v>3.8541666666666509E-2</c:v>
                </c:pt>
                <c:pt idx="667">
                  <c:v>3.8599537037036877E-2</c:v>
                </c:pt>
                <c:pt idx="668">
                  <c:v>3.8657407407407245E-2</c:v>
                </c:pt>
                <c:pt idx="669">
                  <c:v>3.8715277777777612E-2</c:v>
                </c:pt>
                <c:pt idx="670">
                  <c:v>3.877314814814798E-2</c:v>
                </c:pt>
                <c:pt idx="671">
                  <c:v>3.8831018518518348E-2</c:v>
                </c:pt>
                <c:pt idx="672">
                  <c:v>3.8888888888888716E-2</c:v>
                </c:pt>
                <c:pt idx="673">
                  <c:v>3.8946759259259084E-2</c:v>
                </c:pt>
                <c:pt idx="674">
                  <c:v>3.9004629629629452E-2</c:v>
                </c:pt>
                <c:pt idx="675">
                  <c:v>3.906249999999982E-2</c:v>
                </c:pt>
                <c:pt idx="676">
                  <c:v>3.9120370370370187E-2</c:v>
                </c:pt>
                <c:pt idx="677">
                  <c:v>3.9178240740740555E-2</c:v>
                </c:pt>
                <c:pt idx="678">
                  <c:v>3.9236111111110923E-2</c:v>
                </c:pt>
                <c:pt idx="679">
                  <c:v>3.9293981481481291E-2</c:v>
                </c:pt>
                <c:pt idx="680">
                  <c:v>3.9351851851851659E-2</c:v>
                </c:pt>
                <c:pt idx="681">
                  <c:v>3.9409722222222027E-2</c:v>
                </c:pt>
                <c:pt idx="682">
                  <c:v>3.9467592592592395E-2</c:v>
                </c:pt>
                <c:pt idx="683">
                  <c:v>3.9525462962962762E-2</c:v>
                </c:pt>
                <c:pt idx="684">
                  <c:v>3.958333333333313E-2</c:v>
                </c:pt>
                <c:pt idx="685">
                  <c:v>3.9641203703703498E-2</c:v>
                </c:pt>
                <c:pt idx="686">
                  <c:v>3.9699074074073866E-2</c:v>
                </c:pt>
                <c:pt idx="687">
                  <c:v>3.9756944444444234E-2</c:v>
                </c:pt>
                <c:pt idx="688">
                  <c:v>3.9814814814814602E-2</c:v>
                </c:pt>
                <c:pt idx="689">
                  <c:v>3.987268518518497E-2</c:v>
                </c:pt>
                <c:pt idx="690">
                  <c:v>3.9930555555555337E-2</c:v>
                </c:pt>
                <c:pt idx="691">
                  <c:v>3.9988425925925705E-2</c:v>
                </c:pt>
                <c:pt idx="692">
                  <c:v>4.0046296296296073E-2</c:v>
                </c:pt>
                <c:pt idx="693">
                  <c:v>4.0104166666666441E-2</c:v>
                </c:pt>
                <c:pt idx="694">
                  <c:v>4.0162037037036809E-2</c:v>
                </c:pt>
                <c:pt idx="695">
                  <c:v>4.0219907407407177E-2</c:v>
                </c:pt>
                <c:pt idx="696">
                  <c:v>4.0277777777777544E-2</c:v>
                </c:pt>
                <c:pt idx="697">
                  <c:v>4.0335648148147912E-2</c:v>
                </c:pt>
                <c:pt idx="698">
                  <c:v>4.039351851851828E-2</c:v>
                </c:pt>
                <c:pt idx="699">
                  <c:v>4.0451388888888648E-2</c:v>
                </c:pt>
                <c:pt idx="700">
                  <c:v>4.0509259259259016E-2</c:v>
                </c:pt>
                <c:pt idx="701">
                  <c:v>4.0567129629629384E-2</c:v>
                </c:pt>
                <c:pt idx="702">
                  <c:v>4.0624999999999752E-2</c:v>
                </c:pt>
                <c:pt idx="703">
                  <c:v>4.0682870370370119E-2</c:v>
                </c:pt>
                <c:pt idx="704">
                  <c:v>4.0740740740740487E-2</c:v>
                </c:pt>
                <c:pt idx="705">
                  <c:v>4.0798611111110855E-2</c:v>
                </c:pt>
                <c:pt idx="706">
                  <c:v>4.0856481481481223E-2</c:v>
                </c:pt>
                <c:pt idx="707">
                  <c:v>4.0914351851851591E-2</c:v>
                </c:pt>
                <c:pt idx="708">
                  <c:v>4.0972222222221959E-2</c:v>
                </c:pt>
                <c:pt idx="709">
                  <c:v>4.1030092592592327E-2</c:v>
                </c:pt>
                <c:pt idx="710">
                  <c:v>4.1087962962962694E-2</c:v>
                </c:pt>
                <c:pt idx="711">
                  <c:v>4.1145833333333062E-2</c:v>
                </c:pt>
                <c:pt idx="712">
                  <c:v>4.120370370370343E-2</c:v>
                </c:pt>
                <c:pt idx="713">
                  <c:v>4.1261574074073798E-2</c:v>
                </c:pt>
                <c:pt idx="714">
                  <c:v>4.1319444444444166E-2</c:v>
                </c:pt>
                <c:pt idx="715">
                  <c:v>4.1377314814814534E-2</c:v>
                </c:pt>
                <c:pt idx="716">
                  <c:v>4.1435185185184902E-2</c:v>
                </c:pt>
                <c:pt idx="717">
                  <c:v>4.1493055555555269E-2</c:v>
                </c:pt>
                <c:pt idx="718">
                  <c:v>4.1550925925925637E-2</c:v>
                </c:pt>
                <c:pt idx="719">
                  <c:v>4.1608796296296005E-2</c:v>
                </c:pt>
                <c:pt idx="720">
                  <c:v>4.1666666666666373E-2</c:v>
                </c:pt>
                <c:pt idx="721">
                  <c:v>4.1724537037036741E-2</c:v>
                </c:pt>
                <c:pt idx="722">
                  <c:v>4.1782407407407109E-2</c:v>
                </c:pt>
                <c:pt idx="723">
                  <c:v>4.1840277777777476E-2</c:v>
                </c:pt>
                <c:pt idx="724">
                  <c:v>4.1898148148147844E-2</c:v>
                </c:pt>
                <c:pt idx="725">
                  <c:v>4.1956018518518212E-2</c:v>
                </c:pt>
                <c:pt idx="726">
                  <c:v>4.201388888888858E-2</c:v>
                </c:pt>
                <c:pt idx="727">
                  <c:v>4.2071759259258948E-2</c:v>
                </c:pt>
                <c:pt idx="728">
                  <c:v>4.2129629629629316E-2</c:v>
                </c:pt>
                <c:pt idx="729">
                  <c:v>4.2187499999999684E-2</c:v>
                </c:pt>
                <c:pt idx="730">
                  <c:v>4.2245370370370051E-2</c:v>
                </c:pt>
                <c:pt idx="731">
                  <c:v>4.2303240740740419E-2</c:v>
                </c:pt>
                <c:pt idx="732">
                  <c:v>4.2361111111110787E-2</c:v>
                </c:pt>
                <c:pt idx="733">
                  <c:v>4.2418981481481155E-2</c:v>
                </c:pt>
                <c:pt idx="734">
                  <c:v>4.2476851851851523E-2</c:v>
                </c:pt>
                <c:pt idx="735">
                  <c:v>4.2534722222221891E-2</c:v>
                </c:pt>
                <c:pt idx="736">
                  <c:v>4.2592592592592259E-2</c:v>
                </c:pt>
                <c:pt idx="737">
                  <c:v>4.2650462962962626E-2</c:v>
                </c:pt>
                <c:pt idx="738">
                  <c:v>4.2708333333332994E-2</c:v>
                </c:pt>
                <c:pt idx="739">
                  <c:v>4.2766203703703362E-2</c:v>
                </c:pt>
                <c:pt idx="740">
                  <c:v>4.282407407407373E-2</c:v>
                </c:pt>
                <c:pt idx="741">
                  <c:v>4.2881944444444098E-2</c:v>
                </c:pt>
                <c:pt idx="742">
                  <c:v>4.2939814814814466E-2</c:v>
                </c:pt>
                <c:pt idx="743">
                  <c:v>4.2997685185184834E-2</c:v>
                </c:pt>
                <c:pt idx="744">
                  <c:v>4.3055555555555201E-2</c:v>
                </c:pt>
                <c:pt idx="745">
                  <c:v>4.3113425925925569E-2</c:v>
                </c:pt>
                <c:pt idx="746">
                  <c:v>4.3171296296295937E-2</c:v>
                </c:pt>
                <c:pt idx="747">
                  <c:v>4.3229166666666305E-2</c:v>
                </c:pt>
                <c:pt idx="748">
                  <c:v>4.3287037037036673E-2</c:v>
                </c:pt>
                <c:pt idx="749">
                  <c:v>4.3344907407407041E-2</c:v>
                </c:pt>
                <c:pt idx="750">
                  <c:v>4.3402777777777408E-2</c:v>
                </c:pt>
                <c:pt idx="751">
                  <c:v>4.3460648148147776E-2</c:v>
                </c:pt>
                <c:pt idx="752">
                  <c:v>4.3518518518518144E-2</c:v>
                </c:pt>
                <c:pt idx="753">
                  <c:v>4.3576388888888512E-2</c:v>
                </c:pt>
                <c:pt idx="754">
                  <c:v>4.363425925925888E-2</c:v>
                </c:pt>
                <c:pt idx="755">
                  <c:v>4.3692129629629248E-2</c:v>
                </c:pt>
                <c:pt idx="756">
                  <c:v>4.3749999999999616E-2</c:v>
                </c:pt>
                <c:pt idx="757">
                  <c:v>4.3807870370369983E-2</c:v>
                </c:pt>
                <c:pt idx="758">
                  <c:v>4.3865740740740351E-2</c:v>
                </c:pt>
                <c:pt idx="759">
                  <c:v>4.3923611111110719E-2</c:v>
                </c:pt>
                <c:pt idx="760">
                  <c:v>4.3981481481481087E-2</c:v>
                </c:pt>
                <c:pt idx="761">
                  <c:v>4.4039351851851455E-2</c:v>
                </c:pt>
                <c:pt idx="762">
                  <c:v>4.4097222222221823E-2</c:v>
                </c:pt>
                <c:pt idx="763">
                  <c:v>4.4155092592592191E-2</c:v>
                </c:pt>
                <c:pt idx="764">
                  <c:v>4.4212962962962558E-2</c:v>
                </c:pt>
                <c:pt idx="765">
                  <c:v>4.4270833333332926E-2</c:v>
                </c:pt>
                <c:pt idx="766">
                  <c:v>4.4328703703703294E-2</c:v>
                </c:pt>
                <c:pt idx="767">
                  <c:v>4.4386574074073662E-2</c:v>
                </c:pt>
                <c:pt idx="768">
                  <c:v>4.444444444444403E-2</c:v>
                </c:pt>
                <c:pt idx="769">
                  <c:v>4.4502314814814398E-2</c:v>
                </c:pt>
                <c:pt idx="770">
                  <c:v>4.4560185185184766E-2</c:v>
                </c:pt>
                <c:pt idx="771">
                  <c:v>4.4618055555555133E-2</c:v>
                </c:pt>
                <c:pt idx="772">
                  <c:v>4.4675925925925501E-2</c:v>
                </c:pt>
                <c:pt idx="773">
                  <c:v>4.4733796296295869E-2</c:v>
                </c:pt>
                <c:pt idx="774">
                  <c:v>4.4791666666666237E-2</c:v>
                </c:pt>
                <c:pt idx="775">
                  <c:v>4.4849537037036605E-2</c:v>
                </c:pt>
                <c:pt idx="776">
                  <c:v>4.4907407407406973E-2</c:v>
                </c:pt>
                <c:pt idx="777">
                  <c:v>4.496527777777734E-2</c:v>
                </c:pt>
                <c:pt idx="778">
                  <c:v>4.5023148148147708E-2</c:v>
                </c:pt>
                <c:pt idx="779">
                  <c:v>4.5081018518518076E-2</c:v>
                </c:pt>
                <c:pt idx="780">
                  <c:v>4.5138888888888444E-2</c:v>
                </c:pt>
                <c:pt idx="781">
                  <c:v>4.5196759259258812E-2</c:v>
                </c:pt>
                <c:pt idx="782">
                  <c:v>4.525462962962918E-2</c:v>
                </c:pt>
                <c:pt idx="783">
                  <c:v>4.5312499999999548E-2</c:v>
                </c:pt>
                <c:pt idx="784">
                  <c:v>4.5370370370369915E-2</c:v>
                </c:pt>
                <c:pt idx="785">
                  <c:v>4.5428240740740283E-2</c:v>
                </c:pt>
                <c:pt idx="786">
                  <c:v>4.5486111111110651E-2</c:v>
                </c:pt>
                <c:pt idx="787">
                  <c:v>4.5543981481481019E-2</c:v>
                </c:pt>
                <c:pt idx="788">
                  <c:v>4.5601851851851387E-2</c:v>
                </c:pt>
                <c:pt idx="789">
                  <c:v>4.5659722222221755E-2</c:v>
                </c:pt>
                <c:pt idx="790">
                  <c:v>4.5717592592592123E-2</c:v>
                </c:pt>
                <c:pt idx="791">
                  <c:v>4.577546296296249E-2</c:v>
                </c:pt>
                <c:pt idx="792">
                  <c:v>4.5833333333332858E-2</c:v>
                </c:pt>
                <c:pt idx="793">
                  <c:v>4.5891203703703226E-2</c:v>
                </c:pt>
                <c:pt idx="794">
                  <c:v>4.5949074074073594E-2</c:v>
                </c:pt>
                <c:pt idx="795">
                  <c:v>4.6006944444443962E-2</c:v>
                </c:pt>
                <c:pt idx="796">
                  <c:v>4.606481481481433E-2</c:v>
                </c:pt>
                <c:pt idx="797">
                  <c:v>4.6122685185184698E-2</c:v>
                </c:pt>
                <c:pt idx="798">
                  <c:v>4.6180555555555065E-2</c:v>
                </c:pt>
                <c:pt idx="799">
                  <c:v>4.6238425925925433E-2</c:v>
                </c:pt>
                <c:pt idx="800">
                  <c:v>4.6296296296295801E-2</c:v>
                </c:pt>
                <c:pt idx="801">
                  <c:v>4.6354166666666169E-2</c:v>
                </c:pt>
                <c:pt idx="802">
                  <c:v>4.6412037037036537E-2</c:v>
                </c:pt>
                <c:pt idx="803">
                  <c:v>4.6469907407406905E-2</c:v>
                </c:pt>
                <c:pt idx="804">
                  <c:v>4.6527777777777272E-2</c:v>
                </c:pt>
                <c:pt idx="805">
                  <c:v>4.658564814814764E-2</c:v>
                </c:pt>
                <c:pt idx="806">
                  <c:v>4.6643518518518008E-2</c:v>
                </c:pt>
                <c:pt idx="807">
                  <c:v>4.6701388888888376E-2</c:v>
                </c:pt>
                <c:pt idx="808">
                  <c:v>4.6759259259258744E-2</c:v>
                </c:pt>
                <c:pt idx="809">
                  <c:v>4.6817129629629112E-2</c:v>
                </c:pt>
                <c:pt idx="810">
                  <c:v>4.687499999999948E-2</c:v>
                </c:pt>
                <c:pt idx="811">
                  <c:v>4.6932870370369847E-2</c:v>
                </c:pt>
                <c:pt idx="812">
                  <c:v>4.6990740740740215E-2</c:v>
                </c:pt>
                <c:pt idx="813">
                  <c:v>4.7048611111110583E-2</c:v>
                </c:pt>
                <c:pt idx="814">
                  <c:v>4.7106481481480951E-2</c:v>
                </c:pt>
                <c:pt idx="815">
                  <c:v>4.7164351851851319E-2</c:v>
                </c:pt>
                <c:pt idx="816">
                  <c:v>4.7222222222221687E-2</c:v>
                </c:pt>
                <c:pt idx="817">
                  <c:v>4.7280092592592055E-2</c:v>
                </c:pt>
                <c:pt idx="818">
                  <c:v>4.7337962962962422E-2</c:v>
                </c:pt>
                <c:pt idx="819">
                  <c:v>4.739583333333279E-2</c:v>
                </c:pt>
                <c:pt idx="820">
                  <c:v>4.7453703703703158E-2</c:v>
                </c:pt>
                <c:pt idx="821">
                  <c:v>4.7511574074073526E-2</c:v>
                </c:pt>
                <c:pt idx="822">
                  <c:v>4.7569444444443894E-2</c:v>
                </c:pt>
                <c:pt idx="823">
                  <c:v>4.7627314814814262E-2</c:v>
                </c:pt>
                <c:pt idx="824">
                  <c:v>4.768518518518463E-2</c:v>
                </c:pt>
                <c:pt idx="825">
                  <c:v>4.7743055555554997E-2</c:v>
                </c:pt>
                <c:pt idx="826">
                  <c:v>4.7800925925925365E-2</c:v>
                </c:pt>
                <c:pt idx="827">
                  <c:v>4.7858796296295733E-2</c:v>
                </c:pt>
                <c:pt idx="828">
                  <c:v>4.7916666666666101E-2</c:v>
                </c:pt>
                <c:pt idx="829">
                  <c:v>4.7974537037036469E-2</c:v>
                </c:pt>
                <c:pt idx="830">
                  <c:v>4.8032407407406837E-2</c:v>
                </c:pt>
                <c:pt idx="831">
                  <c:v>4.8090277777777204E-2</c:v>
                </c:pt>
                <c:pt idx="832">
                  <c:v>4.8148148148147572E-2</c:v>
                </c:pt>
                <c:pt idx="833">
                  <c:v>4.820601851851794E-2</c:v>
                </c:pt>
                <c:pt idx="834">
                  <c:v>4.8263888888888308E-2</c:v>
                </c:pt>
                <c:pt idx="835">
                  <c:v>4.8321759259258676E-2</c:v>
                </c:pt>
                <c:pt idx="836">
                  <c:v>4.8379629629629044E-2</c:v>
                </c:pt>
                <c:pt idx="837">
                  <c:v>4.8437499999999412E-2</c:v>
                </c:pt>
                <c:pt idx="838">
                  <c:v>4.8495370370369779E-2</c:v>
                </c:pt>
                <c:pt idx="839">
                  <c:v>4.8553240740740147E-2</c:v>
                </c:pt>
                <c:pt idx="840">
                  <c:v>4.8611111111110515E-2</c:v>
                </c:pt>
                <c:pt idx="841">
                  <c:v>4.8668981481480883E-2</c:v>
                </c:pt>
                <c:pt idx="842">
                  <c:v>4.8726851851851251E-2</c:v>
                </c:pt>
                <c:pt idx="843">
                  <c:v>4.8784722222221619E-2</c:v>
                </c:pt>
                <c:pt idx="844">
                  <c:v>4.8842592592591987E-2</c:v>
                </c:pt>
                <c:pt idx="845">
                  <c:v>4.8900462962962354E-2</c:v>
                </c:pt>
                <c:pt idx="846">
                  <c:v>4.8958333333332722E-2</c:v>
                </c:pt>
                <c:pt idx="847">
                  <c:v>4.901620370370309E-2</c:v>
                </c:pt>
                <c:pt idx="848">
                  <c:v>4.9074074074073458E-2</c:v>
                </c:pt>
                <c:pt idx="849">
                  <c:v>4.9131944444443826E-2</c:v>
                </c:pt>
                <c:pt idx="850">
                  <c:v>4.9189814814814194E-2</c:v>
                </c:pt>
                <c:pt idx="851">
                  <c:v>4.9247685185184562E-2</c:v>
                </c:pt>
                <c:pt idx="852">
                  <c:v>4.9305555555554929E-2</c:v>
                </c:pt>
                <c:pt idx="853">
                  <c:v>4.9363425925925297E-2</c:v>
                </c:pt>
                <c:pt idx="854">
                  <c:v>4.9421296296295665E-2</c:v>
                </c:pt>
                <c:pt idx="855">
                  <c:v>4.9479166666666033E-2</c:v>
                </c:pt>
                <c:pt idx="856">
                  <c:v>4.9537037037036401E-2</c:v>
                </c:pt>
                <c:pt idx="857">
                  <c:v>4.9594907407406769E-2</c:v>
                </c:pt>
                <c:pt idx="858">
                  <c:v>4.9652777777777136E-2</c:v>
                </c:pt>
                <c:pt idx="859">
                  <c:v>4.9710648148147504E-2</c:v>
                </c:pt>
                <c:pt idx="860">
                  <c:v>4.9768518518517872E-2</c:v>
                </c:pt>
                <c:pt idx="861">
                  <c:v>4.982638888888824E-2</c:v>
                </c:pt>
                <c:pt idx="862">
                  <c:v>4.9884259259258608E-2</c:v>
                </c:pt>
                <c:pt idx="863">
                  <c:v>4.9942129629628976E-2</c:v>
                </c:pt>
                <c:pt idx="864">
                  <c:v>4.9999999999999344E-2</c:v>
                </c:pt>
                <c:pt idx="865">
                  <c:v>5.0057870370369711E-2</c:v>
                </c:pt>
                <c:pt idx="866">
                  <c:v>5.0115740740740079E-2</c:v>
                </c:pt>
                <c:pt idx="867">
                  <c:v>5.0173611111110447E-2</c:v>
                </c:pt>
                <c:pt idx="868">
                  <c:v>5.0231481481480815E-2</c:v>
                </c:pt>
                <c:pt idx="869">
                  <c:v>5.0289351851851183E-2</c:v>
                </c:pt>
                <c:pt idx="870">
                  <c:v>5.0347222222221551E-2</c:v>
                </c:pt>
                <c:pt idx="871">
                  <c:v>5.0405092592591919E-2</c:v>
                </c:pt>
                <c:pt idx="872">
                  <c:v>5.0462962962962286E-2</c:v>
                </c:pt>
                <c:pt idx="873">
                  <c:v>5.0520833333332654E-2</c:v>
                </c:pt>
                <c:pt idx="874">
                  <c:v>5.0578703703703022E-2</c:v>
                </c:pt>
                <c:pt idx="875">
                  <c:v>5.063657407407339E-2</c:v>
                </c:pt>
                <c:pt idx="876">
                  <c:v>5.0694444444443758E-2</c:v>
                </c:pt>
                <c:pt idx="877">
                  <c:v>5.0752314814814126E-2</c:v>
                </c:pt>
                <c:pt idx="878">
                  <c:v>5.0810185185184494E-2</c:v>
                </c:pt>
                <c:pt idx="879">
                  <c:v>5.0868055555554861E-2</c:v>
                </c:pt>
                <c:pt idx="880">
                  <c:v>5.0925925925925229E-2</c:v>
                </c:pt>
                <c:pt idx="881">
                  <c:v>5.0983796296295597E-2</c:v>
                </c:pt>
                <c:pt idx="882">
                  <c:v>5.1041666666665965E-2</c:v>
                </c:pt>
                <c:pt idx="883">
                  <c:v>5.1099537037036333E-2</c:v>
                </c:pt>
                <c:pt idx="884">
                  <c:v>5.1157407407406701E-2</c:v>
                </c:pt>
                <c:pt idx="885">
                  <c:v>5.1215277777777068E-2</c:v>
                </c:pt>
                <c:pt idx="886">
                  <c:v>5.1273148148147436E-2</c:v>
                </c:pt>
                <c:pt idx="887">
                  <c:v>5.1331018518517804E-2</c:v>
                </c:pt>
                <c:pt idx="888">
                  <c:v>5.1388888888888172E-2</c:v>
                </c:pt>
                <c:pt idx="889">
                  <c:v>5.144675925925854E-2</c:v>
                </c:pt>
                <c:pt idx="890">
                  <c:v>5.1504629629628908E-2</c:v>
                </c:pt>
                <c:pt idx="891">
                  <c:v>5.1562499999999276E-2</c:v>
                </c:pt>
                <c:pt idx="892">
                  <c:v>5.1620370370369643E-2</c:v>
                </c:pt>
                <c:pt idx="893">
                  <c:v>5.1678240740740011E-2</c:v>
                </c:pt>
                <c:pt idx="894">
                  <c:v>5.1736111111110379E-2</c:v>
                </c:pt>
                <c:pt idx="895">
                  <c:v>5.1793981481480747E-2</c:v>
                </c:pt>
                <c:pt idx="896">
                  <c:v>5.1851851851851115E-2</c:v>
                </c:pt>
                <c:pt idx="897">
                  <c:v>5.1909722222221483E-2</c:v>
                </c:pt>
                <c:pt idx="898">
                  <c:v>5.1967592592591851E-2</c:v>
                </c:pt>
                <c:pt idx="899">
                  <c:v>5.2025462962962218E-2</c:v>
                </c:pt>
                <c:pt idx="900">
                  <c:v>5.2083333333332586E-2</c:v>
                </c:pt>
                <c:pt idx="901">
                  <c:v>5.2141203703702954E-2</c:v>
                </c:pt>
                <c:pt idx="902">
                  <c:v>5.2199074074073322E-2</c:v>
                </c:pt>
                <c:pt idx="903">
                  <c:v>5.225694444444369E-2</c:v>
                </c:pt>
                <c:pt idx="904">
                  <c:v>5.2314814814814058E-2</c:v>
                </c:pt>
                <c:pt idx="905">
                  <c:v>5.2372685185184426E-2</c:v>
                </c:pt>
                <c:pt idx="906">
                  <c:v>5.2430555555554793E-2</c:v>
                </c:pt>
                <c:pt idx="907">
                  <c:v>5.2488425925925161E-2</c:v>
                </c:pt>
                <c:pt idx="908">
                  <c:v>5.2546296296295529E-2</c:v>
                </c:pt>
                <c:pt idx="909">
                  <c:v>5.2604166666665897E-2</c:v>
                </c:pt>
                <c:pt idx="910">
                  <c:v>5.2662037037036265E-2</c:v>
                </c:pt>
                <c:pt idx="911">
                  <c:v>5.2719907407406633E-2</c:v>
                </c:pt>
                <c:pt idx="912">
                  <c:v>5.2777777777777E-2</c:v>
                </c:pt>
                <c:pt idx="913">
                  <c:v>5.2835648148147368E-2</c:v>
                </c:pt>
                <c:pt idx="914">
                  <c:v>5.2893518518517736E-2</c:v>
                </c:pt>
                <c:pt idx="915">
                  <c:v>5.2951388888888104E-2</c:v>
                </c:pt>
                <c:pt idx="916">
                  <c:v>5.3009259259258472E-2</c:v>
                </c:pt>
                <c:pt idx="917">
                  <c:v>5.306712962962884E-2</c:v>
                </c:pt>
                <c:pt idx="918">
                  <c:v>5.3124999999999208E-2</c:v>
                </c:pt>
                <c:pt idx="919">
                  <c:v>5.3182870370369575E-2</c:v>
                </c:pt>
                <c:pt idx="920">
                  <c:v>5.3240740740739943E-2</c:v>
                </c:pt>
                <c:pt idx="921">
                  <c:v>5.3298611111110311E-2</c:v>
                </c:pt>
                <c:pt idx="922">
                  <c:v>5.3356481481480679E-2</c:v>
                </c:pt>
                <c:pt idx="923">
                  <c:v>5.3414351851851047E-2</c:v>
                </c:pt>
                <c:pt idx="924">
                  <c:v>5.3472222222221415E-2</c:v>
                </c:pt>
                <c:pt idx="925">
                  <c:v>5.3530092592591783E-2</c:v>
                </c:pt>
                <c:pt idx="926">
                  <c:v>5.358796296296215E-2</c:v>
                </c:pt>
                <c:pt idx="927">
                  <c:v>5.3645833333332518E-2</c:v>
                </c:pt>
                <c:pt idx="928">
                  <c:v>5.3703703703702886E-2</c:v>
                </c:pt>
                <c:pt idx="929">
                  <c:v>5.3761574074073254E-2</c:v>
                </c:pt>
                <c:pt idx="930">
                  <c:v>5.3819444444443622E-2</c:v>
                </c:pt>
                <c:pt idx="931">
                  <c:v>5.387731481481399E-2</c:v>
                </c:pt>
                <c:pt idx="932">
                  <c:v>5.3935185185184358E-2</c:v>
                </c:pt>
                <c:pt idx="933">
                  <c:v>5.3993055555554725E-2</c:v>
                </c:pt>
                <c:pt idx="934">
                  <c:v>5.4050925925925093E-2</c:v>
                </c:pt>
                <c:pt idx="935">
                  <c:v>5.4108796296295461E-2</c:v>
                </c:pt>
                <c:pt idx="936">
                  <c:v>5.4166666666665829E-2</c:v>
                </c:pt>
                <c:pt idx="937">
                  <c:v>5.4224537037036197E-2</c:v>
                </c:pt>
                <c:pt idx="938">
                  <c:v>5.4282407407406565E-2</c:v>
                </c:pt>
                <c:pt idx="939">
                  <c:v>5.4340277777776932E-2</c:v>
                </c:pt>
                <c:pt idx="940">
                  <c:v>5.43981481481473E-2</c:v>
                </c:pt>
                <c:pt idx="941">
                  <c:v>5.4456018518517668E-2</c:v>
                </c:pt>
                <c:pt idx="942">
                  <c:v>5.4513888888888036E-2</c:v>
                </c:pt>
                <c:pt idx="943">
                  <c:v>5.4571759259258404E-2</c:v>
                </c:pt>
                <c:pt idx="944">
                  <c:v>5.4629629629628772E-2</c:v>
                </c:pt>
                <c:pt idx="945">
                  <c:v>5.468749999999914E-2</c:v>
                </c:pt>
                <c:pt idx="946">
                  <c:v>5.4745370370369507E-2</c:v>
                </c:pt>
                <c:pt idx="947">
                  <c:v>5.4803240740739875E-2</c:v>
                </c:pt>
                <c:pt idx="948">
                  <c:v>5.4861111111110243E-2</c:v>
                </c:pt>
                <c:pt idx="949">
                  <c:v>5.4918981481480611E-2</c:v>
                </c:pt>
                <c:pt idx="950">
                  <c:v>5.4976851851850979E-2</c:v>
                </c:pt>
                <c:pt idx="951">
                  <c:v>5.5034722222221347E-2</c:v>
                </c:pt>
                <c:pt idx="952">
                  <c:v>5.5092592592591715E-2</c:v>
                </c:pt>
                <c:pt idx="953">
                  <c:v>5.5150462962962082E-2</c:v>
                </c:pt>
                <c:pt idx="954">
                  <c:v>5.520833333333245E-2</c:v>
                </c:pt>
                <c:pt idx="955">
                  <c:v>5.5266203703702818E-2</c:v>
                </c:pt>
                <c:pt idx="956">
                  <c:v>5.5324074074073186E-2</c:v>
                </c:pt>
                <c:pt idx="957">
                  <c:v>5.5381944444443554E-2</c:v>
                </c:pt>
                <c:pt idx="958">
                  <c:v>5.5439814814813922E-2</c:v>
                </c:pt>
                <c:pt idx="959">
                  <c:v>5.549768518518429E-2</c:v>
                </c:pt>
                <c:pt idx="960">
                  <c:v>5.5555555555554657E-2</c:v>
                </c:pt>
                <c:pt idx="961">
                  <c:v>5.5613425925925025E-2</c:v>
                </c:pt>
                <c:pt idx="962">
                  <c:v>5.5671296296295393E-2</c:v>
                </c:pt>
                <c:pt idx="963">
                  <c:v>5.5729166666665761E-2</c:v>
                </c:pt>
                <c:pt idx="964">
                  <c:v>5.5787037037036129E-2</c:v>
                </c:pt>
                <c:pt idx="965">
                  <c:v>5.5844907407406497E-2</c:v>
                </c:pt>
                <c:pt idx="966">
                  <c:v>5.5902777777776864E-2</c:v>
                </c:pt>
                <c:pt idx="967">
                  <c:v>5.5960648148147232E-2</c:v>
                </c:pt>
                <c:pt idx="968">
                  <c:v>5.60185185185176E-2</c:v>
                </c:pt>
                <c:pt idx="969">
                  <c:v>5.6076388888887968E-2</c:v>
                </c:pt>
                <c:pt idx="970">
                  <c:v>5.6134259259258336E-2</c:v>
                </c:pt>
                <c:pt idx="971">
                  <c:v>5.6192129629628704E-2</c:v>
                </c:pt>
                <c:pt idx="972">
                  <c:v>5.6249999999999072E-2</c:v>
                </c:pt>
                <c:pt idx="973">
                  <c:v>5.6307870370369439E-2</c:v>
                </c:pt>
                <c:pt idx="974">
                  <c:v>5.6365740740739807E-2</c:v>
                </c:pt>
                <c:pt idx="975">
                  <c:v>5.6423611111110175E-2</c:v>
                </c:pt>
                <c:pt idx="976">
                  <c:v>5.6481481481480543E-2</c:v>
                </c:pt>
                <c:pt idx="977">
                  <c:v>5.6539351851850911E-2</c:v>
                </c:pt>
                <c:pt idx="978">
                  <c:v>5.6597222222221279E-2</c:v>
                </c:pt>
                <c:pt idx="979">
                  <c:v>5.6655092592591647E-2</c:v>
                </c:pt>
                <c:pt idx="980">
                  <c:v>5.6712962962962014E-2</c:v>
                </c:pt>
                <c:pt idx="981">
                  <c:v>5.6770833333332382E-2</c:v>
                </c:pt>
                <c:pt idx="982">
                  <c:v>5.682870370370275E-2</c:v>
                </c:pt>
                <c:pt idx="983">
                  <c:v>5.6886574074073118E-2</c:v>
                </c:pt>
                <c:pt idx="984">
                  <c:v>5.6944444444443486E-2</c:v>
                </c:pt>
                <c:pt idx="985">
                  <c:v>5.7002314814813854E-2</c:v>
                </c:pt>
                <c:pt idx="986">
                  <c:v>5.7060185185184222E-2</c:v>
                </c:pt>
                <c:pt idx="987">
                  <c:v>5.7118055555554589E-2</c:v>
                </c:pt>
                <c:pt idx="988">
                  <c:v>5.7175925925924957E-2</c:v>
                </c:pt>
                <c:pt idx="989">
                  <c:v>5.7233796296295325E-2</c:v>
                </c:pt>
                <c:pt idx="990">
                  <c:v>5.7291666666665693E-2</c:v>
                </c:pt>
                <c:pt idx="991">
                  <c:v>5.7349537037036061E-2</c:v>
                </c:pt>
                <c:pt idx="992">
                  <c:v>5.7407407407406429E-2</c:v>
                </c:pt>
                <c:pt idx="993">
                  <c:v>5.7465277777776796E-2</c:v>
                </c:pt>
                <c:pt idx="994">
                  <c:v>5.7523148148147164E-2</c:v>
                </c:pt>
                <c:pt idx="995">
                  <c:v>5.7581018518517532E-2</c:v>
                </c:pt>
                <c:pt idx="996">
                  <c:v>5.76388888888879E-2</c:v>
                </c:pt>
                <c:pt idx="997">
                  <c:v>5.7696759259258268E-2</c:v>
                </c:pt>
                <c:pt idx="998">
                  <c:v>5.7754629629628636E-2</c:v>
                </c:pt>
                <c:pt idx="999">
                  <c:v>5.7812499999999004E-2</c:v>
                </c:pt>
                <c:pt idx="1000">
                  <c:v>5.7870370370369371E-2</c:v>
                </c:pt>
                <c:pt idx="1001">
                  <c:v>5.7928240740739739E-2</c:v>
                </c:pt>
                <c:pt idx="1002">
                  <c:v>5.7986111111110107E-2</c:v>
                </c:pt>
                <c:pt idx="1003">
                  <c:v>5.8043981481480475E-2</c:v>
                </c:pt>
                <c:pt idx="1004">
                  <c:v>5.8101851851850843E-2</c:v>
                </c:pt>
                <c:pt idx="1005">
                  <c:v>5.8159722222221211E-2</c:v>
                </c:pt>
                <c:pt idx="1006">
                  <c:v>5.8217592592591579E-2</c:v>
                </c:pt>
                <c:pt idx="1007">
                  <c:v>5.8275462962961946E-2</c:v>
                </c:pt>
                <c:pt idx="1008">
                  <c:v>5.8333333333332314E-2</c:v>
                </c:pt>
                <c:pt idx="1009">
                  <c:v>5.8391203703702682E-2</c:v>
                </c:pt>
                <c:pt idx="1010">
                  <c:v>5.844907407407305E-2</c:v>
                </c:pt>
                <c:pt idx="1011">
                  <c:v>5.8506944444443418E-2</c:v>
                </c:pt>
                <c:pt idx="1012">
                  <c:v>5.8564814814813786E-2</c:v>
                </c:pt>
                <c:pt idx="1013">
                  <c:v>5.8622685185184154E-2</c:v>
                </c:pt>
                <c:pt idx="1014">
                  <c:v>5.8680555555554521E-2</c:v>
                </c:pt>
                <c:pt idx="1015">
                  <c:v>5.8738425925924889E-2</c:v>
                </c:pt>
                <c:pt idx="1016">
                  <c:v>5.8796296296295257E-2</c:v>
                </c:pt>
                <c:pt idx="1017">
                  <c:v>5.8854166666665625E-2</c:v>
                </c:pt>
                <c:pt idx="1018">
                  <c:v>5.8912037037035993E-2</c:v>
                </c:pt>
                <c:pt idx="1019">
                  <c:v>5.8969907407406361E-2</c:v>
                </c:pt>
                <c:pt idx="1020">
                  <c:v>5.9027777777776728E-2</c:v>
                </c:pt>
                <c:pt idx="1021">
                  <c:v>5.9085648148147096E-2</c:v>
                </c:pt>
                <c:pt idx="1022">
                  <c:v>5.9143518518517464E-2</c:v>
                </c:pt>
                <c:pt idx="1023">
                  <c:v>5.9201388888887832E-2</c:v>
                </c:pt>
                <c:pt idx="1024">
                  <c:v>5.92592592592582E-2</c:v>
                </c:pt>
                <c:pt idx="1025">
                  <c:v>5.9317129629628568E-2</c:v>
                </c:pt>
                <c:pt idx="1026">
                  <c:v>5.9374999999998936E-2</c:v>
                </c:pt>
                <c:pt idx="1027">
                  <c:v>5.9432870370369303E-2</c:v>
                </c:pt>
                <c:pt idx="1028">
                  <c:v>5.9490740740739671E-2</c:v>
                </c:pt>
                <c:pt idx="1029">
                  <c:v>5.9548611111110039E-2</c:v>
                </c:pt>
                <c:pt idx="1030">
                  <c:v>5.9606481481480407E-2</c:v>
                </c:pt>
                <c:pt idx="1031">
                  <c:v>5.9664351851850775E-2</c:v>
                </c:pt>
                <c:pt idx="1032">
                  <c:v>5.9722222222221143E-2</c:v>
                </c:pt>
                <c:pt idx="1033">
                  <c:v>5.9780092592591511E-2</c:v>
                </c:pt>
                <c:pt idx="1034">
                  <c:v>5.9837962962961878E-2</c:v>
                </c:pt>
                <c:pt idx="1035">
                  <c:v>5.9895833333332246E-2</c:v>
                </c:pt>
                <c:pt idx="1036">
                  <c:v>5.9953703703702614E-2</c:v>
                </c:pt>
                <c:pt idx="1037">
                  <c:v>6.0011574074072982E-2</c:v>
                </c:pt>
                <c:pt idx="1038">
                  <c:v>6.006944444444335E-2</c:v>
                </c:pt>
                <c:pt idx="1039">
                  <c:v>6.0127314814813718E-2</c:v>
                </c:pt>
                <c:pt idx="1040">
                  <c:v>6.0185185185184085E-2</c:v>
                </c:pt>
                <c:pt idx="1041">
                  <c:v>6.0243055555554453E-2</c:v>
                </c:pt>
                <c:pt idx="1042">
                  <c:v>6.0300925925924821E-2</c:v>
                </c:pt>
                <c:pt idx="1043">
                  <c:v>6.0358796296295189E-2</c:v>
                </c:pt>
                <c:pt idx="1044">
                  <c:v>6.0416666666665557E-2</c:v>
                </c:pt>
                <c:pt idx="1045">
                  <c:v>6.0474537037035925E-2</c:v>
                </c:pt>
                <c:pt idx="1046">
                  <c:v>6.0532407407406293E-2</c:v>
                </c:pt>
                <c:pt idx="1047">
                  <c:v>6.059027777777666E-2</c:v>
                </c:pt>
                <c:pt idx="1048">
                  <c:v>6.0648148148147028E-2</c:v>
                </c:pt>
                <c:pt idx="1049">
                  <c:v>6.0706018518517396E-2</c:v>
                </c:pt>
                <c:pt idx="1050">
                  <c:v>6.0763888888887764E-2</c:v>
                </c:pt>
                <c:pt idx="1051">
                  <c:v>6.0821759259258132E-2</c:v>
                </c:pt>
                <c:pt idx="1052">
                  <c:v>6.08796296296285E-2</c:v>
                </c:pt>
                <c:pt idx="1053">
                  <c:v>6.0937499999998868E-2</c:v>
                </c:pt>
                <c:pt idx="1054">
                  <c:v>6.0995370370369235E-2</c:v>
                </c:pt>
                <c:pt idx="1055">
                  <c:v>6.1053240740739603E-2</c:v>
                </c:pt>
                <c:pt idx="1056">
                  <c:v>6.1111111111109971E-2</c:v>
                </c:pt>
                <c:pt idx="1057">
                  <c:v>6.1168981481480339E-2</c:v>
                </c:pt>
                <c:pt idx="1058">
                  <c:v>6.1226851851850707E-2</c:v>
                </c:pt>
                <c:pt idx="1059">
                  <c:v>6.1284722222221075E-2</c:v>
                </c:pt>
                <c:pt idx="1060">
                  <c:v>6.1342592592591443E-2</c:v>
                </c:pt>
                <c:pt idx="1061">
                  <c:v>6.140046296296181E-2</c:v>
                </c:pt>
                <c:pt idx="1062">
                  <c:v>6.1458333333332178E-2</c:v>
                </c:pt>
                <c:pt idx="1063">
                  <c:v>6.1516203703702546E-2</c:v>
                </c:pt>
                <c:pt idx="1064">
                  <c:v>6.1574074074072914E-2</c:v>
                </c:pt>
                <c:pt idx="1065">
                  <c:v>6.1631944444443282E-2</c:v>
                </c:pt>
                <c:pt idx="1066">
                  <c:v>6.168981481481365E-2</c:v>
                </c:pt>
                <c:pt idx="1067">
                  <c:v>6.1747685185184017E-2</c:v>
                </c:pt>
                <c:pt idx="1068">
                  <c:v>6.1805555555554385E-2</c:v>
                </c:pt>
                <c:pt idx="1069">
                  <c:v>6.1863425925924753E-2</c:v>
                </c:pt>
                <c:pt idx="1070">
                  <c:v>6.1921296296295121E-2</c:v>
                </c:pt>
                <c:pt idx="1071">
                  <c:v>6.1979166666665489E-2</c:v>
                </c:pt>
                <c:pt idx="1072">
                  <c:v>6.2037037037035857E-2</c:v>
                </c:pt>
                <c:pt idx="1073">
                  <c:v>6.2094907407406225E-2</c:v>
                </c:pt>
                <c:pt idx="1074">
                  <c:v>6.2152777777776592E-2</c:v>
                </c:pt>
                <c:pt idx="1075">
                  <c:v>6.221064814814696E-2</c:v>
                </c:pt>
                <c:pt idx="1076">
                  <c:v>6.2268518518517328E-2</c:v>
                </c:pt>
                <c:pt idx="1077">
                  <c:v>6.2326388888887696E-2</c:v>
                </c:pt>
                <c:pt idx="1078">
                  <c:v>6.2384259259258064E-2</c:v>
                </c:pt>
                <c:pt idx="1079">
                  <c:v>6.2442129629628432E-2</c:v>
                </c:pt>
                <c:pt idx="1080">
                  <c:v>6.24999999999988E-2</c:v>
                </c:pt>
                <c:pt idx="1081">
                  <c:v>6.2557870370369167E-2</c:v>
                </c:pt>
                <c:pt idx="1082">
                  <c:v>6.2615740740739542E-2</c:v>
                </c:pt>
                <c:pt idx="1083">
                  <c:v>6.2673611111109917E-2</c:v>
                </c:pt>
                <c:pt idx="1084">
                  <c:v>6.2731481481480292E-2</c:v>
                </c:pt>
                <c:pt idx="1085">
                  <c:v>6.2789351851850667E-2</c:v>
                </c:pt>
                <c:pt idx="1086">
                  <c:v>6.2847222222221041E-2</c:v>
                </c:pt>
                <c:pt idx="1087">
                  <c:v>6.2905092592591416E-2</c:v>
                </c:pt>
                <c:pt idx="1088">
                  <c:v>6.2962962962961791E-2</c:v>
                </c:pt>
                <c:pt idx="1089">
                  <c:v>6.3020833333332166E-2</c:v>
                </c:pt>
                <c:pt idx="1090">
                  <c:v>6.3078703703702541E-2</c:v>
                </c:pt>
                <c:pt idx="1091">
                  <c:v>6.3136574074072915E-2</c:v>
                </c:pt>
                <c:pt idx="1092">
                  <c:v>6.319444444444329E-2</c:v>
                </c:pt>
                <c:pt idx="1093">
                  <c:v>6.3252314814813665E-2</c:v>
                </c:pt>
                <c:pt idx="1094">
                  <c:v>6.331018518518404E-2</c:v>
                </c:pt>
                <c:pt idx="1095">
                  <c:v>6.3368055555554414E-2</c:v>
                </c:pt>
                <c:pt idx="1096">
                  <c:v>6.3425925925924789E-2</c:v>
                </c:pt>
                <c:pt idx="1097">
                  <c:v>6.3483796296295164E-2</c:v>
                </c:pt>
                <c:pt idx="1098">
                  <c:v>6.3541666666665539E-2</c:v>
                </c:pt>
                <c:pt idx="1099">
                  <c:v>6.3599537037035914E-2</c:v>
                </c:pt>
                <c:pt idx="1100">
                  <c:v>6.3657407407406288E-2</c:v>
                </c:pt>
                <c:pt idx="1101">
                  <c:v>6.3715277777776663E-2</c:v>
                </c:pt>
                <c:pt idx="1102">
                  <c:v>6.3773148148147038E-2</c:v>
                </c:pt>
                <c:pt idx="1103">
                  <c:v>6.3831018518517413E-2</c:v>
                </c:pt>
                <c:pt idx="1104">
                  <c:v>6.3888888888887788E-2</c:v>
                </c:pt>
                <c:pt idx="1105">
                  <c:v>6.3946759259258162E-2</c:v>
                </c:pt>
                <c:pt idx="1106">
                  <c:v>6.4004629629628537E-2</c:v>
                </c:pt>
                <c:pt idx="1107">
                  <c:v>6.4062499999998912E-2</c:v>
                </c:pt>
                <c:pt idx="1108">
                  <c:v>6.4120370370369287E-2</c:v>
                </c:pt>
                <c:pt idx="1109">
                  <c:v>6.4178240740739662E-2</c:v>
                </c:pt>
                <c:pt idx="1110">
                  <c:v>6.4236111111110036E-2</c:v>
                </c:pt>
                <c:pt idx="1111">
                  <c:v>6.4293981481480411E-2</c:v>
                </c:pt>
                <c:pt idx="1112">
                  <c:v>6.4351851851850786E-2</c:v>
                </c:pt>
                <c:pt idx="1113">
                  <c:v>6.4409722222221161E-2</c:v>
                </c:pt>
                <c:pt idx="1114">
                  <c:v>6.4467592592591536E-2</c:v>
                </c:pt>
                <c:pt idx="1115">
                  <c:v>6.452546296296191E-2</c:v>
                </c:pt>
                <c:pt idx="1116">
                  <c:v>6.4583333333332285E-2</c:v>
                </c:pt>
                <c:pt idx="1117">
                  <c:v>6.464120370370266E-2</c:v>
                </c:pt>
                <c:pt idx="1118">
                  <c:v>6.4699074074073035E-2</c:v>
                </c:pt>
                <c:pt idx="1119">
                  <c:v>6.4756944444443409E-2</c:v>
                </c:pt>
                <c:pt idx="1120">
                  <c:v>6.4814814814813784E-2</c:v>
                </c:pt>
                <c:pt idx="1121">
                  <c:v>6.4872685185184159E-2</c:v>
                </c:pt>
                <c:pt idx="1122">
                  <c:v>6.4930555555554534E-2</c:v>
                </c:pt>
                <c:pt idx="1123">
                  <c:v>6.4988425925924909E-2</c:v>
                </c:pt>
                <c:pt idx="1124">
                  <c:v>6.5046296296295283E-2</c:v>
                </c:pt>
                <c:pt idx="1125">
                  <c:v>6.5104166666665658E-2</c:v>
                </c:pt>
                <c:pt idx="1126">
                  <c:v>6.5162037037036033E-2</c:v>
                </c:pt>
                <c:pt idx="1127">
                  <c:v>6.5219907407406408E-2</c:v>
                </c:pt>
                <c:pt idx="1128">
                  <c:v>6.5277777777776783E-2</c:v>
                </c:pt>
                <c:pt idx="1129">
                  <c:v>6.5335648148147157E-2</c:v>
                </c:pt>
                <c:pt idx="1130">
                  <c:v>6.5393518518517532E-2</c:v>
                </c:pt>
                <c:pt idx="1131">
                  <c:v>6.5451388888887907E-2</c:v>
                </c:pt>
                <c:pt idx="1132">
                  <c:v>6.5509259259258282E-2</c:v>
                </c:pt>
                <c:pt idx="1133">
                  <c:v>6.5567129629628657E-2</c:v>
                </c:pt>
                <c:pt idx="1134">
                  <c:v>6.5624999999999031E-2</c:v>
                </c:pt>
                <c:pt idx="1135">
                  <c:v>6.5682870370369406E-2</c:v>
                </c:pt>
                <c:pt idx="1136">
                  <c:v>6.5740740740739781E-2</c:v>
                </c:pt>
                <c:pt idx="1137">
                  <c:v>6.5798611111110156E-2</c:v>
                </c:pt>
                <c:pt idx="1138">
                  <c:v>6.585648148148053E-2</c:v>
                </c:pt>
                <c:pt idx="1139">
                  <c:v>6.5914351851850905E-2</c:v>
                </c:pt>
                <c:pt idx="1140">
                  <c:v>6.597222222222128E-2</c:v>
                </c:pt>
                <c:pt idx="1141">
                  <c:v>6.6030092592591655E-2</c:v>
                </c:pt>
                <c:pt idx="1142">
                  <c:v>6.608796296296203E-2</c:v>
                </c:pt>
                <c:pt idx="1143">
                  <c:v>6.6145833333332404E-2</c:v>
                </c:pt>
                <c:pt idx="1144">
                  <c:v>6.6203703703702779E-2</c:v>
                </c:pt>
                <c:pt idx="1145">
                  <c:v>6.6261574074073154E-2</c:v>
                </c:pt>
                <c:pt idx="1146">
                  <c:v>6.6319444444443529E-2</c:v>
                </c:pt>
                <c:pt idx="1147">
                  <c:v>6.6377314814813904E-2</c:v>
                </c:pt>
                <c:pt idx="1148">
                  <c:v>6.6435185185184278E-2</c:v>
                </c:pt>
                <c:pt idx="1149">
                  <c:v>6.6493055555554653E-2</c:v>
                </c:pt>
                <c:pt idx="1150">
                  <c:v>6.6550925925925028E-2</c:v>
                </c:pt>
                <c:pt idx="1151">
                  <c:v>6.6608796296295403E-2</c:v>
                </c:pt>
                <c:pt idx="1152">
                  <c:v>6.6666666666665778E-2</c:v>
                </c:pt>
                <c:pt idx="1153">
                  <c:v>6.6724537037036152E-2</c:v>
                </c:pt>
                <c:pt idx="1154">
                  <c:v>6.6782407407406527E-2</c:v>
                </c:pt>
                <c:pt idx="1155">
                  <c:v>6.6840277777776902E-2</c:v>
                </c:pt>
                <c:pt idx="1156">
                  <c:v>6.6898148148147277E-2</c:v>
                </c:pt>
                <c:pt idx="1157">
                  <c:v>6.6956018518517652E-2</c:v>
                </c:pt>
                <c:pt idx="1158">
                  <c:v>6.7013888888888026E-2</c:v>
                </c:pt>
                <c:pt idx="1159">
                  <c:v>6.7071759259258401E-2</c:v>
                </c:pt>
                <c:pt idx="1160">
                  <c:v>6.7129629629628776E-2</c:v>
                </c:pt>
                <c:pt idx="1161">
                  <c:v>6.7187499999999151E-2</c:v>
                </c:pt>
                <c:pt idx="1162">
                  <c:v>6.7245370370369525E-2</c:v>
                </c:pt>
                <c:pt idx="1163">
                  <c:v>6.73032407407399E-2</c:v>
                </c:pt>
                <c:pt idx="1164">
                  <c:v>6.7361111111110275E-2</c:v>
                </c:pt>
                <c:pt idx="1165">
                  <c:v>6.741898148148065E-2</c:v>
                </c:pt>
                <c:pt idx="1166">
                  <c:v>6.7476851851851025E-2</c:v>
                </c:pt>
                <c:pt idx="1167">
                  <c:v>6.7534722222221399E-2</c:v>
                </c:pt>
                <c:pt idx="1168">
                  <c:v>6.7592592592591774E-2</c:v>
                </c:pt>
                <c:pt idx="1169">
                  <c:v>6.7650462962962149E-2</c:v>
                </c:pt>
                <c:pt idx="1170">
                  <c:v>6.7708333333332524E-2</c:v>
                </c:pt>
                <c:pt idx="1171">
                  <c:v>6.7766203703702899E-2</c:v>
                </c:pt>
                <c:pt idx="1172">
                  <c:v>6.7824074074073273E-2</c:v>
                </c:pt>
                <c:pt idx="1173">
                  <c:v>6.7881944444443648E-2</c:v>
                </c:pt>
                <c:pt idx="1174">
                  <c:v>6.7939814814814023E-2</c:v>
                </c:pt>
                <c:pt idx="1175">
                  <c:v>6.7997685185184398E-2</c:v>
                </c:pt>
                <c:pt idx="1176">
                  <c:v>6.8055555555554773E-2</c:v>
                </c:pt>
                <c:pt idx="1177">
                  <c:v>6.8113425925925147E-2</c:v>
                </c:pt>
                <c:pt idx="1178">
                  <c:v>6.8171296296295522E-2</c:v>
                </c:pt>
                <c:pt idx="1179">
                  <c:v>6.8229166666665897E-2</c:v>
                </c:pt>
                <c:pt idx="1180">
                  <c:v>6.8287037037036272E-2</c:v>
                </c:pt>
                <c:pt idx="1181">
                  <c:v>6.8344907407406646E-2</c:v>
                </c:pt>
                <c:pt idx="1182">
                  <c:v>6.8402777777777021E-2</c:v>
                </c:pt>
                <c:pt idx="1183">
                  <c:v>6.8460648148147396E-2</c:v>
                </c:pt>
                <c:pt idx="1184">
                  <c:v>6.8518518518517771E-2</c:v>
                </c:pt>
                <c:pt idx="1185">
                  <c:v>6.8576388888888146E-2</c:v>
                </c:pt>
                <c:pt idx="1186">
                  <c:v>6.863425925925852E-2</c:v>
                </c:pt>
                <c:pt idx="1187">
                  <c:v>6.8692129629628895E-2</c:v>
                </c:pt>
                <c:pt idx="1188">
                  <c:v>6.874999999999927E-2</c:v>
                </c:pt>
                <c:pt idx="1189">
                  <c:v>6.8807870370369645E-2</c:v>
                </c:pt>
                <c:pt idx="1190">
                  <c:v>6.886574074074002E-2</c:v>
                </c:pt>
                <c:pt idx="1191">
                  <c:v>6.8923611111110394E-2</c:v>
                </c:pt>
                <c:pt idx="1192">
                  <c:v>6.8981481481480769E-2</c:v>
                </c:pt>
                <c:pt idx="1193">
                  <c:v>6.9039351851851144E-2</c:v>
                </c:pt>
                <c:pt idx="1194">
                  <c:v>6.9097222222221519E-2</c:v>
                </c:pt>
                <c:pt idx="1195">
                  <c:v>6.9155092592591894E-2</c:v>
                </c:pt>
                <c:pt idx="1196">
                  <c:v>6.9212962962962268E-2</c:v>
                </c:pt>
                <c:pt idx="1197">
                  <c:v>6.9270833333332643E-2</c:v>
                </c:pt>
                <c:pt idx="1198">
                  <c:v>6.9328703703703018E-2</c:v>
                </c:pt>
                <c:pt idx="1199">
                  <c:v>6.9386574074073393E-2</c:v>
                </c:pt>
                <c:pt idx="1200">
                  <c:v>6.9444444444443768E-2</c:v>
                </c:pt>
                <c:pt idx="1201">
                  <c:v>6.9502314814814142E-2</c:v>
                </c:pt>
                <c:pt idx="1202">
                  <c:v>6.9560185185184517E-2</c:v>
                </c:pt>
                <c:pt idx="1203">
                  <c:v>6.9618055555554892E-2</c:v>
                </c:pt>
                <c:pt idx="1204">
                  <c:v>6.9675925925925267E-2</c:v>
                </c:pt>
                <c:pt idx="1205">
                  <c:v>6.9733796296295641E-2</c:v>
                </c:pt>
                <c:pt idx="1206">
                  <c:v>6.9791666666666016E-2</c:v>
                </c:pt>
                <c:pt idx="1207">
                  <c:v>6.9849537037036391E-2</c:v>
                </c:pt>
                <c:pt idx="1208">
                  <c:v>6.9907407407406766E-2</c:v>
                </c:pt>
                <c:pt idx="1209">
                  <c:v>6.9965277777777141E-2</c:v>
                </c:pt>
                <c:pt idx="1210">
                  <c:v>7.0023148148147515E-2</c:v>
                </c:pt>
                <c:pt idx="1211">
                  <c:v>7.008101851851789E-2</c:v>
                </c:pt>
                <c:pt idx="1212">
                  <c:v>7.0138888888888265E-2</c:v>
                </c:pt>
                <c:pt idx="1213">
                  <c:v>7.019675925925864E-2</c:v>
                </c:pt>
                <c:pt idx="1214">
                  <c:v>7.0254629629629015E-2</c:v>
                </c:pt>
                <c:pt idx="1215">
                  <c:v>7.0312499999999389E-2</c:v>
                </c:pt>
                <c:pt idx="1216">
                  <c:v>7.0370370370369764E-2</c:v>
                </c:pt>
                <c:pt idx="1217">
                  <c:v>7.0428240740740139E-2</c:v>
                </c:pt>
                <c:pt idx="1218">
                  <c:v>7.0486111111110514E-2</c:v>
                </c:pt>
                <c:pt idx="1219">
                  <c:v>7.0543981481480889E-2</c:v>
                </c:pt>
                <c:pt idx="1220">
                  <c:v>7.0601851851851263E-2</c:v>
                </c:pt>
                <c:pt idx="1221">
                  <c:v>7.0659722222221638E-2</c:v>
                </c:pt>
                <c:pt idx="1222">
                  <c:v>7.0717592592592013E-2</c:v>
                </c:pt>
                <c:pt idx="1223">
                  <c:v>7.0775462962962388E-2</c:v>
                </c:pt>
                <c:pt idx="1224">
                  <c:v>7.0833333333332762E-2</c:v>
                </c:pt>
                <c:pt idx="1225">
                  <c:v>7.0891203703703137E-2</c:v>
                </c:pt>
                <c:pt idx="1226">
                  <c:v>7.0949074074073512E-2</c:v>
                </c:pt>
                <c:pt idx="1227">
                  <c:v>7.1006944444443887E-2</c:v>
                </c:pt>
                <c:pt idx="1228">
                  <c:v>7.1064814814814262E-2</c:v>
                </c:pt>
                <c:pt idx="1229">
                  <c:v>7.1122685185184636E-2</c:v>
                </c:pt>
                <c:pt idx="1230">
                  <c:v>7.1180555555555011E-2</c:v>
                </c:pt>
                <c:pt idx="1231">
                  <c:v>7.1238425925925386E-2</c:v>
                </c:pt>
                <c:pt idx="1232">
                  <c:v>7.1296296296295761E-2</c:v>
                </c:pt>
                <c:pt idx="1233">
                  <c:v>7.1354166666666136E-2</c:v>
                </c:pt>
                <c:pt idx="1234">
                  <c:v>7.141203703703651E-2</c:v>
                </c:pt>
                <c:pt idx="1235">
                  <c:v>7.1469907407406885E-2</c:v>
                </c:pt>
                <c:pt idx="1236">
                  <c:v>7.152777777777726E-2</c:v>
                </c:pt>
                <c:pt idx="1237">
                  <c:v>7.1585648148147635E-2</c:v>
                </c:pt>
                <c:pt idx="1238">
                  <c:v>7.164351851851801E-2</c:v>
                </c:pt>
                <c:pt idx="1239">
                  <c:v>7.1701388888888384E-2</c:v>
                </c:pt>
                <c:pt idx="1240">
                  <c:v>7.1759259259258759E-2</c:v>
                </c:pt>
                <c:pt idx="1241">
                  <c:v>7.1817129629629134E-2</c:v>
                </c:pt>
                <c:pt idx="1242">
                  <c:v>7.1874999999999509E-2</c:v>
                </c:pt>
                <c:pt idx="1243">
                  <c:v>7.1932870370369884E-2</c:v>
                </c:pt>
                <c:pt idx="1244">
                  <c:v>7.1990740740740258E-2</c:v>
                </c:pt>
                <c:pt idx="1245">
                  <c:v>7.2048611111110633E-2</c:v>
                </c:pt>
                <c:pt idx="1246">
                  <c:v>7.2106481481481008E-2</c:v>
                </c:pt>
                <c:pt idx="1247">
                  <c:v>7.2164351851851383E-2</c:v>
                </c:pt>
                <c:pt idx="1248">
                  <c:v>7.2222222222221757E-2</c:v>
                </c:pt>
                <c:pt idx="1249">
                  <c:v>7.2280092592592132E-2</c:v>
                </c:pt>
                <c:pt idx="1250">
                  <c:v>7.2337962962962507E-2</c:v>
                </c:pt>
                <c:pt idx="1251">
                  <c:v>7.2395833333332882E-2</c:v>
                </c:pt>
                <c:pt idx="1252">
                  <c:v>7.2453703703703257E-2</c:v>
                </c:pt>
                <c:pt idx="1253">
                  <c:v>7.2511574074073631E-2</c:v>
                </c:pt>
                <c:pt idx="1254">
                  <c:v>7.2569444444444006E-2</c:v>
                </c:pt>
                <c:pt idx="1255">
                  <c:v>7.2627314814814381E-2</c:v>
                </c:pt>
                <c:pt idx="1256">
                  <c:v>7.2685185185184756E-2</c:v>
                </c:pt>
                <c:pt idx="1257">
                  <c:v>7.2743055555555131E-2</c:v>
                </c:pt>
                <c:pt idx="1258">
                  <c:v>7.2800925925925505E-2</c:v>
                </c:pt>
                <c:pt idx="1259">
                  <c:v>7.285879629629588E-2</c:v>
                </c:pt>
                <c:pt idx="1260">
                  <c:v>7.2916666666666255E-2</c:v>
                </c:pt>
                <c:pt idx="1261">
                  <c:v>7.297453703703663E-2</c:v>
                </c:pt>
                <c:pt idx="1262">
                  <c:v>7.3032407407407005E-2</c:v>
                </c:pt>
                <c:pt idx="1263">
                  <c:v>7.3090277777777379E-2</c:v>
                </c:pt>
                <c:pt idx="1264">
                  <c:v>7.3148148148147754E-2</c:v>
                </c:pt>
                <c:pt idx="1265">
                  <c:v>7.3206018518518129E-2</c:v>
                </c:pt>
                <c:pt idx="1266">
                  <c:v>7.3263888888888504E-2</c:v>
                </c:pt>
                <c:pt idx="1267">
                  <c:v>7.3321759259258878E-2</c:v>
                </c:pt>
                <c:pt idx="1268">
                  <c:v>7.3379629629629253E-2</c:v>
                </c:pt>
                <c:pt idx="1269">
                  <c:v>7.3437499999999628E-2</c:v>
                </c:pt>
                <c:pt idx="1270">
                  <c:v>7.3495370370370003E-2</c:v>
                </c:pt>
                <c:pt idx="1271">
                  <c:v>7.3553240740740378E-2</c:v>
                </c:pt>
                <c:pt idx="1272">
                  <c:v>7.3611111111110752E-2</c:v>
                </c:pt>
                <c:pt idx="1273">
                  <c:v>7.3668981481481127E-2</c:v>
                </c:pt>
                <c:pt idx="1274">
                  <c:v>7.3726851851851502E-2</c:v>
                </c:pt>
                <c:pt idx="1275">
                  <c:v>7.3784722222221877E-2</c:v>
                </c:pt>
                <c:pt idx="1276">
                  <c:v>7.3842592592592252E-2</c:v>
                </c:pt>
                <c:pt idx="1277">
                  <c:v>7.3900462962962626E-2</c:v>
                </c:pt>
                <c:pt idx="1278">
                  <c:v>7.3958333333333001E-2</c:v>
                </c:pt>
                <c:pt idx="1279">
                  <c:v>7.4016203703703376E-2</c:v>
                </c:pt>
                <c:pt idx="1280">
                  <c:v>7.4074074074073751E-2</c:v>
                </c:pt>
                <c:pt idx="1281">
                  <c:v>7.4131944444444126E-2</c:v>
                </c:pt>
                <c:pt idx="1282">
                  <c:v>7.41898148148145E-2</c:v>
                </c:pt>
                <c:pt idx="1283">
                  <c:v>7.4247685185184875E-2</c:v>
                </c:pt>
                <c:pt idx="1284">
                  <c:v>7.430555555555525E-2</c:v>
                </c:pt>
                <c:pt idx="1285">
                  <c:v>7.4363425925925625E-2</c:v>
                </c:pt>
                <c:pt idx="1286">
                  <c:v>7.4421296296296E-2</c:v>
                </c:pt>
                <c:pt idx="1287">
                  <c:v>7.4479166666666374E-2</c:v>
                </c:pt>
                <c:pt idx="1288">
                  <c:v>7.4537037037036749E-2</c:v>
                </c:pt>
                <c:pt idx="1289">
                  <c:v>7.4594907407407124E-2</c:v>
                </c:pt>
                <c:pt idx="1290">
                  <c:v>7.4652777777777499E-2</c:v>
                </c:pt>
                <c:pt idx="1291">
                  <c:v>7.4710648148147873E-2</c:v>
                </c:pt>
                <c:pt idx="1292">
                  <c:v>7.4768518518518248E-2</c:v>
                </c:pt>
                <c:pt idx="1293">
                  <c:v>7.4826388888888623E-2</c:v>
                </c:pt>
                <c:pt idx="1294">
                  <c:v>7.4884259259258998E-2</c:v>
                </c:pt>
                <c:pt idx="1295">
                  <c:v>7.4942129629629373E-2</c:v>
                </c:pt>
                <c:pt idx="1296">
                  <c:v>7.4999999999999747E-2</c:v>
                </c:pt>
                <c:pt idx="1297">
                  <c:v>7.5057870370370122E-2</c:v>
                </c:pt>
                <c:pt idx="1298">
                  <c:v>7.5115740740740497E-2</c:v>
                </c:pt>
                <c:pt idx="1299">
                  <c:v>7.5173611111110872E-2</c:v>
                </c:pt>
                <c:pt idx="1300">
                  <c:v>7.5231481481481247E-2</c:v>
                </c:pt>
                <c:pt idx="1301">
                  <c:v>7.5289351851851621E-2</c:v>
                </c:pt>
                <c:pt idx="1302">
                  <c:v>7.5347222222221996E-2</c:v>
                </c:pt>
                <c:pt idx="1303">
                  <c:v>7.5405092592592371E-2</c:v>
                </c:pt>
                <c:pt idx="1304">
                  <c:v>7.5462962962962746E-2</c:v>
                </c:pt>
                <c:pt idx="1305">
                  <c:v>7.5520833333333121E-2</c:v>
                </c:pt>
                <c:pt idx="1306">
                  <c:v>7.5578703703703495E-2</c:v>
                </c:pt>
                <c:pt idx="1307">
                  <c:v>7.563657407407387E-2</c:v>
                </c:pt>
                <c:pt idx="1308">
                  <c:v>7.5694444444444245E-2</c:v>
                </c:pt>
                <c:pt idx="1309">
                  <c:v>7.575231481481462E-2</c:v>
                </c:pt>
                <c:pt idx="1310">
                  <c:v>7.5810185185184994E-2</c:v>
                </c:pt>
                <c:pt idx="1311">
                  <c:v>7.5868055555555369E-2</c:v>
                </c:pt>
                <c:pt idx="1312">
                  <c:v>7.5925925925925744E-2</c:v>
                </c:pt>
                <c:pt idx="1313">
                  <c:v>7.5983796296296119E-2</c:v>
                </c:pt>
                <c:pt idx="1314">
                  <c:v>7.6041666666666494E-2</c:v>
                </c:pt>
                <c:pt idx="1315">
                  <c:v>7.6099537037036868E-2</c:v>
                </c:pt>
                <c:pt idx="1316">
                  <c:v>7.6157407407407243E-2</c:v>
                </c:pt>
                <c:pt idx="1317">
                  <c:v>7.6215277777777618E-2</c:v>
                </c:pt>
                <c:pt idx="1318">
                  <c:v>7.6273148148147993E-2</c:v>
                </c:pt>
                <c:pt idx="1319">
                  <c:v>7.6331018518518368E-2</c:v>
                </c:pt>
                <c:pt idx="1320">
                  <c:v>7.6388888888888742E-2</c:v>
                </c:pt>
                <c:pt idx="1321">
                  <c:v>7.6446759259259117E-2</c:v>
                </c:pt>
                <c:pt idx="1322">
                  <c:v>7.6504629629629492E-2</c:v>
                </c:pt>
                <c:pt idx="1323">
                  <c:v>7.6562499999999867E-2</c:v>
                </c:pt>
                <c:pt idx="1324">
                  <c:v>7.6620370370370242E-2</c:v>
                </c:pt>
                <c:pt idx="1325">
                  <c:v>7.6678240740740616E-2</c:v>
                </c:pt>
                <c:pt idx="1326">
                  <c:v>7.6736111111110991E-2</c:v>
                </c:pt>
                <c:pt idx="1327">
                  <c:v>7.6793981481481366E-2</c:v>
                </c:pt>
                <c:pt idx="1328">
                  <c:v>7.6851851851851741E-2</c:v>
                </c:pt>
                <c:pt idx="1329">
                  <c:v>7.6909722222222116E-2</c:v>
                </c:pt>
                <c:pt idx="1330">
                  <c:v>7.696759259259249E-2</c:v>
                </c:pt>
                <c:pt idx="1331">
                  <c:v>7.7025462962962865E-2</c:v>
                </c:pt>
                <c:pt idx="1332">
                  <c:v>7.708333333333324E-2</c:v>
                </c:pt>
                <c:pt idx="1333">
                  <c:v>7.7141203703703615E-2</c:v>
                </c:pt>
                <c:pt idx="1334">
                  <c:v>7.7199074074073989E-2</c:v>
                </c:pt>
                <c:pt idx="1335">
                  <c:v>7.7256944444444364E-2</c:v>
                </c:pt>
                <c:pt idx="1336">
                  <c:v>7.7314814814814739E-2</c:v>
                </c:pt>
                <c:pt idx="1337">
                  <c:v>7.7372685185185114E-2</c:v>
                </c:pt>
                <c:pt idx="1338">
                  <c:v>7.7430555555555489E-2</c:v>
                </c:pt>
                <c:pt idx="1339">
                  <c:v>7.7488425925925863E-2</c:v>
                </c:pt>
                <c:pt idx="1340">
                  <c:v>7.7546296296296238E-2</c:v>
                </c:pt>
                <c:pt idx="1341">
                  <c:v>7.7604166666666613E-2</c:v>
                </c:pt>
                <c:pt idx="1342">
                  <c:v>7.7662037037036988E-2</c:v>
                </c:pt>
                <c:pt idx="1343">
                  <c:v>7.7719907407407363E-2</c:v>
                </c:pt>
                <c:pt idx="1344">
                  <c:v>7.7777777777777737E-2</c:v>
                </c:pt>
                <c:pt idx="1345">
                  <c:v>7.7835648148148112E-2</c:v>
                </c:pt>
                <c:pt idx="1346">
                  <c:v>7.7893518518518487E-2</c:v>
                </c:pt>
                <c:pt idx="1347">
                  <c:v>7.7951388888888862E-2</c:v>
                </c:pt>
                <c:pt idx="1348">
                  <c:v>7.8009259259259237E-2</c:v>
                </c:pt>
                <c:pt idx="1349">
                  <c:v>7.8067129629629611E-2</c:v>
                </c:pt>
                <c:pt idx="1350">
                  <c:v>7.8124999999999986E-2</c:v>
                </c:pt>
                <c:pt idx="1351">
                  <c:v>7.8182870370370361E-2</c:v>
                </c:pt>
                <c:pt idx="1352">
                  <c:v>7.8240740740740736E-2</c:v>
                </c:pt>
                <c:pt idx="1353">
                  <c:v>7.829861111111111E-2</c:v>
                </c:pt>
                <c:pt idx="1354">
                  <c:v>7.8356481481481485E-2</c:v>
                </c:pt>
                <c:pt idx="1355">
                  <c:v>7.841435185185186E-2</c:v>
                </c:pt>
                <c:pt idx="1356">
                  <c:v>7.8472222222222235E-2</c:v>
                </c:pt>
                <c:pt idx="1357">
                  <c:v>7.853009259259261E-2</c:v>
                </c:pt>
                <c:pt idx="1358">
                  <c:v>7.8587962962962984E-2</c:v>
                </c:pt>
                <c:pt idx="1359">
                  <c:v>7.8645833333333359E-2</c:v>
                </c:pt>
                <c:pt idx="1360">
                  <c:v>7.8703703703703734E-2</c:v>
                </c:pt>
                <c:pt idx="1361">
                  <c:v>7.8761574074074109E-2</c:v>
                </c:pt>
                <c:pt idx="1362">
                  <c:v>7.8819444444444484E-2</c:v>
                </c:pt>
                <c:pt idx="1363">
                  <c:v>7.8877314814814858E-2</c:v>
                </c:pt>
                <c:pt idx="1364">
                  <c:v>7.8935185185185233E-2</c:v>
                </c:pt>
                <c:pt idx="1365">
                  <c:v>7.8993055555555608E-2</c:v>
                </c:pt>
                <c:pt idx="1366">
                  <c:v>7.9050925925925983E-2</c:v>
                </c:pt>
                <c:pt idx="1367">
                  <c:v>7.9108796296296358E-2</c:v>
                </c:pt>
                <c:pt idx="1368">
                  <c:v>7.9166666666666732E-2</c:v>
                </c:pt>
                <c:pt idx="1369">
                  <c:v>7.9224537037037107E-2</c:v>
                </c:pt>
                <c:pt idx="1370">
                  <c:v>7.9282407407407482E-2</c:v>
                </c:pt>
                <c:pt idx="1371">
                  <c:v>7.9340277777777857E-2</c:v>
                </c:pt>
                <c:pt idx="1372">
                  <c:v>7.9398148148148232E-2</c:v>
                </c:pt>
                <c:pt idx="1373">
                  <c:v>7.9456018518518606E-2</c:v>
                </c:pt>
                <c:pt idx="1374">
                  <c:v>7.9513888888888981E-2</c:v>
                </c:pt>
                <c:pt idx="1375">
                  <c:v>7.9571759259259356E-2</c:v>
                </c:pt>
                <c:pt idx="1376">
                  <c:v>7.9629629629629731E-2</c:v>
                </c:pt>
                <c:pt idx="1377">
                  <c:v>7.9687500000000105E-2</c:v>
                </c:pt>
                <c:pt idx="1378">
                  <c:v>7.974537037037048E-2</c:v>
                </c:pt>
                <c:pt idx="1379">
                  <c:v>7.9803240740740855E-2</c:v>
                </c:pt>
                <c:pt idx="1380">
                  <c:v>7.986111111111123E-2</c:v>
                </c:pt>
                <c:pt idx="1381">
                  <c:v>7.9918981481481605E-2</c:v>
                </c:pt>
                <c:pt idx="1382">
                  <c:v>7.9976851851851979E-2</c:v>
                </c:pt>
                <c:pt idx="1383">
                  <c:v>8.0034722222222354E-2</c:v>
                </c:pt>
                <c:pt idx="1384">
                  <c:v>8.0092592592592729E-2</c:v>
                </c:pt>
                <c:pt idx="1385">
                  <c:v>8.0150462962963104E-2</c:v>
                </c:pt>
                <c:pt idx="1386">
                  <c:v>8.0208333333333479E-2</c:v>
                </c:pt>
                <c:pt idx="1387">
                  <c:v>8.0266203703703853E-2</c:v>
                </c:pt>
                <c:pt idx="1388">
                  <c:v>8.0324074074074228E-2</c:v>
                </c:pt>
                <c:pt idx="1389">
                  <c:v>8.0381944444444603E-2</c:v>
                </c:pt>
                <c:pt idx="1390">
                  <c:v>8.0439814814814978E-2</c:v>
                </c:pt>
                <c:pt idx="1391">
                  <c:v>8.0497685185185353E-2</c:v>
                </c:pt>
                <c:pt idx="1392">
                  <c:v>8.0555555555555727E-2</c:v>
                </c:pt>
                <c:pt idx="1393">
                  <c:v>8.0613425925926102E-2</c:v>
                </c:pt>
                <c:pt idx="1394">
                  <c:v>8.0671296296296477E-2</c:v>
                </c:pt>
                <c:pt idx="1395">
                  <c:v>8.0729166666666852E-2</c:v>
                </c:pt>
                <c:pt idx="1396">
                  <c:v>8.0787037037037226E-2</c:v>
                </c:pt>
                <c:pt idx="1397">
                  <c:v>8.0844907407407601E-2</c:v>
                </c:pt>
                <c:pt idx="1398">
                  <c:v>8.0902777777777976E-2</c:v>
                </c:pt>
                <c:pt idx="1399">
                  <c:v>8.0960648148148351E-2</c:v>
                </c:pt>
                <c:pt idx="1400">
                  <c:v>8.1018518518518726E-2</c:v>
                </c:pt>
                <c:pt idx="1401">
                  <c:v>8.10763888888891E-2</c:v>
                </c:pt>
                <c:pt idx="1402">
                  <c:v>8.1134259259259475E-2</c:v>
                </c:pt>
                <c:pt idx="1403">
                  <c:v>8.119212962962985E-2</c:v>
                </c:pt>
                <c:pt idx="1404">
                  <c:v>8.1250000000000225E-2</c:v>
                </c:pt>
                <c:pt idx="1405">
                  <c:v>8.13078703703706E-2</c:v>
                </c:pt>
                <c:pt idx="1406">
                  <c:v>8.1365740740740974E-2</c:v>
                </c:pt>
                <c:pt idx="1407">
                  <c:v>8.1423611111111349E-2</c:v>
                </c:pt>
                <c:pt idx="1408">
                  <c:v>8.1481481481481724E-2</c:v>
                </c:pt>
                <c:pt idx="1409">
                  <c:v>8.1539351851852099E-2</c:v>
                </c:pt>
                <c:pt idx="1410">
                  <c:v>8.1597222222222474E-2</c:v>
                </c:pt>
                <c:pt idx="1411">
                  <c:v>8.1655092592592848E-2</c:v>
                </c:pt>
                <c:pt idx="1412">
                  <c:v>8.1712962962963223E-2</c:v>
                </c:pt>
                <c:pt idx="1413">
                  <c:v>8.1770833333333598E-2</c:v>
                </c:pt>
                <c:pt idx="1414">
                  <c:v>8.1828703703703973E-2</c:v>
                </c:pt>
                <c:pt idx="1415">
                  <c:v>8.1886574074074348E-2</c:v>
                </c:pt>
                <c:pt idx="1416">
                  <c:v>8.1944444444444722E-2</c:v>
                </c:pt>
                <c:pt idx="1417">
                  <c:v>8.2002314814815097E-2</c:v>
                </c:pt>
                <c:pt idx="1418">
                  <c:v>8.2060185185185472E-2</c:v>
                </c:pt>
                <c:pt idx="1419">
                  <c:v>8.2118055555555847E-2</c:v>
                </c:pt>
                <c:pt idx="1420">
                  <c:v>8.2175925925926221E-2</c:v>
                </c:pt>
                <c:pt idx="1421">
                  <c:v>8.2233796296296596E-2</c:v>
                </c:pt>
                <c:pt idx="1422">
                  <c:v>8.2291666666666971E-2</c:v>
                </c:pt>
                <c:pt idx="1423">
                  <c:v>8.2349537037037346E-2</c:v>
                </c:pt>
                <c:pt idx="1424">
                  <c:v>8.2407407407407721E-2</c:v>
                </c:pt>
                <c:pt idx="1425">
                  <c:v>8.2465277777778095E-2</c:v>
                </c:pt>
                <c:pt idx="1426">
                  <c:v>8.252314814814847E-2</c:v>
                </c:pt>
                <c:pt idx="1427">
                  <c:v>8.2581018518518845E-2</c:v>
                </c:pt>
                <c:pt idx="1428">
                  <c:v>8.263888888888922E-2</c:v>
                </c:pt>
                <c:pt idx="1429">
                  <c:v>8.2696759259259595E-2</c:v>
                </c:pt>
                <c:pt idx="1430">
                  <c:v>8.2754629629629969E-2</c:v>
                </c:pt>
                <c:pt idx="1431">
                  <c:v>8.2812500000000344E-2</c:v>
                </c:pt>
                <c:pt idx="1432">
                  <c:v>8.2870370370370719E-2</c:v>
                </c:pt>
                <c:pt idx="1433">
                  <c:v>8.2928240740741094E-2</c:v>
                </c:pt>
                <c:pt idx="1434">
                  <c:v>8.2986111111111469E-2</c:v>
                </c:pt>
                <c:pt idx="1435">
                  <c:v>8.3043981481481843E-2</c:v>
                </c:pt>
                <c:pt idx="1436">
                  <c:v>8.3101851851852218E-2</c:v>
                </c:pt>
                <c:pt idx="1437">
                  <c:v>8.3159722222222593E-2</c:v>
                </c:pt>
                <c:pt idx="1438">
                  <c:v>8.3217592592592968E-2</c:v>
                </c:pt>
                <c:pt idx="1439">
                  <c:v>8.3275462962963342E-2</c:v>
                </c:pt>
              </c:numCache>
            </c:numRef>
          </c:cat>
          <c:val>
            <c:numRef>
              <c:f>'Albedo Comparision'!$B$3:$B$1442</c:f>
              <c:numCache>
                <c:formatCode>General</c:formatCode>
                <c:ptCount val="1440"/>
                <c:pt idx="0">
                  <c:v>0.20994205100347132</c:v>
                </c:pt>
                <c:pt idx="1">
                  <c:v>0.2099264234241188</c:v>
                </c:pt>
                <c:pt idx="2">
                  <c:v>0.20979004460735812</c:v>
                </c:pt>
                <c:pt idx="3">
                  <c:v>0.20979605745781801</c:v>
                </c:pt>
                <c:pt idx="4">
                  <c:v>0.20976720337027382</c:v>
                </c:pt>
                <c:pt idx="5">
                  <c:v>0.20973398761833348</c:v>
                </c:pt>
                <c:pt idx="6">
                  <c:v>0.20983004736443944</c:v>
                </c:pt>
                <c:pt idx="7">
                  <c:v>0.20980356914267451</c:v>
                </c:pt>
                <c:pt idx="8">
                  <c:v>0.20970789721943889</c:v>
                </c:pt>
                <c:pt idx="9">
                  <c:v>0.20964885579292264</c:v>
                </c:pt>
                <c:pt idx="10">
                  <c:v>0.20970676087384219</c:v>
                </c:pt>
                <c:pt idx="11">
                  <c:v>0.20962687389594697</c:v>
                </c:pt>
                <c:pt idx="12">
                  <c:v>0.20948090614309331</c:v>
                </c:pt>
                <c:pt idx="13">
                  <c:v>0.20951143515182685</c:v>
                </c:pt>
                <c:pt idx="14">
                  <c:v>0.20910045799220309</c:v>
                </c:pt>
                <c:pt idx="15">
                  <c:v>0.20684506779958381</c:v>
                </c:pt>
                <c:pt idx="16">
                  <c:v>0.19849786232937891</c:v>
                </c:pt>
                <c:pt idx="17">
                  <c:v>0.18581676007306142</c:v>
                </c:pt>
                <c:pt idx="18">
                  <c:v>0.18504784323881512</c:v>
                </c:pt>
                <c:pt idx="19">
                  <c:v>0.19236677971971369</c:v>
                </c:pt>
                <c:pt idx="20">
                  <c:v>0.18923474232743742</c:v>
                </c:pt>
                <c:pt idx="21">
                  <c:v>0.18265889618243425</c:v>
                </c:pt>
                <c:pt idx="22">
                  <c:v>0.18284179816879664</c:v>
                </c:pt>
                <c:pt idx="23">
                  <c:v>0.18319090000549187</c:v>
                </c:pt>
                <c:pt idx="24">
                  <c:v>0.18336526765548947</c:v>
                </c:pt>
                <c:pt idx="25">
                  <c:v>0.18342571628379209</c:v>
                </c:pt>
                <c:pt idx="26">
                  <c:v>0.18364557082511129</c:v>
                </c:pt>
                <c:pt idx="27">
                  <c:v>0.18392433942199019</c:v>
                </c:pt>
                <c:pt idx="28">
                  <c:v>0.18419536633360686</c:v>
                </c:pt>
                <c:pt idx="29">
                  <c:v>0.1842105527963033</c:v>
                </c:pt>
                <c:pt idx="30">
                  <c:v>0.18543723931757861</c:v>
                </c:pt>
                <c:pt idx="31">
                  <c:v>0.19144453122446639</c:v>
                </c:pt>
                <c:pt idx="32">
                  <c:v>0.20266515402407623</c:v>
                </c:pt>
                <c:pt idx="33">
                  <c:v>0.20151861451400316</c:v>
                </c:pt>
                <c:pt idx="34">
                  <c:v>0.20819424612938189</c:v>
                </c:pt>
                <c:pt idx="35">
                  <c:v>0.2107613395457443</c:v>
                </c:pt>
                <c:pt idx="36">
                  <c:v>0.21044851518175381</c:v>
                </c:pt>
                <c:pt idx="37">
                  <c:v>0.21018048865933758</c:v>
                </c:pt>
                <c:pt idx="38">
                  <c:v>0.20994140052864541</c:v>
                </c:pt>
                <c:pt idx="39">
                  <c:v>0.20989935264590537</c:v>
                </c:pt>
                <c:pt idx="40">
                  <c:v>0.20985737164466234</c:v>
                </c:pt>
                <c:pt idx="41">
                  <c:v>0.20976754093460837</c:v>
                </c:pt>
                <c:pt idx="42">
                  <c:v>0.20966497138950252</c:v>
                </c:pt>
                <c:pt idx="43">
                  <c:v>0.20951613227145935</c:v>
                </c:pt>
                <c:pt idx="44">
                  <c:v>0.20944248633719298</c:v>
                </c:pt>
                <c:pt idx="45">
                  <c:v>0.20914073170721117</c:v>
                </c:pt>
                <c:pt idx="46">
                  <c:v>0.20123950875284541</c:v>
                </c:pt>
                <c:pt idx="47">
                  <c:v>0.18292770249519763</c:v>
                </c:pt>
                <c:pt idx="48">
                  <c:v>0.18233442027354099</c:v>
                </c:pt>
                <c:pt idx="49">
                  <c:v>0.18270944580267398</c:v>
                </c:pt>
                <c:pt idx="50">
                  <c:v>0.18293085843596005</c:v>
                </c:pt>
                <c:pt idx="51">
                  <c:v>0.18326936907407002</c:v>
                </c:pt>
                <c:pt idx="52">
                  <c:v>0.18308823225063178</c:v>
                </c:pt>
                <c:pt idx="53">
                  <c:v>0.1828038339238186</c:v>
                </c:pt>
                <c:pt idx="54">
                  <c:v>0.18294266796930075</c:v>
                </c:pt>
                <c:pt idx="55">
                  <c:v>0.18295167423460929</c:v>
                </c:pt>
                <c:pt idx="56">
                  <c:v>0.18289230137235668</c:v>
                </c:pt>
                <c:pt idx="57">
                  <c:v>0.18297004154953236</c:v>
                </c:pt>
                <c:pt idx="58">
                  <c:v>0.18312939040934337</c:v>
                </c:pt>
                <c:pt idx="59">
                  <c:v>0.18308574323749671</c:v>
                </c:pt>
                <c:pt idx="60">
                  <c:v>0.18316619471469753</c:v>
                </c:pt>
                <c:pt idx="61">
                  <c:v>0.18310640767529524</c:v>
                </c:pt>
                <c:pt idx="62">
                  <c:v>0.18324332511414268</c:v>
                </c:pt>
                <c:pt idx="63">
                  <c:v>0.18303257795370406</c:v>
                </c:pt>
                <c:pt idx="64">
                  <c:v>0.18307506725464048</c:v>
                </c:pt>
                <c:pt idx="65">
                  <c:v>0.18296150125780308</c:v>
                </c:pt>
                <c:pt idx="66">
                  <c:v>0.18316142070292257</c:v>
                </c:pt>
                <c:pt idx="67">
                  <c:v>0.18369584368790845</c:v>
                </c:pt>
                <c:pt idx="68">
                  <c:v>0.18383183739277636</c:v>
                </c:pt>
                <c:pt idx="69">
                  <c:v>0.18385417623581476</c:v>
                </c:pt>
                <c:pt idx="70">
                  <c:v>0.18379034888817133</c:v>
                </c:pt>
                <c:pt idx="71">
                  <c:v>0.1839441934969058</c:v>
                </c:pt>
                <c:pt idx="72">
                  <c:v>0.18421521901311536</c:v>
                </c:pt>
                <c:pt idx="73">
                  <c:v>0.1841942586913666</c:v>
                </c:pt>
                <c:pt idx="74">
                  <c:v>0.18463098640450012</c:v>
                </c:pt>
                <c:pt idx="75">
                  <c:v>0.18467062270809964</c:v>
                </c:pt>
                <c:pt idx="76">
                  <c:v>0.18464954237695716</c:v>
                </c:pt>
                <c:pt idx="77">
                  <c:v>0.18435754400648208</c:v>
                </c:pt>
                <c:pt idx="78">
                  <c:v>0.18447045185253627</c:v>
                </c:pt>
                <c:pt idx="79">
                  <c:v>0.18473764906079115</c:v>
                </c:pt>
                <c:pt idx="80">
                  <c:v>0.18506841737897048</c:v>
                </c:pt>
                <c:pt idx="81">
                  <c:v>0.18454429559451657</c:v>
                </c:pt>
                <c:pt idx="82">
                  <c:v>0.18466261201941697</c:v>
                </c:pt>
                <c:pt idx="83">
                  <c:v>0.18433539343001956</c:v>
                </c:pt>
                <c:pt idx="84">
                  <c:v>0.18441093034129741</c:v>
                </c:pt>
                <c:pt idx="85">
                  <c:v>0.1843967465315107</c:v>
                </c:pt>
                <c:pt idx="86">
                  <c:v>0.1844910287595026</c:v>
                </c:pt>
                <c:pt idx="87">
                  <c:v>0.18446259581754954</c:v>
                </c:pt>
                <c:pt idx="88">
                  <c:v>0.18452591260716877</c:v>
                </c:pt>
                <c:pt idx="89">
                  <c:v>0.18426522517017802</c:v>
                </c:pt>
                <c:pt idx="90">
                  <c:v>0.18435677794850039</c:v>
                </c:pt>
                <c:pt idx="91">
                  <c:v>0.18426264595604752</c:v>
                </c:pt>
                <c:pt idx="92">
                  <c:v>0.18402923931371001</c:v>
                </c:pt>
                <c:pt idx="93">
                  <c:v>0.18409038875358824</c:v>
                </c:pt>
                <c:pt idx="94">
                  <c:v>0.18395128196058635</c:v>
                </c:pt>
                <c:pt idx="95">
                  <c:v>0.18385629695519629</c:v>
                </c:pt>
                <c:pt idx="96">
                  <c:v>0.18354308176468348</c:v>
                </c:pt>
                <c:pt idx="97">
                  <c:v>0.18333795912115114</c:v>
                </c:pt>
                <c:pt idx="98">
                  <c:v>0.18297413326728992</c:v>
                </c:pt>
                <c:pt idx="99">
                  <c:v>0.1828105094199996</c:v>
                </c:pt>
                <c:pt idx="100">
                  <c:v>0.18249228391720335</c:v>
                </c:pt>
                <c:pt idx="101">
                  <c:v>0.1822527701571994</c:v>
                </c:pt>
                <c:pt idx="102">
                  <c:v>0.18208067122409533</c:v>
                </c:pt>
                <c:pt idx="103">
                  <c:v>0.18209933290332064</c:v>
                </c:pt>
                <c:pt idx="104">
                  <c:v>0.18191554888356959</c:v>
                </c:pt>
                <c:pt idx="105">
                  <c:v>0.18223482934177929</c:v>
                </c:pt>
                <c:pt idx="106">
                  <c:v>0.18221064642771956</c:v>
                </c:pt>
                <c:pt idx="107">
                  <c:v>0.18197358361141236</c:v>
                </c:pt>
                <c:pt idx="108">
                  <c:v>0.18234521432226328</c:v>
                </c:pt>
                <c:pt idx="109">
                  <c:v>0.18230311976242161</c:v>
                </c:pt>
                <c:pt idx="110">
                  <c:v>0.18250718710824021</c:v>
                </c:pt>
                <c:pt idx="111">
                  <c:v>0.18278591462495053</c:v>
                </c:pt>
                <c:pt idx="112">
                  <c:v>0.18262358643815804</c:v>
                </c:pt>
                <c:pt idx="113">
                  <c:v>0.18283905921299537</c:v>
                </c:pt>
                <c:pt idx="114">
                  <c:v>0.18275420474255408</c:v>
                </c:pt>
                <c:pt idx="115">
                  <c:v>0.18271660943126</c:v>
                </c:pt>
                <c:pt idx="116">
                  <c:v>0.18272531712535228</c:v>
                </c:pt>
                <c:pt idx="117">
                  <c:v>0.18311471509462787</c:v>
                </c:pt>
                <c:pt idx="118">
                  <c:v>0.18324199354908718</c:v>
                </c:pt>
                <c:pt idx="119">
                  <c:v>0.18338256851281748</c:v>
                </c:pt>
                <c:pt idx="120">
                  <c:v>0.18327095945664218</c:v>
                </c:pt>
                <c:pt idx="121">
                  <c:v>0.18346995291488777</c:v>
                </c:pt>
                <c:pt idx="122">
                  <c:v>0.18409868333186807</c:v>
                </c:pt>
                <c:pt idx="123">
                  <c:v>0.18562677737930727</c:v>
                </c:pt>
                <c:pt idx="124">
                  <c:v>0.19839898388564994</c:v>
                </c:pt>
                <c:pt idx="125">
                  <c:v>0.2097143053789024</c:v>
                </c:pt>
                <c:pt idx="126">
                  <c:v>0.20893774483499461</c:v>
                </c:pt>
                <c:pt idx="127">
                  <c:v>0.19928052107092803</c:v>
                </c:pt>
                <c:pt idx="128">
                  <c:v>0.18488993193597486</c:v>
                </c:pt>
                <c:pt idx="129">
                  <c:v>0.18319810335861236</c:v>
                </c:pt>
                <c:pt idx="130">
                  <c:v>0.18323841419771941</c:v>
                </c:pt>
                <c:pt idx="131">
                  <c:v>0.18323807508625367</c:v>
                </c:pt>
                <c:pt idx="132">
                  <c:v>0.183363163955169</c:v>
                </c:pt>
                <c:pt idx="133">
                  <c:v>0.18347764187718527</c:v>
                </c:pt>
                <c:pt idx="134">
                  <c:v>0.18303892370563432</c:v>
                </c:pt>
                <c:pt idx="135">
                  <c:v>0.18289663151657554</c:v>
                </c:pt>
                <c:pt idx="136">
                  <c:v>0.18260395489200926</c:v>
                </c:pt>
                <c:pt idx="137">
                  <c:v>0.18255626895138963</c:v>
                </c:pt>
                <c:pt idx="138">
                  <c:v>0.1823473119302754</c:v>
                </c:pt>
                <c:pt idx="139">
                  <c:v>0.18215406970947212</c:v>
                </c:pt>
                <c:pt idx="140">
                  <c:v>0.18205736325729777</c:v>
                </c:pt>
                <c:pt idx="141">
                  <c:v>0.18205736325729777</c:v>
                </c:pt>
                <c:pt idx="142">
                  <c:v>0.18202013289350924</c:v>
                </c:pt>
                <c:pt idx="143">
                  <c:v>0.18202604225722246</c:v>
                </c:pt>
                <c:pt idx="144">
                  <c:v>0.18233671655615091</c:v>
                </c:pt>
                <c:pt idx="145">
                  <c:v>0.18277237510550964</c:v>
                </c:pt>
                <c:pt idx="146">
                  <c:v>0.18299587942326137</c:v>
                </c:pt>
                <c:pt idx="147">
                  <c:v>0.18302122909210464</c:v>
                </c:pt>
                <c:pt idx="148">
                  <c:v>0.18308302231325441</c:v>
                </c:pt>
                <c:pt idx="149">
                  <c:v>0.18305429283885705</c:v>
                </c:pt>
                <c:pt idx="150">
                  <c:v>0.18292071270571533</c:v>
                </c:pt>
                <c:pt idx="151">
                  <c:v>0.18269067749802029</c:v>
                </c:pt>
                <c:pt idx="152">
                  <c:v>0.18253109567315043</c:v>
                </c:pt>
                <c:pt idx="153">
                  <c:v>0.18261668769282569</c:v>
                </c:pt>
                <c:pt idx="154">
                  <c:v>0.18254892238316725</c:v>
                </c:pt>
                <c:pt idx="155">
                  <c:v>0.18231025350821578</c:v>
                </c:pt>
                <c:pt idx="156">
                  <c:v>0.18232607388466426</c:v>
                </c:pt>
                <c:pt idx="157">
                  <c:v>0.1820690548617728</c:v>
                </c:pt>
                <c:pt idx="158">
                  <c:v>0.18213780097302262</c:v>
                </c:pt>
                <c:pt idx="159">
                  <c:v>0.18205609656491148</c:v>
                </c:pt>
                <c:pt idx="160">
                  <c:v>0.18158992255351469</c:v>
                </c:pt>
                <c:pt idx="161">
                  <c:v>0.18211366667301435</c:v>
                </c:pt>
                <c:pt idx="162">
                  <c:v>0.18179692387919258</c:v>
                </c:pt>
                <c:pt idx="163">
                  <c:v>0.18153249278789513</c:v>
                </c:pt>
                <c:pt idx="164">
                  <c:v>0.18154607483902516</c:v>
                </c:pt>
                <c:pt idx="165">
                  <c:v>0.18178569640467634</c:v>
                </c:pt>
                <c:pt idx="166">
                  <c:v>0.18177273213113995</c:v>
                </c:pt>
                <c:pt idx="167">
                  <c:v>0.1817320833456246</c:v>
                </c:pt>
                <c:pt idx="168">
                  <c:v>0.18163583990225757</c:v>
                </c:pt>
                <c:pt idx="169">
                  <c:v>0.18162224910037703</c:v>
                </c:pt>
                <c:pt idx="170">
                  <c:v>0.18149726981550632</c:v>
                </c:pt>
                <c:pt idx="171">
                  <c:v>0.18165748232684034</c:v>
                </c:pt>
                <c:pt idx="172">
                  <c:v>0.18162272920148489</c:v>
                </c:pt>
                <c:pt idx="173">
                  <c:v>0.18168923363225695</c:v>
                </c:pt>
                <c:pt idx="174">
                  <c:v>0.18159840138842279</c:v>
                </c:pt>
                <c:pt idx="175">
                  <c:v>0.18179466336305902</c:v>
                </c:pt>
                <c:pt idx="176">
                  <c:v>0.18164759147959422</c:v>
                </c:pt>
                <c:pt idx="177">
                  <c:v>0.18164759147959422</c:v>
                </c:pt>
                <c:pt idx="178">
                  <c:v>0.18174923521296055</c:v>
                </c:pt>
                <c:pt idx="179">
                  <c:v>0.18192424663037551</c:v>
                </c:pt>
                <c:pt idx="180">
                  <c:v>0.18180124918936685</c:v>
                </c:pt>
                <c:pt idx="181">
                  <c:v>0.18204898552151022</c:v>
                </c:pt>
                <c:pt idx="182">
                  <c:v>0.18208310483950346</c:v>
                </c:pt>
                <c:pt idx="183">
                  <c:v>0.18206123814419889</c:v>
                </c:pt>
                <c:pt idx="184">
                  <c:v>0.18190017144023984</c:v>
                </c:pt>
                <c:pt idx="185">
                  <c:v>0.18204083496602094</c:v>
                </c:pt>
                <c:pt idx="186">
                  <c:v>0.1820422063547468</c:v>
                </c:pt>
                <c:pt idx="187">
                  <c:v>0.18207708582965562</c:v>
                </c:pt>
                <c:pt idx="188">
                  <c:v>0.18250557755548327</c:v>
                </c:pt>
                <c:pt idx="189">
                  <c:v>0.18232545234375333</c:v>
                </c:pt>
                <c:pt idx="190">
                  <c:v>0.18286288380975133</c:v>
                </c:pt>
                <c:pt idx="191">
                  <c:v>0.18286783155023645</c:v>
                </c:pt>
                <c:pt idx="192">
                  <c:v>0.18358788256907924</c:v>
                </c:pt>
                <c:pt idx="193">
                  <c:v>0.1840089049203974</c:v>
                </c:pt>
                <c:pt idx="194">
                  <c:v>0.18443989397253679</c:v>
                </c:pt>
                <c:pt idx="195">
                  <c:v>0.18658929514536163</c:v>
                </c:pt>
                <c:pt idx="196">
                  <c:v>0.18659819459961377</c:v>
                </c:pt>
                <c:pt idx="197">
                  <c:v>0.18731977805050995</c:v>
                </c:pt>
                <c:pt idx="198">
                  <c:v>0.1942796243830297</c:v>
                </c:pt>
                <c:pt idx="199">
                  <c:v>0.19032252609680669</c:v>
                </c:pt>
                <c:pt idx="200">
                  <c:v>0.19195671583062396</c:v>
                </c:pt>
                <c:pt idx="201">
                  <c:v>0.19394949567429304</c:v>
                </c:pt>
                <c:pt idx="202">
                  <c:v>0.19419525337297255</c:v>
                </c:pt>
                <c:pt idx="203">
                  <c:v>0.19680099899902698</c:v>
                </c:pt>
                <c:pt idx="204">
                  <c:v>0.19385126461715474</c:v>
                </c:pt>
                <c:pt idx="205">
                  <c:v>0.19905812357483929</c:v>
                </c:pt>
                <c:pt idx="206">
                  <c:v>0.19123532392853934</c:v>
                </c:pt>
                <c:pt idx="207">
                  <c:v>0.18591981022418871</c:v>
                </c:pt>
                <c:pt idx="208">
                  <c:v>0.18719532729652621</c:v>
                </c:pt>
                <c:pt idx="209">
                  <c:v>0.18941355754832084</c:v>
                </c:pt>
                <c:pt idx="210">
                  <c:v>0.1988705978359413</c:v>
                </c:pt>
                <c:pt idx="211">
                  <c:v>0.20680527161228729</c:v>
                </c:pt>
                <c:pt idx="212">
                  <c:v>0.21086281878241619</c:v>
                </c:pt>
                <c:pt idx="213">
                  <c:v>0.21033060786021079</c:v>
                </c:pt>
                <c:pt idx="214">
                  <c:v>0.21035727684365538</c:v>
                </c:pt>
                <c:pt idx="215">
                  <c:v>0.21035386650020066</c:v>
                </c:pt>
                <c:pt idx="216">
                  <c:v>0.21027203508303074</c:v>
                </c:pt>
                <c:pt idx="217">
                  <c:v>0.20993423565584876</c:v>
                </c:pt>
                <c:pt idx="218">
                  <c:v>0.20969439899445116</c:v>
                </c:pt>
                <c:pt idx="219">
                  <c:v>0.2087853027345021</c:v>
                </c:pt>
                <c:pt idx="220">
                  <c:v>0.20621092740220492</c:v>
                </c:pt>
                <c:pt idx="221">
                  <c:v>0.20957487279632026</c:v>
                </c:pt>
                <c:pt idx="222">
                  <c:v>0.20960665289786976</c:v>
                </c:pt>
                <c:pt idx="223">
                  <c:v>0.20935015157109377</c:v>
                </c:pt>
                <c:pt idx="224">
                  <c:v>0.2096494726504281</c:v>
                </c:pt>
                <c:pt idx="225">
                  <c:v>0.20936013961962466</c:v>
                </c:pt>
                <c:pt idx="226">
                  <c:v>0.20912210500359657</c:v>
                </c:pt>
                <c:pt idx="227">
                  <c:v>0.20894373169616945</c:v>
                </c:pt>
                <c:pt idx="228">
                  <c:v>0.20904335060439941</c:v>
                </c:pt>
                <c:pt idx="229">
                  <c:v>0.20870775995576046</c:v>
                </c:pt>
                <c:pt idx="230">
                  <c:v>0.2087882327585725</c:v>
                </c:pt>
                <c:pt idx="231">
                  <c:v>0.20862655608065533</c:v>
                </c:pt>
                <c:pt idx="232">
                  <c:v>0.20873135983705293</c:v>
                </c:pt>
                <c:pt idx="233">
                  <c:v>0.20871390949611263</c:v>
                </c:pt>
                <c:pt idx="234">
                  <c:v>0.20868742507737112</c:v>
                </c:pt>
                <c:pt idx="235">
                  <c:v>0.20847715732500868</c:v>
                </c:pt>
                <c:pt idx="236">
                  <c:v>0.20848826071151536</c:v>
                </c:pt>
                <c:pt idx="237">
                  <c:v>0.20871738912478272</c:v>
                </c:pt>
                <c:pt idx="238">
                  <c:v>0.20900003037161638</c:v>
                </c:pt>
                <c:pt idx="239">
                  <c:v>0.20907652375891669</c:v>
                </c:pt>
                <c:pt idx="240">
                  <c:v>0.20919199254238804</c:v>
                </c:pt>
                <c:pt idx="241">
                  <c:v>0.20913510062611931</c:v>
                </c:pt>
                <c:pt idx="242">
                  <c:v>0.20918681799732702</c:v>
                </c:pt>
                <c:pt idx="243">
                  <c:v>0.20899162340876565</c:v>
                </c:pt>
                <c:pt idx="244">
                  <c:v>0.20900784831657607</c:v>
                </c:pt>
                <c:pt idx="245">
                  <c:v>0.20915413791775708</c:v>
                </c:pt>
                <c:pt idx="246">
                  <c:v>0.20918535789913911</c:v>
                </c:pt>
                <c:pt idx="247">
                  <c:v>0.20932035104390781</c:v>
                </c:pt>
                <c:pt idx="248">
                  <c:v>0.20898970276461967</c:v>
                </c:pt>
                <c:pt idx="249">
                  <c:v>0.20867471289184883</c:v>
                </c:pt>
                <c:pt idx="250">
                  <c:v>0.20874395501011619</c:v>
                </c:pt>
                <c:pt idx="251">
                  <c:v>0.20866567624435106</c:v>
                </c:pt>
                <c:pt idx="252">
                  <c:v>0.20870785423759894</c:v>
                </c:pt>
                <c:pt idx="253">
                  <c:v>0.20877290145828836</c:v>
                </c:pt>
                <c:pt idx="254">
                  <c:v>0.20879478449688305</c:v>
                </c:pt>
                <c:pt idx="255">
                  <c:v>0.20875194099678379</c:v>
                </c:pt>
                <c:pt idx="256">
                  <c:v>0.20878688723358896</c:v>
                </c:pt>
                <c:pt idx="257">
                  <c:v>0.20896013384198256</c:v>
                </c:pt>
                <c:pt idx="258">
                  <c:v>0.20900986223774329</c:v>
                </c:pt>
                <c:pt idx="259">
                  <c:v>0.20901952766912532</c:v>
                </c:pt>
                <c:pt idx="260">
                  <c:v>0.20931558932304756</c:v>
                </c:pt>
                <c:pt idx="261">
                  <c:v>0.20920847973035728</c:v>
                </c:pt>
                <c:pt idx="262">
                  <c:v>0.20923037233825187</c:v>
                </c:pt>
                <c:pt idx="263">
                  <c:v>0.20930467093069674</c:v>
                </c:pt>
                <c:pt idx="264">
                  <c:v>0.20923094186122171</c:v>
                </c:pt>
                <c:pt idx="265">
                  <c:v>0.2092791184538676</c:v>
                </c:pt>
                <c:pt idx="266">
                  <c:v>0.20938145211626097</c:v>
                </c:pt>
                <c:pt idx="267">
                  <c:v>0.2095719113873746</c:v>
                </c:pt>
                <c:pt idx="268">
                  <c:v>0.20979341236477994</c:v>
                </c:pt>
                <c:pt idx="269">
                  <c:v>0.20984201221706808</c:v>
                </c:pt>
                <c:pt idx="270">
                  <c:v>0.20998242542793899</c:v>
                </c:pt>
                <c:pt idx="271">
                  <c:v>0.21012189891858704</c:v>
                </c:pt>
                <c:pt idx="272">
                  <c:v>0.20987283761530628</c:v>
                </c:pt>
                <c:pt idx="273">
                  <c:v>0.20989929777297756</c:v>
                </c:pt>
                <c:pt idx="274">
                  <c:v>0.2100070014104681</c:v>
                </c:pt>
                <c:pt idx="275">
                  <c:v>0.21039802694697116</c:v>
                </c:pt>
                <c:pt idx="276">
                  <c:v>0.21057192863805807</c:v>
                </c:pt>
                <c:pt idx="277">
                  <c:v>0.21069880599603893</c:v>
                </c:pt>
                <c:pt idx="278">
                  <c:v>0.2106323487047671</c:v>
                </c:pt>
                <c:pt idx="279">
                  <c:v>0.21079193249673631</c:v>
                </c:pt>
                <c:pt idx="280">
                  <c:v>0.21120433301303349</c:v>
                </c:pt>
                <c:pt idx="281">
                  <c:v>0.21168286442754636</c:v>
                </c:pt>
                <c:pt idx="282">
                  <c:v>0.21128370636624291</c:v>
                </c:pt>
                <c:pt idx="283">
                  <c:v>0.21124579020497544</c:v>
                </c:pt>
                <c:pt idx="284">
                  <c:v>0.21063202645658205</c:v>
                </c:pt>
                <c:pt idx="285">
                  <c:v>0.2106958831279355</c:v>
                </c:pt>
                <c:pt idx="286">
                  <c:v>0.21094363721143586</c:v>
                </c:pt>
                <c:pt idx="287">
                  <c:v>0.21127274038501706</c:v>
                </c:pt>
                <c:pt idx="288">
                  <c:v>0.2126730874230558</c:v>
                </c:pt>
                <c:pt idx="289">
                  <c:v>0.21214493988306285</c:v>
                </c:pt>
                <c:pt idx="290">
                  <c:v>0.21188046165532001</c:v>
                </c:pt>
                <c:pt idx="291">
                  <c:v>0.2102418329286411</c:v>
                </c:pt>
                <c:pt idx="292">
                  <c:v>0.20045675296619392</c:v>
                </c:pt>
                <c:pt idx="293">
                  <c:v>0.19067024437693592</c:v>
                </c:pt>
                <c:pt idx="294">
                  <c:v>0.19036437533264564</c:v>
                </c:pt>
                <c:pt idx="295">
                  <c:v>0.18964237141181586</c:v>
                </c:pt>
                <c:pt idx="296">
                  <c:v>0.19010426100803421</c:v>
                </c:pt>
                <c:pt idx="297">
                  <c:v>0.19002352662177432</c:v>
                </c:pt>
                <c:pt idx="298">
                  <c:v>0.19013643853435885</c:v>
                </c:pt>
                <c:pt idx="299">
                  <c:v>0.18998723350839822</c:v>
                </c:pt>
                <c:pt idx="300">
                  <c:v>0.19011743973682316</c:v>
                </c:pt>
                <c:pt idx="301">
                  <c:v>0.19019477318499478</c:v>
                </c:pt>
                <c:pt idx="302">
                  <c:v>0.19016499307629972</c:v>
                </c:pt>
                <c:pt idx="303">
                  <c:v>0.19023572643918102</c:v>
                </c:pt>
                <c:pt idx="304">
                  <c:v>0.19130178053838356</c:v>
                </c:pt>
                <c:pt idx="305">
                  <c:v>0.19494203462549495</c:v>
                </c:pt>
                <c:pt idx="306">
                  <c:v>0.19756556897982802</c:v>
                </c:pt>
                <c:pt idx="307">
                  <c:v>0.19492607076559643</c:v>
                </c:pt>
                <c:pt idx="308">
                  <c:v>0.19138042300145777</c:v>
                </c:pt>
                <c:pt idx="309">
                  <c:v>0.19038749835047036</c:v>
                </c:pt>
                <c:pt idx="310">
                  <c:v>0.19072502301229005</c:v>
                </c:pt>
                <c:pt idx="311">
                  <c:v>0.19093620190151819</c:v>
                </c:pt>
                <c:pt idx="312">
                  <c:v>0.19048091470875786</c:v>
                </c:pt>
                <c:pt idx="313">
                  <c:v>0.19064474694673458</c:v>
                </c:pt>
                <c:pt idx="314">
                  <c:v>0.19021642759685478</c:v>
                </c:pt>
                <c:pt idx="315">
                  <c:v>0.19053475825480642</c:v>
                </c:pt>
                <c:pt idx="316">
                  <c:v>0.19015450461554673</c:v>
                </c:pt>
                <c:pt idx="317">
                  <c:v>0.19025489041932242</c:v>
                </c:pt>
                <c:pt idx="318">
                  <c:v>0.19031891291301117</c:v>
                </c:pt>
                <c:pt idx="319">
                  <c:v>0.19038351615500054</c:v>
                </c:pt>
                <c:pt idx="320">
                  <c:v>0.19026934970175413</c:v>
                </c:pt>
                <c:pt idx="321">
                  <c:v>0.18987383761581217</c:v>
                </c:pt>
                <c:pt idx="322">
                  <c:v>0.19004216708194285</c:v>
                </c:pt>
                <c:pt idx="323">
                  <c:v>0.19013212077415581</c:v>
                </c:pt>
                <c:pt idx="324">
                  <c:v>0.19004216708194285</c:v>
                </c:pt>
                <c:pt idx="325">
                  <c:v>0.18999348086572762</c:v>
                </c:pt>
                <c:pt idx="326">
                  <c:v>0.1901167172551505</c:v>
                </c:pt>
                <c:pt idx="327">
                  <c:v>0.19044047946799794</c:v>
                </c:pt>
                <c:pt idx="328">
                  <c:v>0.19038351615500054</c:v>
                </c:pt>
                <c:pt idx="329">
                  <c:v>0.19052655511849606</c:v>
                </c:pt>
                <c:pt idx="330">
                  <c:v>0.19060940263749507</c:v>
                </c:pt>
                <c:pt idx="331">
                  <c:v>0.19080971026790489</c:v>
                </c:pt>
                <c:pt idx="332">
                  <c:v>0.19043716631671895</c:v>
                </c:pt>
                <c:pt idx="333">
                  <c:v>0.19032250978867707</c:v>
                </c:pt>
                <c:pt idx="334">
                  <c:v>0.19062010414433447</c:v>
                </c:pt>
                <c:pt idx="335">
                  <c:v>0.19081792880218018</c:v>
                </c:pt>
                <c:pt idx="336">
                  <c:v>0.19036282417852424</c:v>
                </c:pt>
                <c:pt idx="337">
                  <c:v>0.19034717145852276</c:v>
                </c:pt>
                <c:pt idx="338">
                  <c:v>0.19030281107896055</c:v>
                </c:pt>
                <c:pt idx="339">
                  <c:v>0.19034490043220215</c:v>
                </c:pt>
                <c:pt idx="340">
                  <c:v>0.19011864894299099</c:v>
                </c:pt>
                <c:pt idx="341">
                  <c:v>0.1900755216165215</c:v>
                </c:pt>
                <c:pt idx="342">
                  <c:v>0.1898518233468966</c:v>
                </c:pt>
                <c:pt idx="343">
                  <c:v>0.19003958181293745</c:v>
                </c:pt>
                <c:pt idx="344">
                  <c:v>0.18999019770063291</c:v>
                </c:pt>
                <c:pt idx="345">
                  <c:v>0.18980166552946873</c:v>
                </c:pt>
                <c:pt idx="346">
                  <c:v>0.19010132641091637</c:v>
                </c:pt>
                <c:pt idx="347">
                  <c:v>0.19015589811309044</c:v>
                </c:pt>
                <c:pt idx="348">
                  <c:v>0.19030232016887744</c:v>
                </c:pt>
                <c:pt idx="349">
                  <c:v>0.19007214218716081</c:v>
                </c:pt>
                <c:pt idx="350">
                  <c:v>0.19006157517064118</c:v>
                </c:pt>
                <c:pt idx="351">
                  <c:v>0.18979857889293628</c:v>
                </c:pt>
                <c:pt idx="352">
                  <c:v>0.18972585497602057</c:v>
                </c:pt>
                <c:pt idx="353">
                  <c:v>0.18988723919131714</c:v>
                </c:pt>
                <c:pt idx="354">
                  <c:v>0.18953986070646434</c:v>
                </c:pt>
                <c:pt idx="355">
                  <c:v>0.18973688878089057</c:v>
                </c:pt>
                <c:pt idx="356">
                  <c:v>0.1894044633008985</c:v>
                </c:pt>
                <c:pt idx="357">
                  <c:v>0.1890865260670217</c:v>
                </c:pt>
                <c:pt idx="358">
                  <c:v>0.18912789889274018</c:v>
                </c:pt>
                <c:pt idx="359">
                  <c:v>0.18905622846721618</c:v>
                </c:pt>
                <c:pt idx="360">
                  <c:v>0.18890928130942763</c:v>
                </c:pt>
                <c:pt idx="361">
                  <c:v>0.1890519307718358</c:v>
                </c:pt>
                <c:pt idx="362">
                  <c:v>0.18884646902588756</c:v>
                </c:pt>
                <c:pt idx="363">
                  <c:v>0.18866839491360352</c:v>
                </c:pt>
                <c:pt idx="364">
                  <c:v>0.18849242321114576</c:v>
                </c:pt>
                <c:pt idx="365">
                  <c:v>0.18799252216760887</c:v>
                </c:pt>
                <c:pt idx="366">
                  <c:v>0.1877523835055725</c:v>
                </c:pt>
                <c:pt idx="367">
                  <c:v>0.18763298944392459</c:v>
                </c:pt>
                <c:pt idx="368">
                  <c:v>0.18757111688459249</c:v>
                </c:pt>
                <c:pt idx="369">
                  <c:v>0.18718753994580162</c:v>
                </c:pt>
                <c:pt idx="370">
                  <c:v>0.18728843120181596</c:v>
                </c:pt>
                <c:pt idx="371">
                  <c:v>0.18728314360023246</c:v>
                </c:pt>
                <c:pt idx="372">
                  <c:v>0.18826076185817303</c:v>
                </c:pt>
                <c:pt idx="373">
                  <c:v>0.18895045875588212</c:v>
                </c:pt>
                <c:pt idx="374">
                  <c:v>0.18993041956821322</c:v>
                </c:pt>
                <c:pt idx="375">
                  <c:v>0.19180722438273604</c:v>
                </c:pt>
                <c:pt idx="376">
                  <c:v>0.19395156996840501</c:v>
                </c:pt>
                <c:pt idx="377">
                  <c:v>0.19498935879110962</c:v>
                </c:pt>
                <c:pt idx="378">
                  <c:v>0.19691164997244667</c:v>
                </c:pt>
                <c:pt idx="379">
                  <c:v>0.20039227697441286</c:v>
                </c:pt>
                <c:pt idx="380">
                  <c:v>0.2028513962020283</c:v>
                </c:pt>
                <c:pt idx="381">
                  <c:v>0.20468641218826655</c:v>
                </c:pt>
                <c:pt idx="382">
                  <c:v>0.19439320516467026</c:v>
                </c:pt>
                <c:pt idx="383">
                  <c:v>0.18319446799515376</c:v>
                </c:pt>
                <c:pt idx="384">
                  <c:v>0.19161125279519914</c:v>
                </c:pt>
                <c:pt idx="385">
                  <c:v>0.19531623051940245</c:v>
                </c:pt>
                <c:pt idx="386">
                  <c:v>0.20273548611554204</c:v>
                </c:pt>
                <c:pt idx="387">
                  <c:v>0.20806157964553201</c:v>
                </c:pt>
                <c:pt idx="388">
                  <c:v>0.20596039633622598</c:v>
                </c:pt>
                <c:pt idx="389">
                  <c:v>0.20428337394565182</c:v>
                </c:pt>
                <c:pt idx="390">
                  <c:v>0.20505541113334305</c:v>
                </c:pt>
                <c:pt idx="391">
                  <c:v>0.20654521776371354</c:v>
                </c:pt>
                <c:pt idx="392">
                  <c:v>0.20671228348212517</c:v>
                </c:pt>
                <c:pt idx="393">
                  <c:v>0.20656721555851348</c:v>
                </c:pt>
                <c:pt idx="394">
                  <c:v>0.20647072191783924</c:v>
                </c:pt>
                <c:pt idx="395">
                  <c:v>0.20636535271442288</c:v>
                </c:pt>
                <c:pt idx="396">
                  <c:v>0.20627062754524286</c:v>
                </c:pt>
                <c:pt idx="397">
                  <c:v>0.20577991156902184</c:v>
                </c:pt>
                <c:pt idx="398">
                  <c:v>0.20282586149014309</c:v>
                </c:pt>
                <c:pt idx="399">
                  <c:v>0.20360492951425496</c:v>
                </c:pt>
                <c:pt idx="400">
                  <c:v>0.20580688976439687</c:v>
                </c:pt>
                <c:pt idx="401">
                  <c:v>0.20612772012643216</c:v>
                </c:pt>
                <c:pt idx="402">
                  <c:v>0.20520812238220015</c:v>
                </c:pt>
                <c:pt idx="403">
                  <c:v>0.20509417927069654</c:v>
                </c:pt>
                <c:pt idx="404">
                  <c:v>0.20479649574169376</c:v>
                </c:pt>
                <c:pt idx="405">
                  <c:v>0.20480797472245385</c:v>
                </c:pt>
                <c:pt idx="406">
                  <c:v>0.2046017483828349</c:v>
                </c:pt>
                <c:pt idx="407">
                  <c:v>0.20479588048927652</c:v>
                </c:pt>
                <c:pt idx="408">
                  <c:v>0.2050362747819543</c:v>
                </c:pt>
                <c:pt idx="409">
                  <c:v>0.20499097883437697</c:v>
                </c:pt>
                <c:pt idx="410">
                  <c:v>0.20500331446495176</c:v>
                </c:pt>
                <c:pt idx="411">
                  <c:v>0.20497867220282187</c:v>
                </c:pt>
                <c:pt idx="412">
                  <c:v>0.20484042339098074</c:v>
                </c:pt>
                <c:pt idx="413">
                  <c:v>0.20487423802673876</c:v>
                </c:pt>
                <c:pt idx="414">
                  <c:v>0.20488567776307395</c:v>
                </c:pt>
                <c:pt idx="415">
                  <c:v>0.20525018047726779</c:v>
                </c:pt>
                <c:pt idx="416">
                  <c:v>0.20559329621373734</c:v>
                </c:pt>
                <c:pt idx="417">
                  <c:v>0.20554519398040602</c:v>
                </c:pt>
                <c:pt idx="418">
                  <c:v>0.20546364969708403</c:v>
                </c:pt>
                <c:pt idx="419">
                  <c:v>0.20547508849285834</c:v>
                </c:pt>
                <c:pt idx="420">
                  <c:v>0.20542999940803311</c:v>
                </c:pt>
                <c:pt idx="421">
                  <c:v>0.20549796990583077</c:v>
                </c:pt>
                <c:pt idx="422">
                  <c:v>0.2055655431418465</c:v>
                </c:pt>
                <c:pt idx="423">
                  <c:v>0.20550906115440665</c:v>
                </c:pt>
                <c:pt idx="424">
                  <c:v>0.2057021046838047</c:v>
                </c:pt>
                <c:pt idx="425">
                  <c:v>0.20558767952683532</c:v>
                </c:pt>
                <c:pt idx="426">
                  <c:v>0.20543944841728548</c:v>
                </c:pt>
                <c:pt idx="427">
                  <c:v>0.20570129526572828</c:v>
                </c:pt>
                <c:pt idx="428">
                  <c:v>0.20578142376137992</c:v>
                </c:pt>
                <c:pt idx="429">
                  <c:v>0.20524766725490276</c:v>
                </c:pt>
                <c:pt idx="430">
                  <c:v>0.20470203361031072</c:v>
                </c:pt>
                <c:pt idx="431">
                  <c:v>0.20406526906506262</c:v>
                </c:pt>
                <c:pt idx="432">
                  <c:v>0.2032156349578611</c:v>
                </c:pt>
                <c:pt idx="433">
                  <c:v>0.20381768608775772</c:v>
                </c:pt>
                <c:pt idx="434">
                  <c:v>0.20344785487588232</c:v>
                </c:pt>
                <c:pt idx="435">
                  <c:v>0.20463990446375294</c:v>
                </c:pt>
                <c:pt idx="436">
                  <c:v>0.20539245010701879</c:v>
                </c:pt>
                <c:pt idx="437">
                  <c:v>0.20461884320358753</c:v>
                </c:pt>
                <c:pt idx="438">
                  <c:v>0.20363756612797565</c:v>
                </c:pt>
                <c:pt idx="439">
                  <c:v>0.2015408551761643</c:v>
                </c:pt>
                <c:pt idx="440">
                  <c:v>0.2006321331054374</c:v>
                </c:pt>
                <c:pt idx="441">
                  <c:v>0.19243480080270206</c:v>
                </c:pt>
                <c:pt idx="442">
                  <c:v>0.20161892262953138</c:v>
                </c:pt>
                <c:pt idx="443">
                  <c:v>0.20785726028927687</c:v>
                </c:pt>
                <c:pt idx="444">
                  <c:v>0.19453148017811714</c:v>
                </c:pt>
                <c:pt idx="445">
                  <c:v>0.18741037715367651</c:v>
                </c:pt>
                <c:pt idx="446">
                  <c:v>0.2049151328033296</c:v>
                </c:pt>
                <c:pt idx="447">
                  <c:v>0.20601249436178029</c:v>
                </c:pt>
                <c:pt idx="448">
                  <c:v>0.20532309426813697</c:v>
                </c:pt>
                <c:pt idx="449">
                  <c:v>0.20558910327468272</c:v>
                </c:pt>
                <c:pt idx="450">
                  <c:v>0.2066062054198867</c:v>
                </c:pt>
                <c:pt idx="451">
                  <c:v>0.20661422911364974</c:v>
                </c:pt>
                <c:pt idx="452">
                  <c:v>0.20633575947145152</c:v>
                </c:pt>
                <c:pt idx="453">
                  <c:v>0.20639359907075874</c:v>
                </c:pt>
                <c:pt idx="454">
                  <c:v>0.2060581384074999</c:v>
                </c:pt>
                <c:pt idx="455">
                  <c:v>0.2060476514700815</c:v>
                </c:pt>
                <c:pt idx="456">
                  <c:v>0.20587443471248004</c:v>
                </c:pt>
                <c:pt idx="457">
                  <c:v>0.20583825375965703</c:v>
                </c:pt>
                <c:pt idx="458">
                  <c:v>0.20590515793689915</c:v>
                </c:pt>
                <c:pt idx="459">
                  <c:v>0.20575768296797223</c:v>
                </c:pt>
                <c:pt idx="460">
                  <c:v>0.20591846685191986</c:v>
                </c:pt>
                <c:pt idx="461">
                  <c:v>0.20591939786793059</c:v>
                </c:pt>
                <c:pt idx="462">
                  <c:v>0.20594186817732216</c:v>
                </c:pt>
                <c:pt idx="463">
                  <c:v>0.20596480923426519</c:v>
                </c:pt>
                <c:pt idx="464">
                  <c:v>0.20606760000340033</c:v>
                </c:pt>
                <c:pt idx="465">
                  <c:v>0.20613597722046223</c:v>
                </c:pt>
                <c:pt idx="466">
                  <c:v>0.2062043620570044</c:v>
                </c:pt>
                <c:pt idx="467">
                  <c:v>0.20617043659478859</c:v>
                </c:pt>
                <c:pt idx="468">
                  <c:v>0.20642349113646935</c:v>
                </c:pt>
                <c:pt idx="469">
                  <c:v>0.20654192407540276</c:v>
                </c:pt>
                <c:pt idx="470">
                  <c:v>0.20670644298564667</c:v>
                </c:pt>
                <c:pt idx="471">
                  <c:v>0.20625159390597317</c:v>
                </c:pt>
                <c:pt idx="472">
                  <c:v>0.20214188214849546</c:v>
                </c:pt>
                <c:pt idx="473">
                  <c:v>0.19076075067541728</c:v>
                </c:pt>
                <c:pt idx="474">
                  <c:v>0.18118490315139651</c:v>
                </c:pt>
                <c:pt idx="475">
                  <c:v>0.18354578870949495</c:v>
                </c:pt>
                <c:pt idx="476">
                  <c:v>0.18285449255329053</c:v>
                </c:pt>
                <c:pt idx="477">
                  <c:v>0.18400024673164014</c:v>
                </c:pt>
                <c:pt idx="478">
                  <c:v>0.1845392077244723</c:v>
                </c:pt>
                <c:pt idx="479">
                  <c:v>0.18442199195551612</c:v>
                </c:pt>
                <c:pt idx="480">
                  <c:v>0.1856546430344484</c:v>
                </c:pt>
                <c:pt idx="481">
                  <c:v>0.18838439228855411</c:v>
                </c:pt>
                <c:pt idx="482">
                  <c:v>0.18803145696841975</c:v>
                </c:pt>
                <c:pt idx="483">
                  <c:v>0.19145356877890421</c:v>
                </c:pt>
                <c:pt idx="484">
                  <c:v>0.19085170184146741</c:v>
                </c:pt>
                <c:pt idx="485">
                  <c:v>0.18471143186183317</c:v>
                </c:pt>
                <c:pt idx="486">
                  <c:v>0.18897410652156538</c:v>
                </c:pt>
                <c:pt idx="487">
                  <c:v>0.2017094386839586</c:v>
                </c:pt>
                <c:pt idx="488">
                  <c:v>0.20325866953990823</c:v>
                </c:pt>
                <c:pt idx="489">
                  <c:v>0.19977173910256776</c:v>
                </c:pt>
                <c:pt idx="490">
                  <c:v>0.1941839608207804</c:v>
                </c:pt>
                <c:pt idx="491">
                  <c:v>0.18547308249899658</c:v>
                </c:pt>
                <c:pt idx="492">
                  <c:v>0.17906048416684714</c:v>
                </c:pt>
                <c:pt idx="493">
                  <c:v>0.17947329002420059</c:v>
                </c:pt>
                <c:pt idx="494">
                  <c:v>0.178687316546984</c:v>
                </c:pt>
                <c:pt idx="495">
                  <c:v>0.17874124118881948</c:v>
                </c:pt>
                <c:pt idx="496">
                  <c:v>0.1792853638957852</c:v>
                </c:pt>
                <c:pt idx="497">
                  <c:v>0.17938333498510417</c:v>
                </c:pt>
                <c:pt idx="498">
                  <c:v>0.17965235357235843</c:v>
                </c:pt>
                <c:pt idx="499">
                  <c:v>0.18005986743591029</c:v>
                </c:pt>
                <c:pt idx="500">
                  <c:v>0.18028675384384998</c:v>
                </c:pt>
                <c:pt idx="501">
                  <c:v>0.18076575802734524</c:v>
                </c:pt>
                <c:pt idx="502">
                  <c:v>0.18195834885348736</c:v>
                </c:pt>
                <c:pt idx="503">
                  <c:v>0.18252952859540456</c:v>
                </c:pt>
                <c:pt idx="504">
                  <c:v>0.18761326078945198</c:v>
                </c:pt>
                <c:pt idx="505">
                  <c:v>0.19850440350158802</c:v>
                </c:pt>
                <c:pt idx="506">
                  <c:v>0.19294561968371879</c:v>
                </c:pt>
                <c:pt idx="507">
                  <c:v>0.18277256910020631</c:v>
                </c:pt>
                <c:pt idx="508">
                  <c:v>0.18391981208652777</c:v>
                </c:pt>
                <c:pt idx="509">
                  <c:v>0.18429744274387005</c:v>
                </c:pt>
                <c:pt idx="510">
                  <c:v>0.18414256035816609</c:v>
                </c:pt>
                <c:pt idx="511">
                  <c:v>0.18386111428564272</c:v>
                </c:pt>
                <c:pt idx="512">
                  <c:v>0.1839763813178672</c:v>
                </c:pt>
                <c:pt idx="513">
                  <c:v>0.18340485535049472</c:v>
                </c:pt>
                <c:pt idx="514">
                  <c:v>0.18364178321648883</c:v>
                </c:pt>
                <c:pt idx="515">
                  <c:v>0.18359282140035793</c:v>
                </c:pt>
                <c:pt idx="516">
                  <c:v>0.18392283387346106</c:v>
                </c:pt>
                <c:pt idx="517">
                  <c:v>0.19136682596439089</c:v>
                </c:pt>
                <c:pt idx="518">
                  <c:v>0.1883268879912228</c:v>
                </c:pt>
                <c:pt idx="519">
                  <c:v>0.18249790800444499</c:v>
                </c:pt>
                <c:pt idx="520">
                  <c:v>0.18348138417947757</c:v>
                </c:pt>
                <c:pt idx="521">
                  <c:v>0.18683016554407544</c:v>
                </c:pt>
                <c:pt idx="522">
                  <c:v>0.1941065544339603</c:v>
                </c:pt>
                <c:pt idx="523">
                  <c:v>0.20399116381950905</c:v>
                </c:pt>
                <c:pt idx="524">
                  <c:v>0.18909247346999219</c:v>
                </c:pt>
                <c:pt idx="525">
                  <c:v>0.18469880225216734</c:v>
                </c:pt>
                <c:pt idx="526">
                  <c:v>0.18334402366970917</c:v>
                </c:pt>
                <c:pt idx="527">
                  <c:v>0.18417684534310327</c:v>
                </c:pt>
                <c:pt idx="528">
                  <c:v>0.18488781852412242</c:v>
                </c:pt>
                <c:pt idx="529">
                  <c:v>0.18527357251357102</c:v>
                </c:pt>
                <c:pt idx="530">
                  <c:v>0.18553266883754449</c:v>
                </c:pt>
                <c:pt idx="531">
                  <c:v>0.18562709979180222</c:v>
                </c:pt>
                <c:pt idx="532">
                  <c:v>0.19003415305697932</c:v>
                </c:pt>
                <c:pt idx="533">
                  <c:v>0.20018762501450074</c:v>
                </c:pt>
                <c:pt idx="534">
                  <c:v>0.20040110617645673</c:v>
                </c:pt>
                <c:pt idx="535">
                  <c:v>0.20213503117041223</c:v>
                </c:pt>
                <c:pt idx="536">
                  <c:v>0.18892952413831871</c:v>
                </c:pt>
                <c:pt idx="537">
                  <c:v>0.18374136909270636</c:v>
                </c:pt>
                <c:pt idx="538">
                  <c:v>0.18460523642085758</c:v>
                </c:pt>
                <c:pt idx="539">
                  <c:v>0.1848302276357611</c:v>
                </c:pt>
                <c:pt idx="540">
                  <c:v>0.18635088024704299</c:v>
                </c:pt>
                <c:pt idx="541">
                  <c:v>0.18774401935219598</c:v>
                </c:pt>
                <c:pt idx="542">
                  <c:v>0.18626618556194557</c:v>
                </c:pt>
                <c:pt idx="543">
                  <c:v>0.19303899973106631</c:v>
                </c:pt>
                <c:pt idx="544">
                  <c:v>0.20097704930112154</c:v>
                </c:pt>
                <c:pt idx="545">
                  <c:v>0.19338774631176028</c:v>
                </c:pt>
                <c:pt idx="546">
                  <c:v>0.19077574551962059</c:v>
                </c:pt>
                <c:pt idx="547">
                  <c:v>0.18365378035965074</c:v>
                </c:pt>
                <c:pt idx="548">
                  <c:v>0.18849899638813036</c:v>
                </c:pt>
                <c:pt idx="549">
                  <c:v>0.19850387180409737</c:v>
                </c:pt>
                <c:pt idx="550">
                  <c:v>0.21046107284709989</c:v>
                </c:pt>
                <c:pt idx="551">
                  <c:v>0.20718781883636633</c:v>
                </c:pt>
                <c:pt idx="552">
                  <c:v>0.20605227086852088</c:v>
                </c:pt>
                <c:pt idx="553">
                  <c:v>0.20615748757650951</c:v>
                </c:pt>
                <c:pt idx="554">
                  <c:v>0.2060648950709473</c:v>
                </c:pt>
                <c:pt idx="555">
                  <c:v>0.20583567844015446</c:v>
                </c:pt>
                <c:pt idx="556">
                  <c:v>0.20572138882297894</c:v>
                </c:pt>
                <c:pt idx="557">
                  <c:v>0.20553847575937362</c:v>
                </c:pt>
                <c:pt idx="558">
                  <c:v>0.20535267036172461</c:v>
                </c:pt>
                <c:pt idx="559">
                  <c:v>0.20513214550888922</c:v>
                </c:pt>
                <c:pt idx="560">
                  <c:v>0.20503849106010227</c:v>
                </c:pt>
                <c:pt idx="561">
                  <c:v>0.20496740132720725</c:v>
                </c:pt>
                <c:pt idx="562">
                  <c:v>0.20484009202534353</c:v>
                </c:pt>
                <c:pt idx="563">
                  <c:v>0.20470254102018229</c:v>
                </c:pt>
                <c:pt idx="564">
                  <c:v>0.20463365143773335</c:v>
                </c:pt>
                <c:pt idx="565">
                  <c:v>0.20450833000735202</c:v>
                </c:pt>
                <c:pt idx="566">
                  <c:v>0.2046444920110273</c:v>
                </c:pt>
                <c:pt idx="567">
                  <c:v>0.20463289947523924</c:v>
                </c:pt>
                <c:pt idx="568">
                  <c:v>0.20467803432906778</c:v>
                </c:pt>
                <c:pt idx="569">
                  <c:v>0.20454172618699837</c:v>
                </c:pt>
                <c:pt idx="570">
                  <c:v>0.20445112474774621</c:v>
                </c:pt>
                <c:pt idx="571">
                  <c:v>0.20451932803107412</c:v>
                </c:pt>
                <c:pt idx="572">
                  <c:v>0.20458761472030715</c:v>
                </c:pt>
                <c:pt idx="573">
                  <c:v>0.20453124288361196</c:v>
                </c:pt>
                <c:pt idx="574">
                  <c:v>0.20457688479255123</c:v>
                </c:pt>
                <c:pt idx="575">
                  <c:v>0.20451978262050685</c:v>
                </c:pt>
                <c:pt idx="576">
                  <c:v>0.2043605474453678</c:v>
                </c:pt>
                <c:pt idx="577">
                  <c:v>0.20440581966113106</c:v>
                </c:pt>
                <c:pt idx="578">
                  <c:v>0.20423567997438133</c:v>
                </c:pt>
                <c:pt idx="579">
                  <c:v>0.20431502435692134</c:v>
                </c:pt>
                <c:pt idx="580">
                  <c:v>0.20439430460389879</c:v>
                </c:pt>
                <c:pt idx="581">
                  <c:v>0.20420166085712488</c:v>
                </c:pt>
                <c:pt idx="582">
                  <c:v>0.20425836149464788</c:v>
                </c:pt>
                <c:pt idx="583">
                  <c:v>0.20426971674946529</c:v>
                </c:pt>
                <c:pt idx="584">
                  <c:v>0.2042243032932145</c:v>
                </c:pt>
                <c:pt idx="585">
                  <c:v>0.20424701380789817</c:v>
                </c:pt>
                <c:pt idx="586">
                  <c:v>0.20430385962304098</c:v>
                </c:pt>
                <c:pt idx="587">
                  <c:v>0.20419016799275547</c:v>
                </c:pt>
                <c:pt idx="588">
                  <c:v>0.20413332217761274</c:v>
                </c:pt>
                <c:pt idx="589">
                  <c:v>0.20407652381306696</c:v>
                </c:pt>
                <c:pt idx="590">
                  <c:v>0.20408783666509536</c:v>
                </c:pt>
                <c:pt idx="591">
                  <c:v>0.20420153462424026</c:v>
                </c:pt>
                <c:pt idx="592">
                  <c:v>0.2041788026266198</c:v>
                </c:pt>
                <c:pt idx="593">
                  <c:v>0.20417882160474607</c:v>
                </c:pt>
                <c:pt idx="594">
                  <c:v>0.20423565160196763</c:v>
                </c:pt>
                <c:pt idx="595">
                  <c:v>0.20416743852562211</c:v>
                </c:pt>
                <c:pt idx="596">
                  <c:v>0.20416741637461383</c:v>
                </c:pt>
                <c:pt idx="597">
                  <c:v>0.20421290252128552</c:v>
                </c:pt>
                <c:pt idx="598">
                  <c:v>0.2041788026266198</c:v>
                </c:pt>
                <c:pt idx="599">
                  <c:v>0.20416746066430511</c:v>
                </c:pt>
                <c:pt idx="600">
                  <c:v>0.20415610098808723</c:v>
                </c:pt>
                <c:pt idx="601">
                  <c:v>0.20419019961768739</c:v>
                </c:pt>
                <c:pt idx="602">
                  <c:v>0.20424701380789823</c:v>
                </c:pt>
                <c:pt idx="603">
                  <c:v>0.20420159782839789</c:v>
                </c:pt>
                <c:pt idx="604">
                  <c:v>0.20420161044815432</c:v>
                </c:pt>
                <c:pt idx="605">
                  <c:v>0.20417891633719096</c:v>
                </c:pt>
                <c:pt idx="606">
                  <c:v>0.20419029428170882</c:v>
                </c:pt>
                <c:pt idx="607">
                  <c:v>0.20424701380789823</c:v>
                </c:pt>
                <c:pt idx="608">
                  <c:v>0.2042243348145818</c:v>
                </c:pt>
                <c:pt idx="609">
                  <c:v>0.2042470138078982</c:v>
                </c:pt>
                <c:pt idx="610">
                  <c:v>0.2043716652255573</c:v>
                </c:pt>
                <c:pt idx="611">
                  <c:v>0.20431500549025769</c:v>
                </c:pt>
                <c:pt idx="612">
                  <c:v>0.2043263418385621</c:v>
                </c:pt>
                <c:pt idx="613">
                  <c:v>0.20428101342178259</c:v>
                </c:pt>
                <c:pt idx="614">
                  <c:v>0.20425835204559151</c:v>
                </c:pt>
                <c:pt idx="615">
                  <c:v>0.20428104174378001</c:v>
                </c:pt>
                <c:pt idx="616">
                  <c:v>0.20424701380789823</c:v>
                </c:pt>
                <c:pt idx="617">
                  <c:v>0.20422432221654077</c:v>
                </c:pt>
                <c:pt idx="618">
                  <c:v>0.20412216844493494</c:v>
                </c:pt>
                <c:pt idx="619">
                  <c:v>0.20409936262736647</c:v>
                </c:pt>
                <c:pt idx="620">
                  <c:v>0.2040311078736404</c:v>
                </c:pt>
                <c:pt idx="621">
                  <c:v>0.2041105610651249</c:v>
                </c:pt>
                <c:pt idx="622">
                  <c:v>0.20413325885729514</c:v>
                </c:pt>
                <c:pt idx="623">
                  <c:v>0.20414457159187777</c:v>
                </c:pt>
                <c:pt idx="624">
                  <c:v>0.20421285498074782</c:v>
                </c:pt>
                <c:pt idx="625">
                  <c:v>0.20419004114016936</c:v>
                </c:pt>
                <c:pt idx="626">
                  <c:v>0.20422419546203652</c:v>
                </c:pt>
                <c:pt idx="627">
                  <c:v>0.20366527597118411</c:v>
                </c:pt>
                <c:pt idx="628">
                  <c:v>0.20180435923346601</c:v>
                </c:pt>
                <c:pt idx="629">
                  <c:v>0.20276199636969761</c:v>
                </c:pt>
                <c:pt idx="630">
                  <c:v>0.20369863833733218</c:v>
                </c:pt>
                <c:pt idx="631">
                  <c:v>0.20380123432731684</c:v>
                </c:pt>
                <c:pt idx="632">
                  <c:v>0.20390393371751539</c:v>
                </c:pt>
                <c:pt idx="633">
                  <c:v>0.20405246014427214</c:v>
                </c:pt>
                <c:pt idx="634">
                  <c:v>0.20415541294959214</c:v>
                </c:pt>
                <c:pt idx="635">
                  <c:v>0.20428137568774474</c:v>
                </c:pt>
                <c:pt idx="636">
                  <c:v>0.20432720951670763</c:v>
                </c:pt>
                <c:pt idx="637">
                  <c:v>0.20432725452496267</c:v>
                </c:pt>
                <c:pt idx="638">
                  <c:v>0.20424701380789823</c:v>
                </c:pt>
                <c:pt idx="639">
                  <c:v>0.20432723201452194</c:v>
                </c:pt>
                <c:pt idx="640">
                  <c:v>0.2043615983878746</c:v>
                </c:pt>
                <c:pt idx="641">
                  <c:v>0.20452184719718899</c:v>
                </c:pt>
                <c:pt idx="642">
                  <c:v>0.20449877503065561</c:v>
                </c:pt>
                <c:pt idx="643">
                  <c:v>0.20447566985470245</c:v>
                </c:pt>
                <c:pt idx="644">
                  <c:v>0.20442974430560157</c:v>
                </c:pt>
                <c:pt idx="645">
                  <c:v>0.20447522276187352</c:v>
                </c:pt>
                <c:pt idx="646">
                  <c:v>0.20450935151480512</c:v>
                </c:pt>
                <c:pt idx="647">
                  <c:v>0.20473733435243485</c:v>
                </c:pt>
                <c:pt idx="648">
                  <c:v>0.20464593375674178</c:v>
                </c:pt>
                <c:pt idx="649">
                  <c:v>0.20477119159383683</c:v>
                </c:pt>
                <c:pt idx="650">
                  <c:v>0.20481658160992808</c:v>
                </c:pt>
                <c:pt idx="651">
                  <c:v>0.20475962482972507</c:v>
                </c:pt>
                <c:pt idx="652">
                  <c:v>0.2048395956701986</c:v>
                </c:pt>
                <c:pt idx="653">
                  <c:v>0.2048284918532372</c:v>
                </c:pt>
                <c:pt idx="654">
                  <c:v>0.20491981676779245</c:v>
                </c:pt>
                <c:pt idx="655">
                  <c:v>0.20490837640285459</c:v>
                </c:pt>
                <c:pt idx="656">
                  <c:v>0.20493087657734432</c:v>
                </c:pt>
                <c:pt idx="657">
                  <c:v>0.20497663028946247</c:v>
                </c:pt>
                <c:pt idx="658">
                  <c:v>0.20498765848837316</c:v>
                </c:pt>
                <c:pt idx="659">
                  <c:v>0.20521527907134893</c:v>
                </c:pt>
                <c:pt idx="660">
                  <c:v>0.20528339600130288</c:v>
                </c:pt>
                <c:pt idx="661">
                  <c:v>0.2053969635483853</c:v>
                </c:pt>
                <c:pt idx="662">
                  <c:v>0.20546432737540474</c:v>
                </c:pt>
                <c:pt idx="663">
                  <c:v>0.20542967008739388</c:v>
                </c:pt>
                <c:pt idx="664">
                  <c:v>0.20529338452124754</c:v>
                </c:pt>
                <c:pt idx="665">
                  <c:v>0.20540679755272956</c:v>
                </c:pt>
                <c:pt idx="666">
                  <c:v>0.20532618323569304</c:v>
                </c:pt>
                <c:pt idx="667">
                  <c:v>0.20548377423815545</c:v>
                </c:pt>
                <c:pt idx="668">
                  <c:v>0.20548205899291211</c:v>
                </c:pt>
                <c:pt idx="669">
                  <c:v>0.20541271682902157</c:v>
                </c:pt>
                <c:pt idx="670">
                  <c:v>0.20561703923451582</c:v>
                </c:pt>
                <c:pt idx="671">
                  <c:v>0.20559499199231063</c:v>
                </c:pt>
                <c:pt idx="672">
                  <c:v>0.20565201933947366</c:v>
                </c:pt>
                <c:pt idx="673">
                  <c:v>0.20567404739666359</c:v>
                </c:pt>
                <c:pt idx="674">
                  <c:v>0.20568545282268233</c:v>
                </c:pt>
                <c:pt idx="675">
                  <c:v>0.20561741907964912</c:v>
                </c:pt>
                <c:pt idx="676">
                  <c:v>0.20560677201355415</c:v>
                </c:pt>
                <c:pt idx="677">
                  <c:v>0.20569927565477139</c:v>
                </c:pt>
                <c:pt idx="678">
                  <c:v>0.20564293438901568</c:v>
                </c:pt>
                <c:pt idx="679">
                  <c:v>0.2057555856319917</c:v>
                </c:pt>
                <c:pt idx="680">
                  <c:v>0.20573232294572624</c:v>
                </c:pt>
                <c:pt idx="681">
                  <c:v>0.20574374427048875</c:v>
                </c:pt>
                <c:pt idx="682">
                  <c:v>0.20584393234770712</c:v>
                </c:pt>
                <c:pt idx="683">
                  <c:v>0.20563829600861658</c:v>
                </c:pt>
                <c:pt idx="684">
                  <c:v>0.20555824595144329</c:v>
                </c:pt>
                <c:pt idx="685">
                  <c:v>0.20563752594042556</c:v>
                </c:pt>
                <c:pt idx="686">
                  <c:v>0.20552482980614278</c:v>
                </c:pt>
                <c:pt idx="687">
                  <c:v>0.205526246296552</c:v>
                </c:pt>
                <c:pt idx="688">
                  <c:v>0.20551555845085748</c:v>
                </c:pt>
                <c:pt idx="689">
                  <c:v>0.2054585910602236</c:v>
                </c:pt>
                <c:pt idx="690">
                  <c:v>0.20544753412860564</c:v>
                </c:pt>
                <c:pt idx="691">
                  <c:v>0.20536875209520442</c:v>
                </c:pt>
                <c:pt idx="692">
                  <c:v>0.20559686356037737</c:v>
                </c:pt>
                <c:pt idx="693">
                  <c:v>0.20558618964994591</c:v>
                </c:pt>
                <c:pt idx="694">
                  <c:v>0.20557550505848329</c:v>
                </c:pt>
                <c:pt idx="695">
                  <c:v>0.20546229660150583</c:v>
                </c:pt>
                <c:pt idx="696">
                  <c:v>0.20553051467322428</c:v>
                </c:pt>
                <c:pt idx="697">
                  <c:v>0.2054508718741592</c:v>
                </c:pt>
                <c:pt idx="698">
                  <c:v>0.20548514986846556</c:v>
                </c:pt>
                <c:pt idx="699">
                  <c:v>0.2055533767994393</c:v>
                </c:pt>
                <c:pt idx="700">
                  <c:v>0.20551943930275224</c:v>
                </c:pt>
                <c:pt idx="701">
                  <c:v>0.20550765763200166</c:v>
                </c:pt>
                <c:pt idx="702">
                  <c:v>0.20546229660150583</c:v>
                </c:pt>
                <c:pt idx="703">
                  <c:v>0.20538329761211463</c:v>
                </c:pt>
                <c:pt idx="704">
                  <c:v>0.20553194380234724</c:v>
                </c:pt>
                <c:pt idx="705">
                  <c:v>0.20546500580909338</c:v>
                </c:pt>
                <c:pt idx="706">
                  <c:v>0.20548894867931744</c:v>
                </c:pt>
                <c:pt idx="707">
                  <c:v>0.20543297156771176</c:v>
                </c:pt>
                <c:pt idx="708">
                  <c:v>0.20544544557374503</c:v>
                </c:pt>
                <c:pt idx="709">
                  <c:v>0.20549137826517064</c:v>
                </c:pt>
                <c:pt idx="710">
                  <c:v>0.20552655657255223</c:v>
                </c:pt>
                <c:pt idx="711">
                  <c:v>0.20553913745364294</c:v>
                </c:pt>
                <c:pt idx="712">
                  <c:v>0.20560896576593585</c:v>
                </c:pt>
                <c:pt idx="713">
                  <c:v>0.20542644097738938</c:v>
                </c:pt>
                <c:pt idx="714">
                  <c:v>0.20542776491202425</c:v>
                </c:pt>
                <c:pt idx="715">
                  <c:v>0.20546270157608501</c:v>
                </c:pt>
                <c:pt idx="716">
                  <c:v>0.20545116520878701</c:v>
                </c:pt>
                <c:pt idx="717">
                  <c:v>0.20543896091726482</c:v>
                </c:pt>
                <c:pt idx="718">
                  <c:v>0.20555137544445082</c:v>
                </c:pt>
                <c:pt idx="719">
                  <c:v>0.20544678647642015</c:v>
                </c:pt>
                <c:pt idx="720">
                  <c:v>0.20546840935238178</c:v>
                </c:pt>
                <c:pt idx="721">
                  <c:v>0.20540938592241059</c:v>
                </c:pt>
                <c:pt idx="722">
                  <c:v>0.20549971364167954</c:v>
                </c:pt>
                <c:pt idx="723">
                  <c:v>0.20554410921061117</c:v>
                </c:pt>
                <c:pt idx="724">
                  <c:v>0.20549762174103872</c:v>
                </c:pt>
                <c:pt idx="725">
                  <c:v>0.20541790724710421</c:v>
                </c:pt>
                <c:pt idx="726">
                  <c:v>0.20559949250374937</c:v>
                </c:pt>
                <c:pt idx="727">
                  <c:v>0.20551979328525233</c:v>
                </c:pt>
                <c:pt idx="728">
                  <c:v>0.20573521442021453</c:v>
                </c:pt>
                <c:pt idx="729">
                  <c:v>0.20576827998822494</c:v>
                </c:pt>
                <c:pt idx="730">
                  <c:v>0.20575600463316485</c:v>
                </c:pt>
                <c:pt idx="731">
                  <c:v>0.20590331596386099</c:v>
                </c:pt>
                <c:pt idx="732">
                  <c:v>0.20606355200741258</c:v>
                </c:pt>
                <c:pt idx="733">
                  <c:v>0.20620272757369223</c:v>
                </c:pt>
                <c:pt idx="734">
                  <c:v>0.20634290642630507</c:v>
                </c:pt>
                <c:pt idx="735">
                  <c:v>0.2063585364429617</c:v>
                </c:pt>
                <c:pt idx="736">
                  <c:v>0.2064545331932891</c:v>
                </c:pt>
                <c:pt idx="737">
                  <c:v>0.20657412520729224</c:v>
                </c:pt>
                <c:pt idx="738">
                  <c:v>0.20653546354314803</c:v>
                </c:pt>
                <c:pt idx="739">
                  <c:v>0.20668127272754727</c:v>
                </c:pt>
                <c:pt idx="740">
                  <c:v>0.20683607674112039</c:v>
                </c:pt>
                <c:pt idx="741">
                  <c:v>0.20678115329143626</c:v>
                </c:pt>
                <c:pt idx="742">
                  <c:v>0.20698205098780423</c:v>
                </c:pt>
                <c:pt idx="743">
                  <c:v>0.20704555439165531</c:v>
                </c:pt>
                <c:pt idx="744">
                  <c:v>0.20697092816051696</c:v>
                </c:pt>
                <c:pt idx="745">
                  <c:v>0.2071505024147815</c:v>
                </c:pt>
                <c:pt idx="746">
                  <c:v>0.20715299097709811</c:v>
                </c:pt>
                <c:pt idx="747">
                  <c:v>0.20704748631665201</c:v>
                </c:pt>
                <c:pt idx="748">
                  <c:v>0.20638428818365018</c:v>
                </c:pt>
                <c:pt idx="749">
                  <c:v>0.20428515042589931</c:v>
                </c:pt>
                <c:pt idx="750">
                  <c:v>0.19908768398396715</c:v>
                </c:pt>
                <c:pt idx="751">
                  <c:v>0.19081657816434761</c:v>
                </c:pt>
                <c:pt idx="752">
                  <c:v>0.18546133167371495</c:v>
                </c:pt>
                <c:pt idx="753">
                  <c:v>0.18506863823466846</c:v>
                </c:pt>
                <c:pt idx="754">
                  <c:v>0.18513538719975869</c:v>
                </c:pt>
                <c:pt idx="755">
                  <c:v>0.18531693679503278</c:v>
                </c:pt>
                <c:pt idx="756">
                  <c:v>0.18555340680354687</c:v>
                </c:pt>
                <c:pt idx="757">
                  <c:v>0.18542637567696765</c:v>
                </c:pt>
                <c:pt idx="758">
                  <c:v>0.18527385647558633</c:v>
                </c:pt>
                <c:pt idx="759">
                  <c:v>0.18546375725086131</c:v>
                </c:pt>
                <c:pt idx="760">
                  <c:v>0.18588057271816047</c:v>
                </c:pt>
                <c:pt idx="761">
                  <c:v>0.18696186065317111</c:v>
                </c:pt>
                <c:pt idx="762">
                  <c:v>0.18675764674642045</c:v>
                </c:pt>
                <c:pt idx="763">
                  <c:v>0.18670929135411565</c:v>
                </c:pt>
                <c:pt idx="764">
                  <c:v>0.18675919759297357</c:v>
                </c:pt>
                <c:pt idx="765">
                  <c:v>0.19895148643822749</c:v>
                </c:pt>
                <c:pt idx="766">
                  <c:v>0.20808888474024323</c:v>
                </c:pt>
                <c:pt idx="767">
                  <c:v>0.20393397157458895</c:v>
                </c:pt>
                <c:pt idx="768">
                  <c:v>0.20299464543698673</c:v>
                </c:pt>
                <c:pt idx="769">
                  <c:v>0.20844610913055228</c:v>
                </c:pt>
                <c:pt idx="770">
                  <c:v>0.20782245387455728</c:v>
                </c:pt>
                <c:pt idx="771">
                  <c:v>0.20762754109674092</c:v>
                </c:pt>
                <c:pt idx="772">
                  <c:v>0.20745471699504855</c:v>
                </c:pt>
                <c:pt idx="773">
                  <c:v>0.20742933271991931</c:v>
                </c:pt>
                <c:pt idx="774">
                  <c:v>0.20715444460943416</c:v>
                </c:pt>
                <c:pt idx="775">
                  <c:v>0.20709113447598654</c:v>
                </c:pt>
                <c:pt idx="776">
                  <c:v>0.20693008051688172</c:v>
                </c:pt>
                <c:pt idx="777">
                  <c:v>0.20692218499309734</c:v>
                </c:pt>
                <c:pt idx="778">
                  <c:v>0.20680904551008791</c:v>
                </c:pt>
                <c:pt idx="779">
                  <c:v>0.20666133572893491</c:v>
                </c:pt>
                <c:pt idx="780">
                  <c:v>0.20659321931961186</c:v>
                </c:pt>
                <c:pt idx="781">
                  <c:v>0.2063971040545601</c:v>
                </c:pt>
                <c:pt idx="782">
                  <c:v>0.20640015054380101</c:v>
                </c:pt>
                <c:pt idx="783">
                  <c:v>0.2062538709322673</c:v>
                </c:pt>
                <c:pt idx="784">
                  <c:v>0.20629308782635061</c:v>
                </c:pt>
                <c:pt idx="785">
                  <c:v>0.20615553812357792</c:v>
                </c:pt>
                <c:pt idx="786">
                  <c:v>0.20613204863025791</c:v>
                </c:pt>
                <c:pt idx="787">
                  <c:v>0.20595556163864767</c:v>
                </c:pt>
                <c:pt idx="788">
                  <c:v>0.20579205150761667</c:v>
                </c:pt>
                <c:pt idx="789">
                  <c:v>0.20571098352971376</c:v>
                </c:pt>
                <c:pt idx="790">
                  <c:v>0.20555934180927951</c:v>
                </c:pt>
                <c:pt idx="791">
                  <c:v>0.2054892368782924</c:v>
                </c:pt>
                <c:pt idx="792">
                  <c:v>0.20536178516076412</c:v>
                </c:pt>
                <c:pt idx="793">
                  <c:v>0.20516584041747765</c:v>
                </c:pt>
                <c:pt idx="794">
                  <c:v>0.20519001472664192</c:v>
                </c:pt>
                <c:pt idx="795">
                  <c:v>0.20503853355138352</c:v>
                </c:pt>
                <c:pt idx="796">
                  <c:v>0.20489803735922399</c:v>
                </c:pt>
                <c:pt idx="797">
                  <c:v>0.20487364517802645</c:v>
                </c:pt>
                <c:pt idx="798">
                  <c:v>0.2046873261993829</c:v>
                </c:pt>
                <c:pt idx="799">
                  <c:v>0.2045017725279217</c:v>
                </c:pt>
                <c:pt idx="800">
                  <c:v>0.20459407755268647</c:v>
                </c:pt>
                <c:pt idx="801">
                  <c:v>0.20446668398011317</c:v>
                </c:pt>
                <c:pt idx="802">
                  <c:v>0.20437409775788898</c:v>
                </c:pt>
                <c:pt idx="803">
                  <c:v>0.2044663735536644</c:v>
                </c:pt>
                <c:pt idx="804">
                  <c:v>0.20421241130951198</c:v>
                </c:pt>
                <c:pt idx="805">
                  <c:v>0.20415481857512366</c:v>
                </c:pt>
                <c:pt idx="806">
                  <c:v>0.20409732324641985</c:v>
                </c:pt>
                <c:pt idx="807">
                  <c:v>0.20407431340163446</c:v>
                </c:pt>
                <c:pt idx="808">
                  <c:v>0.20393601282815466</c:v>
                </c:pt>
                <c:pt idx="809">
                  <c:v>0.20385509561446355</c:v>
                </c:pt>
                <c:pt idx="810">
                  <c:v>0.20388951522351312</c:v>
                </c:pt>
                <c:pt idx="811">
                  <c:v>0.20388911106480598</c:v>
                </c:pt>
                <c:pt idx="812">
                  <c:v>0.20384279297197647</c:v>
                </c:pt>
                <c:pt idx="813">
                  <c:v>0.2039123529004781</c:v>
                </c:pt>
                <c:pt idx="814">
                  <c:v>0.20376268823315047</c:v>
                </c:pt>
                <c:pt idx="815">
                  <c:v>0.20369384241125099</c:v>
                </c:pt>
                <c:pt idx="816">
                  <c:v>0.20364838655516401</c:v>
                </c:pt>
                <c:pt idx="817">
                  <c:v>0.20367150799271672</c:v>
                </c:pt>
                <c:pt idx="818">
                  <c:v>0.20374082542175717</c:v>
                </c:pt>
                <c:pt idx="819">
                  <c:v>0.20376405160882533</c:v>
                </c:pt>
                <c:pt idx="820">
                  <c:v>0.20370655610893573</c:v>
                </c:pt>
                <c:pt idx="821">
                  <c:v>0.20372964169298935</c:v>
                </c:pt>
                <c:pt idx="822">
                  <c:v>0.20355776629223596</c:v>
                </c:pt>
                <c:pt idx="823">
                  <c:v>0.20344334371421896</c:v>
                </c:pt>
                <c:pt idx="824">
                  <c:v>0.20352423888963175</c:v>
                </c:pt>
                <c:pt idx="825">
                  <c:v>0.20353567155106811</c:v>
                </c:pt>
                <c:pt idx="826">
                  <c:v>0.2035011679709593</c:v>
                </c:pt>
                <c:pt idx="827">
                  <c:v>0.20374196330730546</c:v>
                </c:pt>
                <c:pt idx="828">
                  <c:v>0.20359303786210278</c:v>
                </c:pt>
                <c:pt idx="829">
                  <c:v>0.20366250128311275</c:v>
                </c:pt>
                <c:pt idx="830">
                  <c:v>0.20378893247611712</c:v>
                </c:pt>
                <c:pt idx="831">
                  <c:v>0.20385773198327417</c:v>
                </c:pt>
                <c:pt idx="832">
                  <c:v>0.2038007348265263</c:v>
                </c:pt>
                <c:pt idx="833">
                  <c:v>0.20386958344303874</c:v>
                </c:pt>
                <c:pt idx="834">
                  <c:v>0.20384708958505754</c:v>
                </c:pt>
                <c:pt idx="835">
                  <c:v>0.20387053213132666</c:v>
                </c:pt>
                <c:pt idx="836">
                  <c:v>0.20390527312668033</c:v>
                </c:pt>
                <c:pt idx="837">
                  <c:v>0.2039056538962416</c:v>
                </c:pt>
                <c:pt idx="838">
                  <c:v>0.20398549394386761</c:v>
                </c:pt>
                <c:pt idx="839">
                  <c:v>0.20415610098808723</c:v>
                </c:pt>
                <c:pt idx="840">
                  <c:v>0.20406521851300913</c:v>
                </c:pt>
                <c:pt idx="841">
                  <c:v>0.20407666600655719</c:v>
                </c:pt>
                <c:pt idx="842">
                  <c:v>0.20407676067052016</c:v>
                </c:pt>
                <c:pt idx="843">
                  <c:v>0.20421298776161748</c:v>
                </c:pt>
                <c:pt idx="844">
                  <c:v>0.20425834889940209</c:v>
                </c:pt>
                <c:pt idx="845">
                  <c:v>0.20419038863079597</c:v>
                </c:pt>
                <c:pt idx="846">
                  <c:v>0.20408854239394841</c:v>
                </c:pt>
                <c:pt idx="847">
                  <c:v>0.20405466951171311</c:v>
                </c:pt>
                <c:pt idx="848">
                  <c:v>0.2040997720189833</c:v>
                </c:pt>
                <c:pt idx="849">
                  <c:v>0.20424701380789823</c:v>
                </c:pt>
                <c:pt idx="850">
                  <c:v>0.20424701380789828</c:v>
                </c:pt>
                <c:pt idx="851">
                  <c:v>0.20402107684572138</c:v>
                </c:pt>
                <c:pt idx="852">
                  <c:v>0.20404387278410874</c:v>
                </c:pt>
                <c:pt idx="853">
                  <c:v>0.20408884918633116</c:v>
                </c:pt>
                <c:pt idx="854">
                  <c:v>0.20407732645220072</c:v>
                </c:pt>
                <c:pt idx="855">
                  <c:v>0.2042923617239302</c:v>
                </c:pt>
                <c:pt idx="856">
                  <c:v>0.20412213374831917</c:v>
                </c:pt>
                <c:pt idx="857">
                  <c:v>0.20415607568955096</c:v>
                </c:pt>
                <c:pt idx="858">
                  <c:v>0.20428118406450224</c:v>
                </c:pt>
                <c:pt idx="859">
                  <c:v>0.20415554114874446</c:v>
                </c:pt>
                <c:pt idx="860">
                  <c:v>0.20439612433631418</c:v>
                </c:pt>
                <c:pt idx="861">
                  <c:v>0.204292653049015</c:v>
                </c:pt>
                <c:pt idx="862">
                  <c:v>0.20416728320915548</c:v>
                </c:pt>
                <c:pt idx="863">
                  <c:v>0.20421284545673424</c:v>
                </c:pt>
                <c:pt idx="864">
                  <c:v>0.20416721645919833</c:v>
                </c:pt>
                <c:pt idx="865">
                  <c:v>0.20400727386658887</c:v>
                </c:pt>
                <c:pt idx="866">
                  <c:v>0.20431561446188654</c:v>
                </c:pt>
                <c:pt idx="867">
                  <c:v>0.20416701553704689</c:v>
                </c:pt>
                <c:pt idx="868">
                  <c:v>0.20414414162007175</c:v>
                </c:pt>
                <c:pt idx="869">
                  <c:v>0.20425845685870264</c:v>
                </c:pt>
                <c:pt idx="870">
                  <c:v>0.20428129878112028</c:v>
                </c:pt>
                <c:pt idx="871">
                  <c:v>0.20418997750133361</c:v>
                </c:pt>
                <c:pt idx="872">
                  <c:v>0.20414442866786411</c:v>
                </c:pt>
                <c:pt idx="873">
                  <c:v>0.20413313200482716</c:v>
                </c:pt>
                <c:pt idx="874">
                  <c:v>0.20404217503764291</c:v>
                </c:pt>
                <c:pt idx="875">
                  <c:v>0.20406496533032448</c:v>
                </c:pt>
                <c:pt idx="876">
                  <c:v>0.20407619110329162</c:v>
                </c:pt>
                <c:pt idx="877">
                  <c:v>0.20411010373272814</c:v>
                </c:pt>
                <c:pt idx="878">
                  <c:v>0.20406425265243006</c:v>
                </c:pt>
                <c:pt idx="879">
                  <c:v>0.20409841233154369</c:v>
                </c:pt>
                <c:pt idx="880">
                  <c:v>0.20390412570413563</c:v>
                </c:pt>
                <c:pt idx="881">
                  <c:v>0.20391590735139264</c:v>
                </c:pt>
                <c:pt idx="882">
                  <c:v>0.20377934221367708</c:v>
                </c:pt>
                <c:pt idx="883">
                  <c:v>0.20387074230364652</c:v>
                </c:pt>
                <c:pt idx="884">
                  <c:v>0.20387105712250886</c:v>
                </c:pt>
                <c:pt idx="885">
                  <c:v>0.2039168302190455</c:v>
                </c:pt>
                <c:pt idx="886">
                  <c:v>0.20392784222699514</c:v>
                </c:pt>
                <c:pt idx="887">
                  <c:v>0.20397314776334885</c:v>
                </c:pt>
                <c:pt idx="888">
                  <c:v>0.20400687119046548</c:v>
                </c:pt>
                <c:pt idx="889">
                  <c:v>0.20404143050260595</c:v>
                </c:pt>
                <c:pt idx="890">
                  <c:v>0.20400754156793582</c:v>
                </c:pt>
                <c:pt idx="891">
                  <c:v>0.20412143574340286</c:v>
                </c:pt>
                <c:pt idx="892">
                  <c:v>0.20407585709241674</c:v>
                </c:pt>
                <c:pt idx="893">
                  <c:v>0.20406471144145133</c:v>
                </c:pt>
                <c:pt idx="894">
                  <c:v>0.20407619110329162</c:v>
                </c:pt>
                <c:pt idx="895">
                  <c:v>0.20408774800677812</c:v>
                </c:pt>
                <c:pt idx="896">
                  <c:v>0.20408783666509536</c:v>
                </c:pt>
                <c:pt idx="897">
                  <c:v>0.20422424633339059</c:v>
                </c:pt>
                <c:pt idx="898">
                  <c:v>0.20438391623574245</c:v>
                </c:pt>
                <c:pt idx="899">
                  <c:v>0.20450971827706174</c:v>
                </c:pt>
                <c:pt idx="900">
                  <c:v>0.20454428330851429</c:v>
                </c:pt>
                <c:pt idx="901">
                  <c:v>0.20460135134374494</c:v>
                </c:pt>
                <c:pt idx="902">
                  <c:v>0.20453251424654495</c:v>
                </c:pt>
                <c:pt idx="903">
                  <c:v>0.20452077278988134</c:v>
                </c:pt>
                <c:pt idx="904">
                  <c:v>0.20467995777647632</c:v>
                </c:pt>
                <c:pt idx="905">
                  <c:v>0.20467959582354309</c:v>
                </c:pt>
                <c:pt idx="906">
                  <c:v>0.20472443892922124</c:v>
                </c:pt>
                <c:pt idx="907">
                  <c:v>0.20468977038276945</c:v>
                </c:pt>
                <c:pt idx="908">
                  <c:v>0.20474611791805858</c:v>
                </c:pt>
                <c:pt idx="909">
                  <c:v>0.20482526393025874</c:v>
                </c:pt>
                <c:pt idx="910">
                  <c:v>0.20487023631882387</c:v>
                </c:pt>
                <c:pt idx="911">
                  <c:v>0.20490433967632893</c:v>
                </c:pt>
                <c:pt idx="912">
                  <c:v>0.20485904081781037</c:v>
                </c:pt>
                <c:pt idx="913">
                  <c:v>0.20496060974123326</c:v>
                </c:pt>
                <c:pt idx="914">
                  <c:v>0.20494943863905482</c:v>
                </c:pt>
                <c:pt idx="915">
                  <c:v>0.20513174014082525</c:v>
                </c:pt>
                <c:pt idx="916">
                  <c:v>0.20516796727697192</c:v>
                </c:pt>
                <c:pt idx="917">
                  <c:v>0.20539921155111748</c:v>
                </c:pt>
                <c:pt idx="918">
                  <c:v>0.20542544997315779</c:v>
                </c:pt>
                <c:pt idx="919">
                  <c:v>0.20544779412423803</c:v>
                </c:pt>
                <c:pt idx="920">
                  <c:v>0.20538997415377341</c:v>
                </c:pt>
                <c:pt idx="921">
                  <c:v>0.20536793038700865</c:v>
                </c:pt>
                <c:pt idx="922">
                  <c:v>0.20529037735659691</c:v>
                </c:pt>
                <c:pt idx="923">
                  <c:v>0.20552434878635764</c:v>
                </c:pt>
                <c:pt idx="924">
                  <c:v>0.20568902887290738</c:v>
                </c:pt>
                <c:pt idx="925">
                  <c:v>0.20579626660141453</c:v>
                </c:pt>
                <c:pt idx="926">
                  <c:v>0.20577210747362082</c:v>
                </c:pt>
                <c:pt idx="927">
                  <c:v>0.20570064709640898</c:v>
                </c:pt>
                <c:pt idx="928">
                  <c:v>0.20578201142537289</c:v>
                </c:pt>
                <c:pt idx="929">
                  <c:v>0.20569065965047598</c:v>
                </c:pt>
                <c:pt idx="930">
                  <c:v>0.20570352655563695</c:v>
                </c:pt>
                <c:pt idx="931">
                  <c:v>0.20565816658197025</c:v>
                </c:pt>
                <c:pt idx="932">
                  <c:v>0.20575138274812638</c:v>
                </c:pt>
                <c:pt idx="933">
                  <c:v>0.20557893365977847</c:v>
                </c:pt>
                <c:pt idx="934">
                  <c:v>0.20558234107270257</c:v>
                </c:pt>
                <c:pt idx="935">
                  <c:v>0.20559709948809174</c:v>
                </c:pt>
                <c:pt idx="936">
                  <c:v>0.20572816328277996</c:v>
                </c:pt>
                <c:pt idx="937">
                  <c:v>0.20569706703772639</c:v>
                </c:pt>
                <c:pt idx="938">
                  <c:v>0.20587574049708976</c:v>
                </c:pt>
                <c:pt idx="939">
                  <c:v>0.20611169428535892</c:v>
                </c:pt>
                <c:pt idx="940">
                  <c:v>0.20623124842123083</c:v>
                </c:pt>
                <c:pt idx="941">
                  <c:v>0.2064567415282115</c:v>
                </c:pt>
                <c:pt idx="942">
                  <c:v>0.20657629089198778</c:v>
                </c:pt>
                <c:pt idx="943">
                  <c:v>0.20694423808343065</c:v>
                </c:pt>
                <c:pt idx="944">
                  <c:v>0.20684656402971033</c:v>
                </c:pt>
                <c:pt idx="945">
                  <c:v>0.20680862058560628</c:v>
                </c:pt>
                <c:pt idx="946">
                  <c:v>0.20627242782791391</c:v>
                </c:pt>
                <c:pt idx="947">
                  <c:v>0.20406200745481132</c:v>
                </c:pt>
                <c:pt idx="948">
                  <c:v>0.19957851063514623</c:v>
                </c:pt>
                <c:pt idx="949">
                  <c:v>0.20527338071145548</c:v>
                </c:pt>
                <c:pt idx="950">
                  <c:v>0.19612308678219237</c:v>
                </c:pt>
                <c:pt idx="951">
                  <c:v>0.19541235488458114</c:v>
                </c:pt>
                <c:pt idx="952">
                  <c:v>0.20141778884414216</c:v>
                </c:pt>
                <c:pt idx="953">
                  <c:v>0.19665204802487884</c:v>
                </c:pt>
                <c:pt idx="954">
                  <c:v>0.19806925870106989</c:v>
                </c:pt>
                <c:pt idx="955">
                  <c:v>0.1872657378331076</c:v>
                </c:pt>
                <c:pt idx="956">
                  <c:v>0.18103228543974292</c:v>
                </c:pt>
                <c:pt idx="957">
                  <c:v>0.18275699526875788</c:v>
                </c:pt>
                <c:pt idx="958">
                  <c:v>0.18210393359148366</c:v>
                </c:pt>
                <c:pt idx="959">
                  <c:v>0.18215244861248389</c:v>
                </c:pt>
                <c:pt idx="960">
                  <c:v>0.18253571706453892</c:v>
                </c:pt>
                <c:pt idx="961">
                  <c:v>0.18245591674183681</c:v>
                </c:pt>
                <c:pt idx="962">
                  <c:v>0.18228777193415069</c:v>
                </c:pt>
                <c:pt idx="963">
                  <c:v>0.18221138695751102</c:v>
                </c:pt>
                <c:pt idx="964">
                  <c:v>0.18191775827906045</c:v>
                </c:pt>
                <c:pt idx="965">
                  <c:v>0.18214051006188414</c:v>
                </c:pt>
                <c:pt idx="966">
                  <c:v>0.18219371037572826</c:v>
                </c:pt>
                <c:pt idx="967">
                  <c:v>0.18278852185745961</c:v>
                </c:pt>
                <c:pt idx="968">
                  <c:v>0.1831034976353304</c:v>
                </c:pt>
                <c:pt idx="969">
                  <c:v>0.18314234435350168</c:v>
                </c:pt>
                <c:pt idx="970">
                  <c:v>0.18363202017821903</c:v>
                </c:pt>
                <c:pt idx="971">
                  <c:v>0.18389399991860209</c:v>
                </c:pt>
                <c:pt idx="972">
                  <c:v>0.18428416226493644</c:v>
                </c:pt>
                <c:pt idx="973">
                  <c:v>0.18464261723825506</c:v>
                </c:pt>
                <c:pt idx="974">
                  <c:v>0.18481144409975497</c:v>
                </c:pt>
                <c:pt idx="975">
                  <c:v>0.184673341651308</c:v>
                </c:pt>
                <c:pt idx="976">
                  <c:v>0.18475235831249098</c:v>
                </c:pt>
                <c:pt idx="977">
                  <c:v>0.18430573731186084</c:v>
                </c:pt>
                <c:pt idx="978">
                  <c:v>0.18446109185009626</c:v>
                </c:pt>
                <c:pt idx="979">
                  <c:v>0.18812893977824835</c:v>
                </c:pt>
                <c:pt idx="980">
                  <c:v>0.20224739269369499</c:v>
                </c:pt>
                <c:pt idx="981">
                  <c:v>0.20903100860463561</c:v>
                </c:pt>
                <c:pt idx="982">
                  <c:v>0.20812293944392912</c:v>
                </c:pt>
                <c:pt idx="983">
                  <c:v>0.20707339631827743</c:v>
                </c:pt>
                <c:pt idx="984">
                  <c:v>0.20667230929598704</c:v>
                </c:pt>
                <c:pt idx="985">
                  <c:v>0.20655880796531639</c:v>
                </c:pt>
                <c:pt idx="986">
                  <c:v>0.20617995084708965</c:v>
                </c:pt>
                <c:pt idx="987">
                  <c:v>0.20607085269341185</c:v>
                </c:pt>
                <c:pt idx="988">
                  <c:v>0.20598938366415595</c:v>
                </c:pt>
                <c:pt idx="989">
                  <c:v>0.20574857724068535</c:v>
                </c:pt>
                <c:pt idx="990">
                  <c:v>0.20549451602156299</c:v>
                </c:pt>
                <c:pt idx="991">
                  <c:v>0.20524373190310169</c:v>
                </c:pt>
                <c:pt idx="992">
                  <c:v>0.20485801407497611</c:v>
                </c:pt>
                <c:pt idx="993">
                  <c:v>0.20365563627968139</c:v>
                </c:pt>
                <c:pt idx="994">
                  <c:v>0.20577856010219858</c:v>
                </c:pt>
                <c:pt idx="995">
                  <c:v>0.20562642930866123</c:v>
                </c:pt>
                <c:pt idx="996">
                  <c:v>0.20533015073463226</c:v>
                </c:pt>
                <c:pt idx="997">
                  <c:v>0.20536400784490169</c:v>
                </c:pt>
                <c:pt idx="998">
                  <c:v>0.2053479196979266</c:v>
                </c:pt>
                <c:pt idx="999">
                  <c:v>0.2050017640010485</c:v>
                </c:pt>
                <c:pt idx="1000">
                  <c:v>0.20456038290511461</c:v>
                </c:pt>
                <c:pt idx="1001">
                  <c:v>0.20180240562348292</c:v>
                </c:pt>
                <c:pt idx="1002">
                  <c:v>0.20066494139035665</c:v>
                </c:pt>
                <c:pt idx="1003">
                  <c:v>0.20106373145602344</c:v>
                </c:pt>
                <c:pt idx="1004">
                  <c:v>0.2022798647710968</c:v>
                </c:pt>
                <c:pt idx="1005">
                  <c:v>0.19976282726577832</c:v>
                </c:pt>
                <c:pt idx="1006">
                  <c:v>0.20163995180476588</c:v>
                </c:pt>
                <c:pt idx="1007">
                  <c:v>0.20382127745811623</c:v>
                </c:pt>
                <c:pt idx="1008">
                  <c:v>0.20518020925393646</c:v>
                </c:pt>
                <c:pt idx="1009">
                  <c:v>0.20274838493937869</c:v>
                </c:pt>
                <c:pt idx="1010">
                  <c:v>0.20472482758862573</c:v>
                </c:pt>
                <c:pt idx="1011">
                  <c:v>0.20510801929429753</c:v>
                </c:pt>
                <c:pt idx="1012">
                  <c:v>0.20479989117062189</c:v>
                </c:pt>
                <c:pt idx="1013">
                  <c:v>0.20488340748083267</c:v>
                </c:pt>
                <c:pt idx="1014">
                  <c:v>0.20494293514161652</c:v>
                </c:pt>
                <c:pt idx="1015">
                  <c:v>0.20476436275773113</c:v>
                </c:pt>
                <c:pt idx="1016">
                  <c:v>0.204645293142004</c:v>
                </c:pt>
                <c:pt idx="1017">
                  <c:v>0.20463344606656472</c:v>
                </c:pt>
                <c:pt idx="1018">
                  <c:v>0.20475126951173581</c:v>
                </c:pt>
                <c:pt idx="1019">
                  <c:v>0.20481022726586223</c:v>
                </c:pt>
                <c:pt idx="1020">
                  <c:v>0.20470438826463389</c:v>
                </c:pt>
                <c:pt idx="1021">
                  <c:v>0.2046812573010254</c:v>
                </c:pt>
                <c:pt idx="1022">
                  <c:v>0.20462311603150582</c:v>
                </c:pt>
                <c:pt idx="1023">
                  <c:v>0.20481136199249289</c:v>
                </c:pt>
                <c:pt idx="1024">
                  <c:v>0.20483562191685464</c:v>
                </c:pt>
                <c:pt idx="1025">
                  <c:v>0.20480132779617471</c:v>
                </c:pt>
                <c:pt idx="1026">
                  <c:v>0.20492023879992102</c:v>
                </c:pt>
                <c:pt idx="1027">
                  <c:v>0.20493427532677375</c:v>
                </c:pt>
                <c:pt idx="1028">
                  <c:v>0.20501641722125746</c:v>
                </c:pt>
                <c:pt idx="1029">
                  <c:v>0.2049691111674834</c:v>
                </c:pt>
                <c:pt idx="1030">
                  <c:v>0.20500541534443253</c:v>
                </c:pt>
                <c:pt idx="1031">
                  <c:v>0.20504225729494666</c:v>
                </c:pt>
                <c:pt idx="1032">
                  <c:v>0.20510185220783822</c:v>
                </c:pt>
                <c:pt idx="1033">
                  <c:v>0.20508870734672005</c:v>
                </c:pt>
                <c:pt idx="1034">
                  <c:v>0.20494474838115201</c:v>
                </c:pt>
                <c:pt idx="1035">
                  <c:v>0.20487339337807633</c:v>
                </c:pt>
                <c:pt idx="1036">
                  <c:v>0.20490858086054686</c:v>
                </c:pt>
                <c:pt idx="1037">
                  <c:v>0.20510926409751057</c:v>
                </c:pt>
                <c:pt idx="1038">
                  <c:v>0.2049557946539638</c:v>
                </c:pt>
                <c:pt idx="1039">
                  <c:v>0.20501686338154357</c:v>
                </c:pt>
                <c:pt idx="1040">
                  <c:v>0.20519479577452421</c:v>
                </c:pt>
                <c:pt idx="1041">
                  <c:v>0.20531172456623653</c:v>
                </c:pt>
                <c:pt idx="1042">
                  <c:v>0.20529709665862333</c:v>
                </c:pt>
                <c:pt idx="1043">
                  <c:v>0.205201439106066</c:v>
                </c:pt>
                <c:pt idx="1044">
                  <c:v>0.20519069045269359</c:v>
                </c:pt>
                <c:pt idx="1045">
                  <c:v>0.20527338071145548</c:v>
                </c:pt>
                <c:pt idx="1046">
                  <c:v>0.20534327815164699</c:v>
                </c:pt>
                <c:pt idx="1047">
                  <c:v>0.20535417137078055</c:v>
                </c:pt>
                <c:pt idx="1048">
                  <c:v>0.20548237881076861</c:v>
                </c:pt>
                <c:pt idx="1049">
                  <c:v>0.20548131230860789</c:v>
                </c:pt>
                <c:pt idx="1050">
                  <c:v>0.20545835960292405</c:v>
                </c:pt>
                <c:pt idx="1051">
                  <c:v>0.20551789457596031</c:v>
                </c:pt>
                <c:pt idx="1052">
                  <c:v>0.20538740178575846</c:v>
                </c:pt>
                <c:pt idx="1053">
                  <c:v>0.20539922468477903</c:v>
                </c:pt>
                <c:pt idx="1054">
                  <c:v>0.20528344197161033</c:v>
                </c:pt>
                <c:pt idx="1055">
                  <c:v>0.20448929970802626</c:v>
                </c:pt>
                <c:pt idx="1056">
                  <c:v>0.20493879031529161</c:v>
                </c:pt>
                <c:pt idx="1057">
                  <c:v>0.2055559081579634</c:v>
                </c:pt>
                <c:pt idx="1058">
                  <c:v>0.20517295860824389</c:v>
                </c:pt>
                <c:pt idx="1059">
                  <c:v>0.20514097678010509</c:v>
                </c:pt>
                <c:pt idx="1060">
                  <c:v>0.20524967024299329</c:v>
                </c:pt>
                <c:pt idx="1061">
                  <c:v>0.20533268085610287</c:v>
                </c:pt>
                <c:pt idx="1062">
                  <c:v>0.20539267739081421</c:v>
                </c:pt>
                <c:pt idx="1063">
                  <c:v>0.20550289776077468</c:v>
                </c:pt>
                <c:pt idx="1064">
                  <c:v>0.20550071601784889</c:v>
                </c:pt>
                <c:pt idx="1065">
                  <c:v>0.20529316851720439</c:v>
                </c:pt>
                <c:pt idx="1066">
                  <c:v>0.20529558234902096</c:v>
                </c:pt>
                <c:pt idx="1067">
                  <c:v>0.20529709665862339</c:v>
                </c:pt>
                <c:pt idx="1068">
                  <c:v>0.20532174945358569</c:v>
                </c:pt>
                <c:pt idx="1069">
                  <c:v>0.20514433579468361</c:v>
                </c:pt>
                <c:pt idx="1070">
                  <c:v>0.2050034404547188</c:v>
                </c:pt>
                <c:pt idx="1071">
                  <c:v>0.20505370469126563</c:v>
                </c:pt>
                <c:pt idx="1072">
                  <c:v>0.2050923873639412</c:v>
                </c:pt>
                <c:pt idx="1073">
                  <c:v>0.20515297698342061</c:v>
                </c:pt>
                <c:pt idx="1074">
                  <c:v>0.20523711438879155</c:v>
                </c:pt>
                <c:pt idx="1075">
                  <c:v>0.20497587000552792</c:v>
                </c:pt>
                <c:pt idx="1076">
                  <c:v>0.20489423748876359</c:v>
                </c:pt>
                <c:pt idx="1077">
                  <c:v>0.20506438650910683</c:v>
                </c:pt>
                <c:pt idx="1078">
                  <c:v>0.2050277286504453</c:v>
                </c:pt>
                <c:pt idx="1079">
                  <c:v>0.20481060270292384</c:v>
                </c:pt>
                <c:pt idx="1080">
                  <c:v>0.20499068980367519</c:v>
                </c:pt>
                <c:pt idx="1081">
                  <c:v>0.20496746182838463</c:v>
                </c:pt>
                <c:pt idx="1082">
                  <c:v>0.20508778363833352</c:v>
                </c:pt>
                <c:pt idx="1083">
                  <c:v>0.20506752523573168</c:v>
                </c:pt>
                <c:pt idx="1084">
                  <c:v>0.20519069743999255</c:v>
                </c:pt>
                <c:pt idx="1085">
                  <c:v>0.2051837614457542</c:v>
                </c:pt>
                <c:pt idx="1086">
                  <c:v>0.20483448173913715</c:v>
                </c:pt>
                <c:pt idx="1087">
                  <c:v>0.20503978626798533</c:v>
                </c:pt>
                <c:pt idx="1088">
                  <c:v>0.20520817622581775</c:v>
                </c:pt>
                <c:pt idx="1089">
                  <c:v>0.20535150597684709</c:v>
                </c:pt>
                <c:pt idx="1090">
                  <c:v>0.20536226582082295</c:v>
                </c:pt>
                <c:pt idx="1091">
                  <c:v>0.20529086566722307</c:v>
                </c:pt>
                <c:pt idx="1092">
                  <c:v>0.20536456233317535</c:v>
                </c:pt>
                <c:pt idx="1093">
                  <c:v>0.20537731048150842</c:v>
                </c:pt>
                <c:pt idx="1094">
                  <c:v>0.20537764329367306</c:v>
                </c:pt>
                <c:pt idx="1095">
                  <c:v>0.20532768583862787</c:v>
                </c:pt>
                <c:pt idx="1096">
                  <c:v>0.20526644987211848</c:v>
                </c:pt>
                <c:pt idx="1097">
                  <c:v>0.20531561554964786</c:v>
                </c:pt>
                <c:pt idx="1098">
                  <c:v>0.2053890659745698</c:v>
                </c:pt>
                <c:pt idx="1099">
                  <c:v>0.20553575248447833</c:v>
                </c:pt>
                <c:pt idx="1100">
                  <c:v>0.2055262730529725</c:v>
                </c:pt>
                <c:pt idx="1101">
                  <c:v>0.20562591701612401</c:v>
                </c:pt>
                <c:pt idx="1102">
                  <c:v>0.20573513030466231</c:v>
                </c:pt>
                <c:pt idx="1103">
                  <c:v>0.20558661547019302</c:v>
                </c:pt>
                <c:pt idx="1104">
                  <c:v>0.20559716818117829</c:v>
                </c:pt>
                <c:pt idx="1105">
                  <c:v>0.20544059472797274</c:v>
                </c:pt>
                <c:pt idx="1106">
                  <c:v>0.20544235871017899</c:v>
                </c:pt>
                <c:pt idx="1107">
                  <c:v>0.2056737926161703</c:v>
                </c:pt>
                <c:pt idx="1108">
                  <c:v>0.20569986749236457</c:v>
                </c:pt>
                <c:pt idx="1109">
                  <c:v>0.20585850178538237</c:v>
                </c:pt>
                <c:pt idx="1110">
                  <c:v>0.2059435182239828</c:v>
                </c:pt>
                <c:pt idx="1111">
                  <c:v>0.20598069475848457</c:v>
                </c:pt>
                <c:pt idx="1112">
                  <c:v>0.20601738094254277</c:v>
                </c:pt>
                <c:pt idx="1113">
                  <c:v>0.20609024518584756</c:v>
                </c:pt>
                <c:pt idx="1114">
                  <c:v>0.20601895890362304</c:v>
                </c:pt>
                <c:pt idx="1115">
                  <c:v>0.2060573049897064</c:v>
                </c:pt>
                <c:pt idx="1116">
                  <c:v>0.20601038487084225</c:v>
                </c:pt>
                <c:pt idx="1117">
                  <c:v>0.20592755804266394</c:v>
                </c:pt>
                <c:pt idx="1118">
                  <c:v>0.2059915678023152</c:v>
                </c:pt>
                <c:pt idx="1119">
                  <c:v>0.20604294101388942</c:v>
                </c:pt>
                <c:pt idx="1120">
                  <c:v>0.20612868646441987</c:v>
                </c:pt>
                <c:pt idx="1121">
                  <c:v>0.20602955095990691</c:v>
                </c:pt>
                <c:pt idx="1122">
                  <c:v>0.2053829408671097</c:v>
                </c:pt>
                <c:pt idx="1123">
                  <c:v>0.20347798301706541</c:v>
                </c:pt>
                <c:pt idx="1124">
                  <c:v>0.20561738108565786</c:v>
                </c:pt>
                <c:pt idx="1125">
                  <c:v>0.20646150461293175</c:v>
                </c:pt>
                <c:pt idx="1126">
                  <c:v>0.20643472356603101</c:v>
                </c:pt>
                <c:pt idx="1127">
                  <c:v>0.20647723459839457</c:v>
                </c:pt>
                <c:pt idx="1128">
                  <c:v>0.20657995300804766</c:v>
                </c:pt>
                <c:pt idx="1129">
                  <c:v>0.20654937332379225</c:v>
                </c:pt>
                <c:pt idx="1130">
                  <c:v>0.20650680892300446</c:v>
                </c:pt>
                <c:pt idx="1131">
                  <c:v>0.20646513517886747</c:v>
                </c:pt>
                <c:pt idx="1132">
                  <c:v>0.20634032141647107</c:v>
                </c:pt>
                <c:pt idx="1133">
                  <c:v>0.20637408895754752</c:v>
                </c:pt>
                <c:pt idx="1134">
                  <c:v>0.20630226954854988</c:v>
                </c:pt>
                <c:pt idx="1135">
                  <c:v>0.20636201535496415</c:v>
                </c:pt>
                <c:pt idx="1136">
                  <c:v>0.20625459035363466</c:v>
                </c:pt>
                <c:pt idx="1137">
                  <c:v>0.20609837562896394</c:v>
                </c:pt>
                <c:pt idx="1138">
                  <c:v>0.20600251348805731</c:v>
                </c:pt>
                <c:pt idx="1139">
                  <c:v>0.20595484464490729</c:v>
                </c:pt>
                <c:pt idx="1140">
                  <c:v>0.20588309174110775</c:v>
                </c:pt>
                <c:pt idx="1141">
                  <c:v>0.20588452790502382</c:v>
                </c:pt>
                <c:pt idx="1142">
                  <c:v>0.2059699105326559</c:v>
                </c:pt>
                <c:pt idx="1143">
                  <c:v>0.2059115503299021</c:v>
                </c:pt>
                <c:pt idx="1144">
                  <c:v>0.20592559214268577</c:v>
                </c:pt>
                <c:pt idx="1145">
                  <c:v>0.20592657809178108</c:v>
                </c:pt>
                <c:pt idx="1146">
                  <c:v>0.20590190389159302</c:v>
                </c:pt>
                <c:pt idx="1147">
                  <c:v>0.20582008446512878</c:v>
                </c:pt>
                <c:pt idx="1148">
                  <c:v>0.20596539487364685</c:v>
                </c:pt>
                <c:pt idx="1149">
                  <c:v>0.20585876222378996</c:v>
                </c:pt>
                <c:pt idx="1150">
                  <c:v>0.2058728007692229</c:v>
                </c:pt>
                <c:pt idx="1151">
                  <c:v>0.20577844436366652</c:v>
                </c:pt>
                <c:pt idx="1152">
                  <c:v>0.20590000535395694</c:v>
                </c:pt>
                <c:pt idx="1153">
                  <c:v>0.20576495197822942</c:v>
                </c:pt>
                <c:pt idx="1154">
                  <c:v>0.20576316343319548</c:v>
                </c:pt>
                <c:pt idx="1155">
                  <c:v>0.20574927192652057</c:v>
                </c:pt>
                <c:pt idx="1156">
                  <c:v>0.20551988014122979</c:v>
                </c:pt>
                <c:pt idx="1157">
                  <c:v>0.20549498334176938</c:v>
                </c:pt>
                <c:pt idx="1158">
                  <c:v>0.20551875860721902</c:v>
                </c:pt>
                <c:pt idx="1159">
                  <c:v>0.20548291102457156</c:v>
                </c:pt>
                <c:pt idx="1160">
                  <c:v>0.20562746673695542</c:v>
                </c:pt>
                <c:pt idx="1161">
                  <c:v>0.20561578457822915</c:v>
                </c:pt>
                <c:pt idx="1162">
                  <c:v>0.2056991489903858</c:v>
                </c:pt>
                <c:pt idx="1163">
                  <c:v>0.20563832589913766</c:v>
                </c:pt>
                <c:pt idx="1164">
                  <c:v>0.20564999041891938</c:v>
                </c:pt>
                <c:pt idx="1165">
                  <c:v>0.20567414049706151</c:v>
                </c:pt>
                <c:pt idx="1166">
                  <c:v>0.20580706737987392</c:v>
                </c:pt>
                <c:pt idx="1167">
                  <c:v>0.20573454051482756</c:v>
                </c:pt>
                <c:pt idx="1168">
                  <c:v>0.2057341038033289</c:v>
                </c:pt>
                <c:pt idx="1169">
                  <c:v>0.20578243506633545</c:v>
                </c:pt>
                <c:pt idx="1170">
                  <c:v>0.20589078052890405</c:v>
                </c:pt>
                <c:pt idx="1171">
                  <c:v>0.20576990294977593</c:v>
                </c:pt>
                <c:pt idx="1172">
                  <c:v>0.20581685415105913</c:v>
                </c:pt>
                <c:pt idx="1173">
                  <c:v>0.205791799500981</c:v>
                </c:pt>
                <c:pt idx="1174">
                  <c:v>0.20555268060193146</c:v>
                </c:pt>
                <c:pt idx="1175">
                  <c:v>0.20564916722076709</c:v>
                </c:pt>
                <c:pt idx="1176">
                  <c:v>0.20567288466576164</c:v>
                </c:pt>
                <c:pt idx="1177">
                  <c:v>0.2057685630074291</c:v>
                </c:pt>
                <c:pt idx="1178">
                  <c:v>0.2057444259325896</c:v>
                </c:pt>
                <c:pt idx="1179">
                  <c:v>0.2056828451879186</c:v>
                </c:pt>
                <c:pt idx="1180">
                  <c:v>0.20564547475215875</c:v>
                </c:pt>
                <c:pt idx="1181">
                  <c:v>0.20558492850824245</c:v>
                </c:pt>
                <c:pt idx="1182">
                  <c:v>0.20560778521658857</c:v>
                </c:pt>
                <c:pt idx="1183">
                  <c:v>0.2055601155915843</c:v>
                </c:pt>
                <c:pt idx="1184">
                  <c:v>0.20551281031536067</c:v>
                </c:pt>
                <c:pt idx="1185">
                  <c:v>0.20541775764325965</c:v>
                </c:pt>
                <c:pt idx="1186">
                  <c:v>0.20542977318827857</c:v>
                </c:pt>
                <c:pt idx="1187">
                  <c:v>0.20540608245233546</c:v>
                </c:pt>
                <c:pt idx="1188">
                  <c:v>0.20544248945207672</c:v>
                </c:pt>
                <c:pt idx="1189">
                  <c:v>0.20540710048897126</c:v>
                </c:pt>
                <c:pt idx="1190">
                  <c:v>0.20545522210089331</c:v>
                </c:pt>
                <c:pt idx="1191">
                  <c:v>0.20544318958422556</c:v>
                </c:pt>
                <c:pt idx="1192">
                  <c:v>0.20529952521008218</c:v>
                </c:pt>
                <c:pt idx="1193">
                  <c:v>0.2053716825032261</c:v>
                </c:pt>
                <c:pt idx="1194">
                  <c:v>0.2053716825032261</c:v>
                </c:pt>
                <c:pt idx="1195">
                  <c:v>0.20535900141380703</c:v>
                </c:pt>
                <c:pt idx="1196">
                  <c:v>0.20539373076944908</c:v>
                </c:pt>
                <c:pt idx="1197">
                  <c:v>0.20529737245768173</c:v>
                </c:pt>
                <c:pt idx="1198">
                  <c:v>0.20526079460636079</c:v>
                </c:pt>
                <c:pt idx="1199">
                  <c:v>0.20524822465989767</c:v>
                </c:pt>
                <c:pt idx="1200">
                  <c:v>0.20525990740029448</c:v>
                </c:pt>
                <c:pt idx="1201">
                  <c:v>0.20531917661003946</c:v>
                </c:pt>
                <c:pt idx="1202">
                  <c:v>0.20523624775468327</c:v>
                </c:pt>
                <c:pt idx="1203">
                  <c:v>0.20530813016006111</c:v>
                </c:pt>
                <c:pt idx="1204">
                  <c:v>0.20538072495670046</c:v>
                </c:pt>
                <c:pt idx="1205">
                  <c:v>0.20542942737242559</c:v>
                </c:pt>
                <c:pt idx="1206">
                  <c:v>0.20535835082428808</c:v>
                </c:pt>
                <c:pt idx="1207">
                  <c:v>0.20534665831107743</c:v>
                </c:pt>
                <c:pt idx="1208">
                  <c:v>0.20538238339898954</c:v>
                </c:pt>
                <c:pt idx="1209">
                  <c:v>0.20529829398659011</c:v>
                </c:pt>
                <c:pt idx="1210">
                  <c:v>0.2054771297254642</c:v>
                </c:pt>
                <c:pt idx="1211">
                  <c:v>0.20550116213829758</c:v>
                </c:pt>
                <c:pt idx="1212">
                  <c:v>0.20541707327789147</c:v>
                </c:pt>
                <c:pt idx="1213">
                  <c:v>0.2055961640130945</c:v>
                </c:pt>
                <c:pt idx="1214">
                  <c:v>0.2055240798090345</c:v>
                </c:pt>
                <c:pt idx="1215">
                  <c:v>0.20572975075024233</c:v>
                </c:pt>
                <c:pt idx="1216">
                  <c:v>0.20581409585128788</c:v>
                </c:pt>
                <c:pt idx="1217">
                  <c:v>0.20577793948380216</c:v>
                </c:pt>
                <c:pt idx="1218">
                  <c:v>0.20575428355955547</c:v>
                </c:pt>
                <c:pt idx="1219">
                  <c:v>0.20576678008125207</c:v>
                </c:pt>
                <c:pt idx="1220">
                  <c:v>0.20580158709800525</c:v>
                </c:pt>
                <c:pt idx="1221">
                  <c:v>0.20574048422181967</c:v>
                </c:pt>
                <c:pt idx="1222">
                  <c:v>0.20572628661393635</c:v>
                </c:pt>
                <c:pt idx="1223">
                  <c:v>0.2057249917322784</c:v>
                </c:pt>
                <c:pt idx="1224">
                  <c:v>0.20585666628099025</c:v>
                </c:pt>
                <c:pt idx="1225">
                  <c:v>0.20584558280797174</c:v>
                </c:pt>
                <c:pt idx="1226">
                  <c:v>0.20600046302998323</c:v>
                </c:pt>
                <c:pt idx="1227">
                  <c:v>0.20589224424833075</c:v>
                </c:pt>
                <c:pt idx="1228">
                  <c:v>0.20589128448258551</c:v>
                </c:pt>
                <c:pt idx="1229">
                  <c:v>0.20586726543399914</c:v>
                </c:pt>
                <c:pt idx="1230">
                  <c:v>0.20578638426718887</c:v>
                </c:pt>
                <c:pt idx="1231">
                  <c:v>0.20577704352449042</c:v>
                </c:pt>
                <c:pt idx="1232">
                  <c:v>0.20580340957548474</c:v>
                </c:pt>
                <c:pt idx="1233">
                  <c:v>0.20589996289923587</c:v>
                </c:pt>
                <c:pt idx="1234">
                  <c:v>0.2057685630074291</c:v>
                </c:pt>
                <c:pt idx="1235">
                  <c:v>0.20564916722076709</c:v>
                </c:pt>
                <c:pt idx="1236">
                  <c:v>0.20564875598384399</c:v>
                </c:pt>
                <c:pt idx="1237">
                  <c:v>0.20561337491194731</c:v>
                </c:pt>
                <c:pt idx="1238">
                  <c:v>0.20563750935351219</c:v>
                </c:pt>
                <c:pt idx="1239">
                  <c:v>0.20554252549470461</c:v>
                </c:pt>
                <c:pt idx="1240">
                  <c:v>0.20551988014122979</c:v>
                </c:pt>
                <c:pt idx="1241">
                  <c:v>0.20559359171856958</c:v>
                </c:pt>
                <c:pt idx="1242">
                  <c:v>0.20560689552839626</c:v>
                </c:pt>
                <c:pt idx="1243">
                  <c:v>0.20571555080015211</c:v>
                </c:pt>
                <c:pt idx="1244">
                  <c:v>0.20564406868151786</c:v>
                </c:pt>
                <c:pt idx="1245">
                  <c:v>0.20570557664257458</c:v>
                </c:pt>
                <c:pt idx="1246">
                  <c:v>0.20576764272185449</c:v>
                </c:pt>
                <c:pt idx="1247">
                  <c:v>0.2056968595137218</c:v>
                </c:pt>
                <c:pt idx="1248">
                  <c:v>0.20575637690136486</c:v>
                </c:pt>
                <c:pt idx="1249">
                  <c:v>0.20553803640226528</c:v>
                </c:pt>
                <c:pt idx="1250">
                  <c:v>0.20559796553213402</c:v>
                </c:pt>
                <c:pt idx="1251">
                  <c:v>0.20546485124780603</c:v>
                </c:pt>
                <c:pt idx="1252">
                  <c:v>0.2055133814754406</c:v>
                </c:pt>
                <c:pt idx="1253">
                  <c:v>0.20557407650836304</c:v>
                </c:pt>
                <c:pt idx="1254">
                  <c:v>0.20545379084664511</c:v>
                </c:pt>
                <c:pt idx="1255">
                  <c:v>0.20550235861234367</c:v>
                </c:pt>
                <c:pt idx="1256">
                  <c:v>0.20559996303586631</c:v>
                </c:pt>
                <c:pt idx="1257">
                  <c:v>0.20558859724672163</c:v>
                </c:pt>
                <c:pt idx="1258">
                  <c:v>0.20568596914761406</c:v>
                </c:pt>
                <c:pt idx="1259">
                  <c:v>0.20573468969457859</c:v>
                </c:pt>
                <c:pt idx="1260">
                  <c:v>0.20566287472835826</c:v>
                </c:pt>
                <c:pt idx="1261">
                  <c:v>0.20568767498051033</c:v>
                </c:pt>
                <c:pt idx="1262">
                  <c:v>0.20544483706285832</c:v>
                </c:pt>
                <c:pt idx="1263">
                  <c:v>0.20494768967001795</c:v>
                </c:pt>
                <c:pt idx="1264">
                  <c:v>0.20485058063357164</c:v>
                </c:pt>
                <c:pt idx="1265">
                  <c:v>0.20522311907183355</c:v>
                </c:pt>
                <c:pt idx="1266">
                  <c:v>0.20511318090615296</c:v>
                </c:pt>
                <c:pt idx="1267">
                  <c:v>0.20507572390743634</c:v>
                </c:pt>
                <c:pt idx="1268">
                  <c:v>0.20511089120871884</c:v>
                </c:pt>
                <c:pt idx="1269">
                  <c:v>0.2051821119517625</c:v>
                </c:pt>
                <c:pt idx="1270">
                  <c:v>0.20526555274445857</c:v>
                </c:pt>
                <c:pt idx="1271">
                  <c:v>0.20526435902756834</c:v>
                </c:pt>
                <c:pt idx="1272">
                  <c:v>0.20523972342586719</c:v>
                </c:pt>
                <c:pt idx="1273">
                  <c:v>0.20526376321777651</c:v>
                </c:pt>
                <c:pt idx="1274">
                  <c:v>0.20516790735885315</c:v>
                </c:pt>
                <c:pt idx="1275">
                  <c:v>0.20527548404546947</c:v>
                </c:pt>
                <c:pt idx="1276">
                  <c:v>0.20531185970028315</c:v>
                </c:pt>
                <c:pt idx="1277">
                  <c:v>0.20544389053692194</c:v>
                </c:pt>
                <c:pt idx="1278">
                  <c:v>0.20551540583224862</c:v>
                </c:pt>
                <c:pt idx="1279">
                  <c:v>0.20553911066188443</c:v>
                </c:pt>
                <c:pt idx="1280">
                  <c:v>0.20552669705403037</c:v>
                </c:pt>
                <c:pt idx="1281">
                  <c:v>0.20545522210089331</c:v>
                </c:pt>
                <c:pt idx="1282">
                  <c:v>0.20551503439262572</c:v>
                </c:pt>
                <c:pt idx="1283">
                  <c:v>0.20564506567799268</c:v>
                </c:pt>
                <c:pt idx="1284">
                  <c:v>0.20552370679057408</c:v>
                </c:pt>
                <c:pt idx="1285">
                  <c:v>0.2055102253992184</c:v>
                </c:pt>
                <c:pt idx="1286">
                  <c:v>0.20549750572917108</c:v>
                </c:pt>
                <c:pt idx="1287">
                  <c:v>0.20550838548487541</c:v>
                </c:pt>
                <c:pt idx="1288">
                  <c:v>0.20554393356235823</c:v>
                </c:pt>
                <c:pt idx="1289">
                  <c:v>0.20560224106906463</c:v>
                </c:pt>
                <c:pt idx="1290">
                  <c:v>0.20569717592653664</c:v>
                </c:pt>
                <c:pt idx="1291">
                  <c:v>0.20569675407346505</c:v>
                </c:pt>
                <c:pt idx="1292">
                  <c:v>0.20575529213989047</c:v>
                </c:pt>
                <c:pt idx="1293">
                  <c:v>0.20574245943168781</c:v>
                </c:pt>
                <c:pt idx="1294">
                  <c:v>0.20568228232934285</c:v>
                </c:pt>
                <c:pt idx="1295">
                  <c:v>0.20583583883113399</c:v>
                </c:pt>
                <c:pt idx="1296">
                  <c:v>0.20585151464374735</c:v>
                </c:pt>
                <c:pt idx="1297">
                  <c:v>0.20594032744409169</c:v>
                </c:pt>
                <c:pt idx="1298">
                  <c:v>0.20607107364402993</c:v>
                </c:pt>
                <c:pt idx="1299">
                  <c:v>0.20593687431950586</c:v>
                </c:pt>
                <c:pt idx="1300">
                  <c:v>0.20586349389855668</c:v>
                </c:pt>
                <c:pt idx="1301">
                  <c:v>0.20582894094722098</c:v>
                </c:pt>
                <c:pt idx="1302">
                  <c:v>0.20546725602709845</c:v>
                </c:pt>
                <c:pt idx="1303">
                  <c:v>0.20485206209255979</c:v>
                </c:pt>
                <c:pt idx="1304">
                  <c:v>0.20590605994893713</c:v>
                </c:pt>
                <c:pt idx="1305">
                  <c:v>0.20616933864373727</c:v>
                </c:pt>
                <c:pt idx="1306">
                  <c:v>0.20598945064416987</c:v>
                </c:pt>
                <c:pt idx="1307">
                  <c:v>0.20586679302988631</c:v>
                </c:pt>
                <c:pt idx="1308">
                  <c:v>0.20597539530787753</c:v>
                </c:pt>
                <c:pt idx="1309">
                  <c:v>0.20594131664472035</c:v>
                </c:pt>
                <c:pt idx="1310">
                  <c:v>0.20597792070457532</c:v>
                </c:pt>
                <c:pt idx="1311">
                  <c:v>0.20606381776967259</c:v>
                </c:pt>
                <c:pt idx="1312">
                  <c:v>0.20620920174442778</c:v>
                </c:pt>
                <c:pt idx="1313">
                  <c:v>0.20620175880465916</c:v>
                </c:pt>
                <c:pt idx="1314">
                  <c:v>0.20615841634353363</c:v>
                </c:pt>
                <c:pt idx="1315">
                  <c:v>0.20598826017046634</c:v>
                </c:pt>
                <c:pt idx="1316">
                  <c:v>0.20613983293383301</c:v>
                </c:pt>
                <c:pt idx="1317">
                  <c:v>0.20609315403352152</c:v>
                </c:pt>
                <c:pt idx="1318">
                  <c:v>0.20603450071441223</c:v>
                </c:pt>
                <c:pt idx="1319">
                  <c:v>0.20607085934462649</c:v>
                </c:pt>
                <c:pt idx="1320">
                  <c:v>0.20600326282274653</c:v>
                </c:pt>
                <c:pt idx="1321">
                  <c:v>0.20613774943874683</c:v>
                </c:pt>
                <c:pt idx="1322">
                  <c:v>0.20603447308859746</c:v>
                </c:pt>
                <c:pt idx="1323">
                  <c:v>0.20608793854899721</c:v>
                </c:pt>
                <c:pt idx="1324">
                  <c:v>0.20622007038914306</c:v>
                </c:pt>
                <c:pt idx="1325">
                  <c:v>0.20631251307574519</c:v>
                </c:pt>
                <c:pt idx="1326">
                  <c:v>0.20651128797571464</c:v>
                </c:pt>
                <c:pt idx="1327">
                  <c:v>0.20641355702183545</c:v>
                </c:pt>
                <c:pt idx="1328">
                  <c:v>0.20643052710200177</c:v>
                </c:pt>
                <c:pt idx="1329">
                  <c:v>0.20521272072897573</c:v>
                </c:pt>
                <c:pt idx="1330">
                  <c:v>0.2049864942825341</c:v>
                </c:pt>
                <c:pt idx="1331">
                  <c:v>0.20452263389645697</c:v>
                </c:pt>
                <c:pt idx="1332">
                  <c:v>0.20174343474247944</c:v>
                </c:pt>
                <c:pt idx="1333">
                  <c:v>0.19909291159763581</c:v>
                </c:pt>
                <c:pt idx="1334">
                  <c:v>0.20703208036557344</c:v>
                </c:pt>
                <c:pt idx="1335">
                  <c:v>0.20587561925003309</c:v>
                </c:pt>
                <c:pt idx="1336">
                  <c:v>0.20540476130114091</c:v>
                </c:pt>
                <c:pt idx="1337">
                  <c:v>0.20600126747999167</c:v>
                </c:pt>
                <c:pt idx="1338">
                  <c:v>0.2057753512353743</c:v>
                </c:pt>
                <c:pt idx="1339">
                  <c:v>0.20328792509530319</c:v>
                </c:pt>
                <c:pt idx="1340">
                  <c:v>0.20647261950007645</c:v>
                </c:pt>
                <c:pt idx="1341">
                  <c:v>0.20373929288632844</c:v>
                </c:pt>
                <c:pt idx="1342">
                  <c:v>0.20533437564939133</c:v>
                </c:pt>
                <c:pt idx="1343">
                  <c:v>0.20662701079082926</c:v>
                </c:pt>
                <c:pt idx="1344">
                  <c:v>0.20627556019562363</c:v>
                </c:pt>
                <c:pt idx="1345">
                  <c:v>0.20663027873238768</c:v>
                </c:pt>
                <c:pt idx="1346">
                  <c:v>0.20664607109768668</c:v>
                </c:pt>
                <c:pt idx="1347">
                  <c:v>0.20642497477757127</c:v>
                </c:pt>
                <c:pt idx="1348">
                  <c:v>0.20639433058644949</c:v>
                </c:pt>
                <c:pt idx="1349">
                  <c:v>0.20626343846087622</c:v>
                </c:pt>
                <c:pt idx="1350">
                  <c:v>0.20630343393043415</c:v>
                </c:pt>
                <c:pt idx="1351">
                  <c:v>0.20661903890488315</c:v>
                </c:pt>
                <c:pt idx="1352">
                  <c:v>0.20649042614805824</c:v>
                </c:pt>
                <c:pt idx="1353">
                  <c:v>0.20663756229367958</c:v>
                </c:pt>
                <c:pt idx="1354">
                  <c:v>0.20668427141595563</c:v>
                </c:pt>
                <c:pt idx="1355">
                  <c:v>0.20670796654647311</c:v>
                </c:pt>
                <c:pt idx="1356">
                  <c:v>0.2067934638146027</c:v>
                </c:pt>
                <c:pt idx="1357">
                  <c:v>0.20681942475521858</c:v>
                </c:pt>
                <c:pt idx="1358">
                  <c:v>0.20686912834356136</c:v>
                </c:pt>
                <c:pt idx="1359">
                  <c:v>0.2065956547111483</c:v>
                </c:pt>
                <c:pt idx="1360">
                  <c:v>0.20487085929906468</c:v>
                </c:pt>
                <c:pt idx="1361">
                  <c:v>0.20121871299993171</c:v>
                </c:pt>
                <c:pt idx="1362">
                  <c:v>0.20467682030963463</c:v>
                </c:pt>
                <c:pt idx="1363">
                  <c:v>0.19426881164260915</c:v>
                </c:pt>
                <c:pt idx="1364">
                  <c:v>0.18035981022932104</c:v>
                </c:pt>
                <c:pt idx="1365">
                  <c:v>0.1813656722697142</c:v>
                </c:pt>
                <c:pt idx="1366">
                  <c:v>0.18255277528446628</c:v>
                </c:pt>
                <c:pt idx="1367">
                  <c:v>0.18274087856068896</c:v>
                </c:pt>
                <c:pt idx="1368">
                  <c:v>0.18289629418405709</c:v>
                </c:pt>
                <c:pt idx="1369">
                  <c:v>0.183160472065862</c:v>
                </c:pt>
                <c:pt idx="1370">
                  <c:v>0.18311695024701477</c:v>
                </c:pt>
                <c:pt idx="1371">
                  <c:v>0.18294688001054574</c:v>
                </c:pt>
                <c:pt idx="1372">
                  <c:v>0.18299053725775496</c:v>
                </c:pt>
                <c:pt idx="1373">
                  <c:v>0.18290089732722312</c:v>
                </c:pt>
                <c:pt idx="1374">
                  <c:v>0.18330249936919574</c:v>
                </c:pt>
                <c:pt idx="1375">
                  <c:v>0.18299761920896279</c:v>
                </c:pt>
                <c:pt idx="1376">
                  <c:v>0.18684429097473329</c:v>
                </c:pt>
                <c:pt idx="1377">
                  <c:v>0.18297555605082838</c:v>
                </c:pt>
                <c:pt idx="1378">
                  <c:v>0.18319754311671826</c:v>
                </c:pt>
                <c:pt idx="1379">
                  <c:v>0.18283927374076131</c:v>
                </c:pt>
                <c:pt idx="1380">
                  <c:v>0.18335142593994322</c:v>
                </c:pt>
                <c:pt idx="1381">
                  <c:v>0.18396820315125692</c:v>
                </c:pt>
                <c:pt idx="1382">
                  <c:v>0.18431555122616436</c:v>
                </c:pt>
                <c:pt idx="1383">
                  <c:v>0.18449034371792056</c:v>
                </c:pt>
                <c:pt idx="1384">
                  <c:v>0.18502245810127885</c:v>
                </c:pt>
                <c:pt idx="1385">
                  <c:v>0.18779707155641764</c:v>
                </c:pt>
                <c:pt idx="1386">
                  <c:v>0.18855980215276114</c:v>
                </c:pt>
                <c:pt idx="1387">
                  <c:v>0.19594733374787671</c:v>
                </c:pt>
                <c:pt idx="1388">
                  <c:v>0.2061917859441707</c:v>
                </c:pt>
                <c:pt idx="1389">
                  <c:v>0.20584111215649806</c:v>
                </c:pt>
                <c:pt idx="1390">
                  <c:v>0.20312811700562308</c:v>
                </c:pt>
                <c:pt idx="1391">
                  <c:v>0.2003836530550735</c:v>
                </c:pt>
                <c:pt idx="1392">
                  <c:v>0.1984434781268305</c:v>
                </c:pt>
                <c:pt idx="1393">
                  <c:v>0.20223170650734834</c:v>
                </c:pt>
                <c:pt idx="1394">
                  <c:v>0.20865302016676252</c:v>
                </c:pt>
                <c:pt idx="1395">
                  <c:v>0.20755446369119918</c:v>
                </c:pt>
                <c:pt idx="1396">
                  <c:v>0.2070940356380678</c:v>
                </c:pt>
                <c:pt idx="1397">
                  <c:v>0.20690128045107295</c:v>
                </c:pt>
                <c:pt idx="1398">
                  <c:v>0.20704196031739724</c:v>
                </c:pt>
                <c:pt idx="1399">
                  <c:v>0.2070127714835899</c:v>
                </c:pt>
                <c:pt idx="1400">
                  <c:v>0.20683166170657452</c:v>
                </c:pt>
                <c:pt idx="1401">
                  <c:v>0.20672506816000538</c:v>
                </c:pt>
                <c:pt idx="1402">
                  <c:v>0.20672142481968531</c:v>
                </c:pt>
                <c:pt idx="1403">
                  <c:v>0.20649776802687622</c:v>
                </c:pt>
                <c:pt idx="1404">
                  <c:v>0.20610617319842697</c:v>
                </c:pt>
                <c:pt idx="1405">
                  <c:v>0.20615067070398899</c:v>
                </c:pt>
                <c:pt idx="1406">
                  <c:v>0.20525696122928691</c:v>
                </c:pt>
                <c:pt idx="1407">
                  <c:v>0.20183853117628028</c:v>
                </c:pt>
                <c:pt idx="1408">
                  <c:v>0.19611793320386112</c:v>
                </c:pt>
                <c:pt idx="1409">
                  <c:v>0.20590607263830588</c:v>
                </c:pt>
                <c:pt idx="1410">
                  <c:v>0.20698037761304003</c:v>
                </c:pt>
                <c:pt idx="1411">
                  <c:v>0.20613564423931668</c:v>
                </c:pt>
                <c:pt idx="1412">
                  <c:v>0.20621844046109672</c:v>
                </c:pt>
                <c:pt idx="1413">
                  <c:v>0.20479296662175955</c:v>
                </c:pt>
                <c:pt idx="1414">
                  <c:v>0.20003573517268378</c:v>
                </c:pt>
                <c:pt idx="1415">
                  <c:v>0.19513448098365083</c:v>
                </c:pt>
                <c:pt idx="1416">
                  <c:v>0.19131575862791195</c:v>
                </c:pt>
                <c:pt idx="1417">
                  <c:v>0.19601993369179541</c:v>
                </c:pt>
                <c:pt idx="1418">
                  <c:v>0.19692501413136693</c:v>
                </c:pt>
                <c:pt idx="1419">
                  <c:v>0.19953743460601708</c:v>
                </c:pt>
                <c:pt idx="1420">
                  <c:v>0.19844944423193847</c:v>
                </c:pt>
                <c:pt idx="1421">
                  <c:v>0.19000805783114541</c:v>
                </c:pt>
                <c:pt idx="1422">
                  <c:v>0.18898827409641811</c:v>
                </c:pt>
                <c:pt idx="1423">
                  <c:v>0.18864133011496734</c:v>
                </c:pt>
                <c:pt idx="1424">
                  <c:v>0.18642140167939358</c:v>
                </c:pt>
                <c:pt idx="1425">
                  <c:v>0.1888919280442973</c:v>
                </c:pt>
                <c:pt idx="1426">
                  <c:v>0.19437649066091331</c:v>
                </c:pt>
                <c:pt idx="1427">
                  <c:v>0.20116662315139033</c:v>
                </c:pt>
                <c:pt idx="1428">
                  <c:v>0.20005367659347004</c:v>
                </c:pt>
                <c:pt idx="1429">
                  <c:v>0.2031925216794222</c:v>
                </c:pt>
                <c:pt idx="1430">
                  <c:v>0.20794966553991648</c:v>
                </c:pt>
                <c:pt idx="1431">
                  <c:v>0.2075681034633112</c:v>
                </c:pt>
                <c:pt idx="1432">
                  <c:v>0.20803290678055916</c:v>
                </c:pt>
                <c:pt idx="1433">
                  <c:v>0.20744996710023575</c:v>
                </c:pt>
                <c:pt idx="1434">
                  <c:v>0.20658196763602707</c:v>
                </c:pt>
                <c:pt idx="1435">
                  <c:v>0.20612141668159725</c:v>
                </c:pt>
                <c:pt idx="1436">
                  <c:v>0.20465148917700798</c:v>
                </c:pt>
                <c:pt idx="1437">
                  <c:v>0.20512612577550754</c:v>
                </c:pt>
                <c:pt idx="1438">
                  <c:v>0.20659906469830971</c:v>
                </c:pt>
                <c:pt idx="1439">
                  <c:v>0.20572106797187018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3C9-A94C-ACD3-1CEC4BDC3A67}"/>
            </c:ext>
          </c:extLst>
        </c:ser>
        <c:ser>
          <c:idx val="1"/>
          <c:order val="1"/>
          <c:tx>
            <c:strRef>
              <c:f>'Albedo Comparision'!$C$2</c:f>
              <c:strCache>
                <c:ptCount val="1"/>
                <c:pt idx="0">
                  <c:v>Accra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'Albedo Comparision'!$A$3:$A$1442</c:f>
              <c:numCache>
                <c:formatCode>[m]:ss</c:formatCode>
                <c:ptCount val="1440"/>
                <c:pt idx="0">
                  <c:v>0</c:v>
                </c:pt>
                <c:pt idx="1">
                  <c:v>5.7870370370370366E-5</c:v>
                </c:pt>
                <c:pt idx="2">
                  <c:v>1.1574074074074073E-4</c:v>
                </c:pt>
                <c:pt idx="3">
                  <c:v>1.7361111111111109E-4</c:v>
                </c:pt>
                <c:pt idx="4">
                  <c:v>2.3148148148148146E-4</c:v>
                </c:pt>
                <c:pt idx="5">
                  <c:v>2.8935185185185184E-4</c:v>
                </c:pt>
                <c:pt idx="6">
                  <c:v>3.4722222222222218E-4</c:v>
                </c:pt>
                <c:pt idx="7">
                  <c:v>4.0509259259259253E-4</c:v>
                </c:pt>
                <c:pt idx="8">
                  <c:v>4.6296296296296287E-4</c:v>
                </c:pt>
                <c:pt idx="9">
                  <c:v>5.2083333333333322E-4</c:v>
                </c:pt>
                <c:pt idx="10">
                  <c:v>5.7870370370370356E-4</c:v>
                </c:pt>
                <c:pt idx="11">
                  <c:v>6.3657407407407391E-4</c:v>
                </c:pt>
                <c:pt idx="12">
                  <c:v>6.9444444444444425E-4</c:v>
                </c:pt>
                <c:pt idx="13">
                  <c:v>7.523148148148146E-4</c:v>
                </c:pt>
                <c:pt idx="14">
                  <c:v>8.1018518518518495E-4</c:v>
                </c:pt>
                <c:pt idx="15">
                  <c:v>8.6805555555555529E-4</c:v>
                </c:pt>
                <c:pt idx="16">
                  <c:v>9.2592592592592564E-4</c:v>
                </c:pt>
                <c:pt idx="17">
                  <c:v>9.8379629629629598E-4</c:v>
                </c:pt>
                <c:pt idx="18">
                  <c:v>1.0416666666666664E-3</c:v>
                </c:pt>
                <c:pt idx="19">
                  <c:v>1.0995370370370369E-3</c:v>
                </c:pt>
                <c:pt idx="20">
                  <c:v>1.1574074074074073E-3</c:v>
                </c:pt>
                <c:pt idx="21">
                  <c:v>1.2152777777777778E-3</c:v>
                </c:pt>
                <c:pt idx="22">
                  <c:v>1.2731481481481483E-3</c:v>
                </c:pt>
                <c:pt idx="23">
                  <c:v>1.3310185185185187E-3</c:v>
                </c:pt>
                <c:pt idx="24">
                  <c:v>1.3888888888888892E-3</c:v>
                </c:pt>
                <c:pt idx="25">
                  <c:v>1.4467592592592596E-3</c:v>
                </c:pt>
                <c:pt idx="26">
                  <c:v>1.5046296296296301E-3</c:v>
                </c:pt>
                <c:pt idx="27">
                  <c:v>1.5625000000000005E-3</c:v>
                </c:pt>
                <c:pt idx="28">
                  <c:v>1.620370370370371E-3</c:v>
                </c:pt>
                <c:pt idx="29">
                  <c:v>1.6782407407407414E-3</c:v>
                </c:pt>
                <c:pt idx="30">
                  <c:v>1.7361111111111119E-3</c:v>
                </c:pt>
                <c:pt idx="31">
                  <c:v>1.7939814814814823E-3</c:v>
                </c:pt>
                <c:pt idx="32">
                  <c:v>1.8518518518518528E-3</c:v>
                </c:pt>
                <c:pt idx="33">
                  <c:v>1.9097222222222232E-3</c:v>
                </c:pt>
                <c:pt idx="34">
                  <c:v>1.9675925925925937E-3</c:v>
                </c:pt>
                <c:pt idx="35">
                  <c:v>2.0254629629629642E-3</c:v>
                </c:pt>
                <c:pt idx="36">
                  <c:v>2.0833333333333346E-3</c:v>
                </c:pt>
                <c:pt idx="37">
                  <c:v>2.1412037037037051E-3</c:v>
                </c:pt>
                <c:pt idx="38">
                  <c:v>2.1990740740740755E-3</c:v>
                </c:pt>
                <c:pt idx="39">
                  <c:v>2.256944444444446E-3</c:v>
                </c:pt>
                <c:pt idx="40">
                  <c:v>2.3148148148148164E-3</c:v>
                </c:pt>
                <c:pt idx="41">
                  <c:v>2.3726851851851869E-3</c:v>
                </c:pt>
                <c:pt idx="42">
                  <c:v>2.4305555555555573E-3</c:v>
                </c:pt>
                <c:pt idx="43">
                  <c:v>2.4884259259259278E-3</c:v>
                </c:pt>
                <c:pt idx="44">
                  <c:v>2.5462962962962982E-3</c:v>
                </c:pt>
                <c:pt idx="45">
                  <c:v>2.6041666666666687E-3</c:v>
                </c:pt>
                <c:pt idx="46">
                  <c:v>2.6620370370370391E-3</c:v>
                </c:pt>
                <c:pt idx="47">
                  <c:v>2.7199074074074096E-3</c:v>
                </c:pt>
                <c:pt idx="48">
                  <c:v>2.7777777777777801E-3</c:v>
                </c:pt>
                <c:pt idx="49">
                  <c:v>2.8356481481481505E-3</c:v>
                </c:pt>
                <c:pt idx="50">
                  <c:v>2.893518518518521E-3</c:v>
                </c:pt>
                <c:pt idx="51">
                  <c:v>2.9513888888888914E-3</c:v>
                </c:pt>
                <c:pt idx="52">
                  <c:v>3.0092592592592619E-3</c:v>
                </c:pt>
                <c:pt idx="53">
                  <c:v>3.0671296296296323E-3</c:v>
                </c:pt>
                <c:pt idx="54">
                  <c:v>3.1250000000000028E-3</c:v>
                </c:pt>
                <c:pt idx="55">
                  <c:v>3.1828703703703732E-3</c:v>
                </c:pt>
                <c:pt idx="56">
                  <c:v>3.2407407407407437E-3</c:v>
                </c:pt>
                <c:pt idx="57">
                  <c:v>3.2986111111111141E-3</c:v>
                </c:pt>
                <c:pt idx="58">
                  <c:v>3.3564814814814846E-3</c:v>
                </c:pt>
                <c:pt idx="59">
                  <c:v>3.414351851851855E-3</c:v>
                </c:pt>
                <c:pt idx="60">
                  <c:v>3.4722222222222255E-3</c:v>
                </c:pt>
                <c:pt idx="61">
                  <c:v>3.530092592592596E-3</c:v>
                </c:pt>
                <c:pt idx="62">
                  <c:v>3.5879629629629664E-3</c:v>
                </c:pt>
                <c:pt idx="63">
                  <c:v>3.6458333333333369E-3</c:v>
                </c:pt>
                <c:pt idx="64">
                  <c:v>3.7037037037037073E-3</c:v>
                </c:pt>
                <c:pt idx="65">
                  <c:v>3.7615740740740778E-3</c:v>
                </c:pt>
                <c:pt idx="66">
                  <c:v>3.8194444444444482E-3</c:v>
                </c:pt>
                <c:pt idx="67">
                  <c:v>3.8773148148148187E-3</c:v>
                </c:pt>
                <c:pt idx="68">
                  <c:v>3.9351851851851891E-3</c:v>
                </c:pt>
                <c:pt idx="69">
                  <c:v>3.9930555555555596E-3</c:v>
                </c:pt>
                <c:pt idx="70">
                  <c:v>4.05092592592593E-3</c:v>
                </c:pt>
                <c:pt idx="71">
                  <c:v>4.1087962962963005E-3</c:v>
                </c:pt>
                <c:pt idx="72">
                  <c:v>4.1666666666666709E-3</c:v>
                </c:pt>
                <c:pt idx="73">
                  <c:v>4.2245370370370414E-3</c:v>
                </c:pt>
                <c:pt idx="74">
                  <c:v>4.2824074074074119E-3</c:v>
                </c:pt>
                <c:pt idx="75">
                  <c:v>4.3402777777777823E-3</c:v>
                </c:pt>
                <c:pt idx="76">
                  <c:v>4.3981481481481528E-3</c:v>
                </c:pt>
                <c:pt idx="77">
                  <c:v>4.4560185185185232E-3</c:v>
                </c:pt>
                <c:pt idx="78">
                  <c:v>4.5138888888888937E-3</c:v>
                </c:pt>
                <c:pt idx="79">
                  <c:v>4.5717592592592641E-3</c:v>
                </c:pt>
                <c:pt idx="80">
                  <c:v>4.6296296296296346E-3</c:v>
                </c:pt>
                <c:pt idx="81">
                  <c:v>4.687500000000005E-3</c:v>
                </c:pt>
                <c:pt idx="82">
                  <c:v>4.7453703703703755E-3</c:v>
                </c:pt>
                <c:pt idx="83">
                  <c:v>4.8032407407407459E-3</c:v>
                </c:pt>
                <c:pt idx="84">
                  <c:v>4.8611111111111164E-3</c:v>
                </c:pt>
                <c:pt idx="85">
                  <c:v>4.9189814814814868E-3</c:v>
                </c:pt>
                <c:pt idx="86">
                  <c:v>4.9768518518518573E-3</c:v>
                </c:pt>
                <c:pt idx="87">
                  <c:v>5.0347222222222278E-3</c:v>
                </c:pt>
                <c:pt idx="88">
                  <c:v>5.0925925925925982E-3</c:v>
                </c:pt>
                <c:pt idx="89">
                  <c:v>5.1504629629629687E-3</c:v>
                </c:pt>
                <c:pt idx="90">
                  <c:v>5.2083333333333391E-3</c:v>
                </c:pt>
                <c:pt idx="91">
                  <c:v>5.2662037037037096E-3</c:v>
                </c:pt>
                <c:pt idx="92">
                  <c:v>5.32407407407408E-3</c:v>
                </c:pt>
                <c:pt idx="93">
                  <c:v>5.3819444444444505E-3</c:v>
                </c:pt>
                <c:pt idx="94">
                  <c:v>5.4398148148148209E-3</c:v>
                </c:pt>
                <c:pt idx="95">
                  <c:v>5.4976851851851914E-3</c:v>
                </c:pt>
                <c:pt idx="96">
                  <c:v>5.5555555555555618E-3</c:v>
                </c:pt>
                <c:pt idx="97">
                  <c:v>5.6134259259259323E-3</c:v>
                </c:pt>
                <c:pt idx="98">
                  <c:v>5.6712962962963027E-3</c:v>
                </c:pt>
                <c:pt idx="99">
                  <c:v>5.7291666666666732E-3</c:v>
                </c:pt>
                <c:pt idx="100">
                  <c:v>5.7870370370370437E-3</c:v>
                </c:pt>
                <c:pt idx="101">
                  <c:v>5.8449074074074141E-3</c:v>
                </c:pt>
                <c:pt idx="102">
                  <c:v>5.9027777777777846E-3</c:v>
                </c:pt>
                <c:pt idx="103">
                  <c:v>5.960648148148155E-3</c:v>
                </c:pt>
                <c:pt idx="104">
                  <c:v>6.0185185185185255E-3</c:v>
                </c:pt>
                <c:pt idx="105">
                  <c:v>6.0763888888888959E-3</c:v>
                </c:pt>
                <c:pt idx="106">
                  <c:v>6.1342592592592664E-3</c:v>
                </c:pt>
                <c:pt idx="107">
                  <c:v>6.1921296296296368E-3</c:v>
                </c:pt>
                <c:pt idx="108">
                  <c:v>6.2500000000000073E-3</c:v>
                </c:pt>
                <c:pt idx="109">
                  <c:v>6.3078703703703777E-3</c:v>
                </c:pt>
                <c:pt idx="110">
                  <c:v>6.3657407407407482E-3</c:v>
                </c:pt>
                <c:pt idx="111">
                  <c:v>6.4236111111111186E-3</c:v>
                </c:pt>
                <c:pt idx="112">
                  <c:v>6.4814814814814891E-3</c:v>
                </c:pt>
                <c:pt idx="113">
                  <c:v>6.5393518518518596E-3</c:v>
                </c:pt>
                <c:pt idx="114">
                  <c:v>6.59722222222223E-3</c:v>
                </c:pt>
                <c:pt idx="115">
                  <c:v>6.6550925925926005E-3</c:v>
                </c:pt>
                <c:pt idx="116">
                  <c:v>6.7129629629629709E-3</c:v>
                </c:pt>
                <c:pt idx="117">
                  <c:v>6.7708333333333414E-3</c:v>
                </c:pt>
                <c:pt idx="118">
                  <c:v>6.8287037037037118E-3</c:v>
                </c:pt>
                <c:pt idx="119">
                  <c:v>6.8865740740740823E-3</c:v>
                </c:pt>
                <c:pt idx="120">
                  <c:v>6.9444444444444527E-3</c:v>
                </c:pt>
                <c:pt idx="121">
                  <c:v>7.0023148148148232E-3</c:v>
                </c:pt>
                <c:pt idx="122">
                  <c:v>7.0601851851851936E-3</c:v>
                </c:pt>
                <c:pt idx="123">
                  <c:v>7.1180555555555641E-3</c:v>
                </c:pt>
                <c:pt idx="124">
                  <c:v>7.1759259259259345E-3</c:v>
                </c:pt>
                <c:pt idx="125">
                  <c:v>7.233796296296305E-3</c:v>
                </c:pt>
                <c:pt idx="126">
                  <c:v>7.2916666666666755E-3</c:v>
                </c:pt>
                <c:pt idx="127">
                  <c:v>7.3495370370370459E-3</c:v>
                </c:pt>
                <c:pt idx="128">
                  <c:v>7.4074074074074164E-3</c:v>
                </c:pt>
                <c:pt idx="129">
                  <c:v>7.4652777777777868E-3</c:v>
                </c:pt>
                <c:pt idx="130">
                  <c:v>7.5231481481481573E-3</c:v>
                </c:pt>
                <c:pt idx="131">
                  <c:v>7.5810185185185277E-3</c:v>
                </c:pt>
                <c:pt idx="132">
                  <c:v>7.6388888888888982E-3</c:v>
                </c:pt>
                <c:pt idx="133">
                  <c:v>7.6967592592592686E-3</c:v>
                </c:pt>
                <c:pt idx="134">
                  <c:v>7.7546296296296391E-3</c:v>
                </c:pt>
                <c:pt idx="135">
                  <c:v>7.8125000000000087E-3</c:v>
                </c:pt>
                <c:pt idx="136">
                  <c:v>7.8703703703703783E-3</c:v>
                </c:pt>
                <c:pt idx="137">
                  <c:v>7.9282407407407478E-3</c:v>
                </c:pt>
                <c:pt idx="138">
                  <c:v>7.9861111111111174E-3</c:v>
                </c:pt>
                <c:pt idx="139">
                  <c:v>8.043981481481487E-3</c:v>
                </c:pt>
                <c:pt idx="140">
                  <c:v>8.1018518518518566E-3</c:v>
                </c:pt>
                <c:pt idx="141">
                  <c:v>8.1597222222222262E-3</c:v>
                </c:pt>
                <c:pt idx="142">
                  <c:v>8.2175925925925958E-3</c:v>
                </c:pt>
                <c:pt idx="143">
                  <c:v>8.2754629629629654E-3</c:v>
                </c:pt>
                <c:pt idx="144">
                  <c:v>8.333333333333335E-3</c:v>
                </c:pt>
                <c:pt idx="145">
                  <c:v>8.3912037037037045E-3</c:v>
                </c:pt>
                <c:pt idx="146">
                  <c:v>8.4490740740740741E-3</c:v>
                </c:pt>
                <c:pt idx="147">
                  <c:v>8.5069444444444437E-3</c:v>
                </c:pt>
                <c:pt idx="148">
                  <c:v>8.5648148148148133E-3</c:v>
                </c:pt>
                <c:pt idx="149">
                  <c:v>8.6226851851851829E-3</c:v>
                </c:pt>
                <c:pt idx="150">
                  <c:v>8.6805555555555525E-3</c:v>
                </c:pt>
                <c:pt idx="151">
                  <c:v>8.7384259259259221E-3</c:v>
                </c:pt>
                <c:pt idx="152">
                  <c:v>8.7962962962962916E-3</c:v>
                </c:pt>
                <c:pt idx="153">
                  <c:v>8.8541666666666612E-3</c:v>
                </c:pt>
                <c:pt idx="154">
                  <c:v>8.9120370370370308E-3</c:v>
                </c:pt>
                <c:pt idx="155">
                  <c:v>8.9699074074074004E-3</c:v>
                </c:pt>
                <c:pt idx="156">
                  <c:v>9.02777777777777E-3</c:v>
                </c:pt>
                <c:pt idx="157">
                  <c:v>9.0856481481481396E-3</c:v>
                </c:pt>
                <c:pt idx="158">
                  <c:v>9.1435185185185092E-3</c:v>
                </c:pt>
                <c:pt idx="159">
                  <c:v>9.2013888888888788E-3</c:v>
                </c:pt>
                <c:pt idx="160">
                  <c:v>9.2592592592592483E-3</c:v>
                </c:pt>
                <c:pt idx="161">
                  <c:v>9.3171296296296179E-3</c:v>
                </c:pt>
                <c:pt idx="162">
                  <c:v>9.3749999999999875E-3</c:v>
                </c:pt>
                <c:pt idx="163">
                  <c:v>9.4328703703703571E-3</c:v>
                </c:pt>
                <c:pt idx="164">
                  <c:v>9.4907407407407267E-3</c:v>
                </c:pt>
                <c:pt idx="165">
                  <c:v>9.5486111111110963E-3</c:v>
                </c:pt>
                <c:pt idx="166">
                  <c:v>9.6064814814814659E-3</c:v>
                </c:pt>
                <c:pt idx="167">
                  <c:v>9.6643518518518354E-3</c:v>
                </c:pt>
                <c:pt idx="168">
                  <c:v>9.722222222222205E-3</c:v>
                </c:pt>
                <c:pt idx="169">
                  <c:v>9.7800925925925746E-3</c:v>
                </c:pt>
                <c:pt idx="170">
                  <c:v>9.8379629629629442E-3</c:v>
                </c:pt>
                <c:pt idx="171">
                  <c:v>9.8958333333333138E-3</c:v>
                </c:pt>
                <c:pt idx="172">
                  <c:v>9.9537037037036834E-3</c:v>
                </c:pt>
                <c:pt idx="173">
                  <c:v>1.0011574074074053E-2</c:v>
                </c:pt>
                <c:pt idx="174">
                  <c:v>1.0069444444444423E-2</c:v>
                </c:pt>
                <c:pt idx="175">
                  <c:v>1.0127314814814792E-2</c:v>
                </c:pt>
                <c:pt idx="176">
                  <c:v>1.0185185185185162E-2</c:v>
                </c:pt>
                <c:pt idx="177">
                  <c:v>1.0243055555555531E-2</c:v>
                </c:pt>
                <c:pt idx="178">
                  <c:v>1.0300925925925901E-2</c:v>
                </c:pt>
                <c:pt idx="179">
                  <c:v>1.035879629629627E-2</c:v>
                </c:pt>
                <c:pt idx="180">
                  <c:v>1.041666666666664E-2</c:v>
                </c:pt>
                <c:pt idx="181">
                  <c:v>1.047453703703701E-2</c:v>
                </c:pt>
                <c:pt idx="182">
                  <c:v>1.0532407407407379E-2</c:v>
                </c:pt>
                <c:pt idx="183">
                  <c:v>1.0590277777777749E-2</c:v>
                </c:pt>
                <c:pt idx="184">
                  <c:v>1.0648148148148118E-2</c:v>
                </c:pt>
                <c:pt idx="185">
                  <c:v>1.0706018518518488E-2</c:v>
                </c:pt>
                <c:pt idx="186">
                  <c:v>1.0763888888888858E-2</c:v>
                </c:pt>
                <c:pt idx="187">
                  <c:v>1.0821759259259227E-2</c:v>
                </c:pt>
                <c:pt idx="188">
                  <c:v>1.0879629629629597E-2</c:v>
                </c:pt>
                <c:pt idx="189">
                  <c:v>1.0937499999999966E-2</c:v>
                </c:pt>
                <c:pt idx="190">
                  <c:v>1.0995370370370336E-2</c:v>
                </c:pt>
                <c:pt idx="191">
                  <c:v>1.1053240740740706E-2</c:v>
                </c:pt>
                <c:pt idx="192">
                  <c:v>1.1111111111111075E-2</c:v>
                </c:pt>
                <c:pt idx="193">
                  <c:v>1.1168981481481445E-2</c:v>
                </c:pt>
                <c:pt idx="194">
                  <c:v>1.1226851851851814E-2</c:v>
                </c:pt>
                <c:pt idx="195">
                  <c:v>1.1284722222222184E-2</c:v>
                </c:pt>
                <c:pt idx="196">
                  <c:v>1.1342592592592553E-2</c:v>
                </c:pt>
                <c:pt idx="197">
                  <c:v>1.1400462962962923E-2</c:v>
                </c:pt>
                <c:pt idx="198">
                  <c:v>1.1458333333333293E-2</c:v>
                </c:pt>
                <c:pt idx="199">
                  <c:v>1.1516203703703662E-2</c:v>
                </c:pt>
                <c:pt idx="200">
                  <c:v>1.1574074074074032E-2</c:v>
                </c:pt>
                <c:pt idx="201">
                  <c:v>1.1631944444444401E-2</c:v>
                </c:pt>
                <c:pt idx="202">
                  <c:v>1.1689814814814771E-2</c:v>
                </c:pt>
                <c:pt idx="203">
                  <c:v>1.1747685185185141E-2</c:v>
                </c:pt>
                <c:pt idx="204">
                  <c:v>1.180555555555551E-2</c:v>
                </c:pt>
                <c:pt idx="205">
                  <c:v>1.186342592592588E-2</c:v>
                </c:pt>
                <c:pt idx="206">
                  <c:v>1.1921296296296249E-2</c:v>
                </c:pt>
                <c:pt idx="207">
                  <c:v>1.1979166666666619E-2</c:v>
                </c:pt>
                <c:pt idx="208">
                  <c:v>1.2037037037036988E-2</c:v>
                </c:pt>
                <c:pt idx="209">
                  <c:v>1.2094907407407358E-2</c:v>
                </c:pt>
                <c:pt idx="210">
                  <c:v>1.2152777777777728E-2</c:v>
                </c:pt>
                <c:pt idx="211">
                  <c:v>1.2210648148148097E-2</c:v>
                </c:pt>
                <c:pt idx="212">
                  <c:v>1.2268518518518467E-2</c:v>
                </c:pt>
                <c:pt idx="213">
                  <c:v>1.2326388888888836E-2</c:v>
                </c:pt>
                <c:pt idx="214">
                  <c:v>1.2384259259259206E-2</c:v>
                </c:pt>
                <c:pt idx="215">
                  <c:v>1.2442129629629576E-2</c:v>
                </c:pt>
                <c:pt idx="216">
                  <c:v>1.2499999999999945E-2</c:v>
                </c:pt>
                <c:pt idx="217">
                  <c:v>1.2557870370370315E-2</c:v>
                </c:pt>
                <c:pt idx="218">
                  <c:v>1.2615740740740684E-2</c:v>
                </c:pt>
                <c:pt idx="219">
                  <c:v>1.2673611111111054E-2</c:v>
                </c:pt>
                <c:pt idx="220">
                  <c:v>1.2731481481481424E-2</c:v>
                </c:pt>
                <c:pt idx="221">
                  <c:v>1.2789351851851793E-2</c:v>
                </c:pt>
                <c:pt idx="222">
                  <c:v>1.2847222222222163E-2</c:v>
                </c:pt>
                <c:pt idx="223">
                  <c:v>1.2905092592592532E-2</c:v>
                </c:pt>
                <c:pt idx="224">
                  <c:v>1.2962962962962902E-2</c:v>
                </c:pt>
                <c:pt idx="225">
                  <c:v>1.3020833333333271E-2</c:v>
                </c:pt>
                <c:pt idx="226">
                  <c:v>1.3078703703703641E-2</c:v>
                </c:pt>
                <c:pt idx="227">
                  <c:v>1.3136574074074011E-2</c:v>
                </c:pt>
                <c:pt idx="228">
                  <c:v>1.319444444444438E-2</c:v>
                </c:pt>
                <c:pt idx="229">
                  <c:v>1.325231481481475E-2</c:v>
                </c:pt>
                <c:pt idx="230">
                  <c:v>1.3310185185185119E-2</c:v>
                </c:pt>
                <c:pt idx="231">
                  <c:v>1.3368055555555489E-2</c:v>
                </c:pt>
                <c:pt idx="232">
                  <c:v>1.3425925925925859E-2</c:v>
                </c:pt>
                <c:pt idx="233">
                  <c:v>1.3483796296296228E-2</c:v>
                </c:pt>
                <c:pt idx="234">
                  <c:v>1.3541666666666598E-2</c:v>
                </c:pt>
                <c:pt idx="235">
                  <c:v>1.3599537037036967E-2</c:v>
                </c:pt>
                <c:pt idx="236">
                  <c:v>1.3657407407407337E-2</c:v>
                </c:pt>
                <c:pt idx="237">
                  <c:v>1.3715277777777706E-2</c:v>
                </c:pt>
                <c:pt idx="238">
                  <c:v>1.3773148148148076E-2</c:v>
                </c:pt>
                <c:pt idx="239">
                  <c:v>1.3831018518518446E-2</c:v>
                </c:pt>
                <c:pt idx="240">
                  <c:v>1.3888888888888815E-2</c:v>
                </c:pt>
                <c:pt idx="241">
                  <c:v>1.3946759259259185E-2</c:v>
                </c:pt>
                <c:pt idx="242">
                  <c:v>1.4004629629629554E-2</c:v>
                </c:pt>
                <c:pt idx="243">
                  <c:v>1.4062499999999924E-2</c:v>
                </c:pt>
                <c:pt idx="244">
                  <c:v>1.4120370370370294E-2</c:v>
                </c:pt>
                <c:pt idx="245">
                  <c:v>1.4178240740740663E-2</c:v>
                </c:pt>
                <c:pt idx="246">
                  <c:v>1.4236111111111033E-2</c:v>
                </c:pt>
                <c:pt idx="247">
                  <c:v>1.4293981481481402E-2</c:v>
                </c:pt>
                <c:pt idx="248">
                  <c:v>1.4351851851851772E-2</c:v>
                </c:pt>
                <c:pt idx="249">
                  <c:v>1.4409722222222142E-2</c:v>
                </c:pt>
                <c:pt idx="250">
                  <c:v>1.4467592592592511E-2</c:v>
                </c:pt>
                <c:pt idx="251">
                  <c:v>1.4525462962962881E-2</c:v>
                </c:pt>
                <c:pt idx="252">
                  <c:v>1.458333333333325E-2</c:v>
                </c:pt>
                <c:pt idx="253">
                  <c:v>1.464120370370362E-2</c:v>
                </c:pt>
                <c:pt idx="254">
                  <c:v>1.4699074074073989E-2</c:v>
                </c:pt>
                <c:pt idx="255">
                  <c:v>1.4756944444444359E-2</c:v>
                </c:pt>
                <c:pt idx="256">
                  <c:v>1.4814814814814729E-2</c:v>
                </c:pt>
                <c:pt idx="257">
                  <c:v>1.4872685185185098E-2</c:v>
                </c:pt>
                <c:pt idx="258">
                  <c:v>1.4930555555555468E-2</c:v>
                </c:pt>
                <c:pt idx="259">
                  <c:v>1.4988425925925837E-2</c:v>
                </c:pt>
                <c:pt idx="260">
                  <c:v>1.5046296296296207E-2</c:v>
                </c:pt>
                <c:pt idx="261">
                  <c:v>1.5104166666666577E-2</c:v>
                </c:pt>
                <c:pt idx="262">
                  <c:v>1.5162037037036946E-2</c:v>
                </c:pt>
                <c:pt idx="263">
                  <c:v>1.5219907407407316E-2</c:v>
                </c:pt>
                <c:pt idx="264">
                  <c:v>1.5277777777777685E-2</c:v>
                </c:pt>
                <c:pt idx="265">
                  <c:v>1.5335648148148055E-2</c:v>
                </c:pt>
                <c:pt idx="266">
                  <c:v>1.5393518518518425E-2</c:v>
                </c:pt>
                <c:pt idx="267">
                  <c:v>1.5451388888888794E-2</c:v>
                </c:pt>
                <c:pt idx="268">
                  <c:v>1.5509259259259164E-2</c:v>
                </c:pt>
                <c:pt idx="269">
                  <c:v>1.5567129629629533E-2</c:v>
                </c:pt>
                <c:pt idx="270">
                  <c:v>1.5624999999999903E-2</c:v>
                </c:pt>
                <c:pt idx="271">
                  <c:v>1.5682870370370274E-2</c:v>
                </c:pt>
                <c:pt idx="272">
                  <c:v>1.5740740740740645E-2</c:v>
                </c:pt>
                <c:pt idx="273">
                  <c:v>1.5798611111111017E-2</c:v>
                </c:pt>
                <c:pt idx="274">
                  <c:v>1.5856481481481388E-2</c:v>
                </c:pt>
                <c:pt idx="275">
                  <c:v>1.5914351851851759E-2</c:v>
                </c:pt>
                <c:pt idx="276">
                  <c:v>1.5972222222222131E-2</c:v>
                </c:pt>
                <c:pt idx="277">
                  <c:v>1.6030092592592502E-2</c:v>
                </c:pt>
                <c:pt idx="278">
                  <c:v>1.6087962962962873E-2</c:v>
                </c:pt>
                <c:pt idx="279">
                  <c:v>1.6145833333333245E-2</c:v>
                </c:pt>
                <c:pt idx="280">
                  <c:v>1.6203703703703616E-2</c:v>
                </c:pt>
                <c:pt idx="281">
                  <c:v>1.6261574074073987E-2</c:v>
                </c:pt>
                <c:pt idx="282">
                  <c:v>1.6319444444444359E-2</c:v>
                </c:pt>
                <c:pt idx="283">
                  <c:v>1.637731481481473E-2</c:v>
                </c:pt>
                <c:pt idx="284">
                  <c:v>1.6435185185185101E-2</c:v>
                </c:pt>
                <c:pt idx="285">
                  <c:v>1.6493055555555473E-2</c:v>
                </c:pt>
                <c:pt idx="286">
                  <c:v>1.6550925925925844E-2</c:v>
                </c:pt>
                <c:pt idx="287">
                  <c:v>1.6608796296296215E-2</c:v>
                </c:pt>
                <c:pt idx="288">
                  <c:v>1.6666666666666587E-2</c:v>
                </c:pt>
                <c:pt idx="289">
                  <c:v>1.6724537037036958E-2</c:v>
                </c:pt>
                <c:pt idx="290">
                  <c:v>1.6782407407407329E-2</c:v>
                </c:pt>
                <c:pt idx="291">
                  <c:v>1.6840277777777701E-2</c:v>
                </c:pt>
                <c:pt idx="292">
                  <c:v>1.6898148148148072E-2</c:v>
                </c:pt>
                <c:pt idx="293">
                  <c:v>1.6956018518518443E-2</c:v>
                </c:pt>
                <c:pt idx="294">
                  <c:v>1.7013888888888815E-2</c:v>
                </c:pt>
                <c:pt idx="295">
                  <c:v>1.7071759259259186E-2</c:v>
                </c:pt>
                <c:pt idx="296">
                  <c:v>1.7129629629629557E-2</c:v>
                </c:pt>
                <c:pt idx="297">
                  <c:v>1.7187499999999929E-2</c:v>
                </c:pt>
                <c:pt idx="298">
                  <c:v>1.72453703703703E-2</c:v>
                </c:pt>
                <c:pt idx="299">
                  <c:v>1.7303240740740671E-2</c:v>
                </c:pt>
                <c:pt idx="300">
                  <c:v>1.7361111111111042E-2</c:v>
                </c:pt>
                <c:pt idx="301">
                  <c:v>1.7418981481481414E-2</c:v>
                </c:pt>
                <c:pt idx="302">
                  <c:v>1.7476851851851785E-2</c:v>
                </c:pt>
                <c:pt idx="303">
                  <c:v>1.7534722222222156E-2</c:v>
                </c:pt>
                <c:pt idx="304">
                  <c:v>1.7592592592592528E-2</c:v>
                </c:pt>
                <c:pt idx="305">
                  <c:v>1.7650462962962899E-2</c:v>
                </c:pt>
                <c:pt idx="306">
                  <c:v>1.770833333333327E-2</c:v>
                </c:pt>
                <c:pt idx="307">
                  <c:v>1.7766203703703642E-2</c:v>
                </c:pt>
                <c:pt idx="308">
                  <c:v>1.7824074074074013E-2</c:v>
                </c:pt>
                <c:pt idx="309">
                  <c:v>1.7881944444444384E-2</c:v>
                </c:pt>
                <c:pt idx="310">
                  <c:v>1.7939814814814756E-2</c:v>
                </c:pt>
                <c:pt idx="311">
                  <c:v>1.7997685185185127E-2</c:v>
                </c:pt>
                <c:pt idx="312">
                  <c:v>1.8055555555555498E-2</c:v>
                </c:pt>
                <c:pt idx="313">
                  <c:v>1.811342592592587E-2</c:v>
                </c:pt>
                <c:pt idx="314">
                  <c:v>1.8171296296296241E-2</c:v>
                </c:pt>
                <c:pt idx="315">
                  <c:v>1.8229166666666612E-2</c:v>
                </c:pt>
                <c:pt idx="316">
                  <c:v>1.8287037037036984E-2</c:v>
                </c:pt>
                <c:pt idx="317">
                  <c:v>1.8344907407407355E-2</c:v>
                </c:pt>
                <c:pt idx="318">
                  <c:v>1.8402777777777726E-2</c:v>
                </c:pt>
                <c:pt idx="319">
                  <c:v>1.8460648148148098E-2</c:v>
                </c:pt>
                <c:pt idx="320">
                  <c:v>1.8518518518518469E-2</c:v>
                </c:pt>
                <c:pt idx="321">
                  <c:v>1.857638888888884E-2</c:v>
                </c:pt>
                <c:pt idx="322">
                  <c:v>1.8634259259259212E-2</c:v>
                </c:pt>
                <c:pt idx="323">
                  <c:v>1.8692129629629583E-2</c:v>
                </c:pt>
                <c:pt idx="324">
                  <c:v>1.8749999999999954E-2</c:v>
                </c:pt>
                <c:pt idx="325">
                  <c:v>1.8807870370370326E-2</c:v>
                </c:pt>
                <c:pt idx="326">
                  <c:v>1.8865740740740697E-2</c:v>
                </c:pt>
                <c:pt idx="327">
                  <c:v>1.8923611111111068E-2</c:v>
                </c:pt>
                <c:pt idx="328">
                  <c:v>1.8981481481481439E-2</c:v>
                </c:pt>
                <c:pt idx="329">
                  <c:v>1.9039351851851811E-2</c:v>
                </c:pt>
                <c:pt idx="330">
                  <c:v>1.9097222222222182E-2</c:v>
                </c:pt>
                <c:pt idx="331">
                  <c:v>1.9155092592592553E-2</c:v>
                </c:pt>
                <c:pt idx="332">
                  <c:v>1.9212962962962925E-2</c:v>
                </c:pt>
                <c:pt idx="333">
                  <c:v>1.9270833333333296E-2</c:v>
                </c:pt>
                <c:pt idx="334">
                  <c:v>1.9328703703703667E-2</c:v>
                </c:pt>
                <c:pt idx="335">
                  <c:v>1.9386574074074039E-2</c:v>
                </c:pt>
                <c:pt idx="336">
                  <c:v>1.944444444444441E-2</c:v>
                </c:pt>
                <c:pt idx="337">
                  <c:v>1.9502314814814781E-2</c:v>
                </c:pt>
                <c:pt idx="338">
                  <c:v>1.9560185185185153E-2</c:v>
                </c:pt>
                <c:pt idx="339">
                  <c:v>1.9618055555555524E-2</c:v>
                </c:pt>
                <c:pt idx="340">
                  <c:v>1.9675925925925895E-2</c:v>
                </c:pt>
                <c:pt idx="341">
                  <c:v>1.9733796296296267E-2</c:v>
                </c:pt>
                <c:pt idx="342">
                  <c:v>1.9791666666666638E-2</c:v>
                </c:pt>
                <c:pt idx="343">
                  <c:v>1.9849537037037009E-2</c:v>
                </c:pt>
                <c:pt idx="344">
                  <c:v>1.9907407407407381E-2</c:v>
                </c:pt>
                <c:pt idx="345">
                  <c:v>1.9965277777777752E-2</c:v>
                </c:pt>
                <c:pt idx="346">
                  <c:v>2.0023148148148123E-2</c:v>
                </c:pt>
                <c:pt idx="347">
                  <c:v>2.0081018518518495E-2</c:v>
                </c:pt>
                <c:pt idx="348">
                  <c:v>2.0138888888888866E-2</c:v>
                </c:pt>
                <c:pt idx="349">
                  <c:v>2.0196759259259237E-2</c:v>
                </c:pt>
                <c:pt idx="350">
                  <c:v>2.0254629629629609E-2</c:v>
                </c:pt>
                <c:pt idx="351">
                  <c:v>2.031249999999998E-2</c:v>
                </c:pt>
                <c:pt idx="352">
                  <c:v>2.0370370370370351E-2</c:v>
                </c:pt>
                <c:pt idx="353">
                  <c:v>2.0428240740740723E-2</c:v>
                </c:pt>
                <c:pt idx="354">
                  <c:v>2.0486111111111094E-2</c:v>
                </c:pt>
                <c:pt idx="355">
                  <c:v>2.0543981481481465E-2</c:v>
                </c:pt>
                <c:pt idx="356">
                  <c:v>2.0601851851851836E-2</c:v>
                </c:pt>
                <c:pt idx="357">
                  <c:v>2.0659722222222208E-2</c:v>
                </c:pt>
                <c:pt idx="358">
                  <c:v>2.0717592592592579E-2</c:v>
                </c:pt>
                <c:pt idx="359">
                  <c:v>2.077546296296295E-2</c:v>
                </c:pt>
                <c:pt idx="360">
                  <c:v>2.0833333333333322E-2</c:v>
                </c:pt>
                <c:pt idx="361">
                  <c:v>2.0891203703703693E-2</c:v>
                </c:pt>
                <c:pt idx="362">
                  <c:v>2.0949074074074064E-2</c:v>
                </c:pt>
                <c:pt idx="363">
                  <c:v>2.1006944444444436E-2</c:v>
                </c:pt>
                <c:pt idx="364">
                  <c:v>2.1064814814814807E-2</c:v>
                </c:pt>
                <c:pt idx="365">
                  <c:v>2.1122685185185178E-2</c:v>
                </c:pt>
                <c:pt idx="366">
                  <c:v>2.118055555555555E-2</c:v>
                </c:pt>
                <c:pt idx="367">
                  <c:v>2.1238425925925921E-2</c:v>
                </c:pt>
                <c:pt idx="368">
                  <c:v>2.1296296296296292E-2</c:v>
                </c:pt>
                <c:pt idx="369">
                  <c:v>2.1354166666666664E-2</c:v>
                </c:pt>
                <c:pt idx="370">
                  <c:v>2.1412037037037035E-2</c:v>
                </c:pt>
                <c:pt idx="371">
                  <c:v>2.1469907407407406E-2</c:v>
                </c:pt>
                <c:pt idx="372">
                  <c:v>2.1527777777777778E-2</c:v>
                </c:pt>
                <c:pt idx="373">
                  <c:v>2.1585648148148149E-2</c:v>
                </c:pt>
                <c:pt idx="374">
                  <c:v>2.164351851851852E-2</c:v>
                </c:pt>
                <c:pt idx="375">
                  <c:v>2.1701388888888892E-2</c:v>
                </c:pt>
                <c:pt idx="376">
                  <c:v>2.1759259259259263E-2</c:v>
                </c:pt>
                <c:pt idx="377">
                  <c:v>2.1817129629629634E-2</c:v>
                </c:pt>
                <c:pt idx="378">
                  <c:v>2.1875000000000006E-2</c:v>
                </c:pt>
                <c:pt idx="379">
                  <c:v>2.1932870370370377E-2</c:v>
                </c:pt>
                <c:pt idx="380">
                  <c:v>2.1990740740740748E-2</c:v>
                </c:pt>
                <c:pt idx="381">
                  <c:v>2.204861111111112E-2</c:v>
                </c:pt>
                <c:pt idx="382">
                  <c:v>2.2106481481481491E-2</c:v>
                </c:pt>
                <c:pt idx="383">
                  <c:v>2.2164351851851862E-2</c:v>
                </c:pt>
                <c:pt idx="384">
                  <c:v>2.2222222222222233E-2</c:v>
                </c:pt>
                <c:pt idx="385">
                  <c:v>2.2280092592592605E-2</c:v>
                </c:pt>
                <c:pt idx="386">
                  <c:v>2.2337962962962976E-2</c:v>
                </c:pt>
                <c:pt idx="387">
                  <c:v>2.2395833333333347E-2</c:v>
                </c:pt>
                <c:pt idx="388">
                  <c:v>2.2453703703703719E-2</c:v>
                </c:pt>
                <c:pt idx="389">
                  <c:v>2.251157407407409E-2</c:v>
                </c:pt>
                <c:pt idx="390">
                  <c:v>2.2569444444444461E-2</c:v>
                </c:pt>
                <c:pt idx="391">
                  <c:v>2.2627314814814833E-2</c:v>
                </c:pt>
                <c:pt idx="392">
                  <c:v>2.2685185185185204E-2</c:v>
                </c:pt>
                <c:pt idx="393">
                  <c:v>2.2743055555555575E-2</c:v>
                </c:pt>
                <c:pt idx="394">
                  <c:v>2.2800925925925947E-2</c:v>
                </c:pt>
                <c:pt idx="395">
                  <c:v>2.2858796296296318E-2</c:v>
                </c:pt>
                <c:pt idx="396">
                  <c:v>2.2916666666666689E-2</c:v>
                </c:pt>
                <c:pt idx="397">
                  <c:v>2.2974537037037061E-2</c:v>
                </c:pt>
                <c:pt idx="398">
                  <c:v>2.3032407407407432E-2</c:v>
                </c:pt>
                <c:pt idx="399">
                  <c:v>2.3090277777777803E-2</c:v>
                </c:pt>
                <c:pt idx="400">
                  <c:v>2.3148148148148175E-2</c:v>
                </c:pt>
                <c:pt idx="401">
                  <c:v>2.3206018518518546E-2</c:v>
                </c:pt>
                <c:pt idx="402">
                  <c:v>2.3263888888888917E-2</c:v>
                </c:pt>
                <c:pt idx="403">
                  <c:v>2.3321759259259289E-2</c:v>
                </c:pt>
                <c:pt idx="404">
                  <c:v>2.337962962962966E-2</c:v>
                </c:pt>
                <c:pt idx="405">
                  <c:v>2.3437500000000031E-2</c:v>
                </c:pt>
                <c:pt idx="406">
                  <c:v>2.3495370370370403E-2</c:v>
                </c:pt>
                <c:pt idx="407">
                  <c:v>2.3553240740740774E-2</c:v>
                </c:pt>
                <c:pt idx="408">
                  <c:v>2.3611111111111145E-2</c:v>
                </c:pt>
                <c:pt idx="409">
                  <c:v>2.3668981481481517E-2</c:v>
                </c:pt>
                <c:pt idx="410">
                  <c:v>2.3726851851851888E-2</c:v>
                </c:pt>
                <c:pt idx="411">
                  <c:v>2.3784722222222259E-2</c:v>
                </c:pt>
                <c:pt idx="412">
                  <c:v>2.384259259259263E-2</c:v>
                </c:pt>
                <c:pt idx="413">
                  <c:v>2.3900462962963002E-2</c:v>
                </c:pt>
                <c:pt idx="414">
                  <c:v>2.3958333333333373E-2</c:v>
                </c:pt>
                <c:pt idx="415">
                  <c:v>2.4016203703703744E-2</c:v>
                </c:pt>
                <c:pt idx="416">
                  <c:v>2.4074074074074116E-2</c:v>
                </c:pt>
                <c:pt idx="417">
                  <c:v>2.4131944444444487E-2</c:v>
                </c:pt>
                <c:pt idx="418">
                  <c:v>2.4189814814814858E-2</c:v>
                </c:pt>
                <c:pt idx="419">
                  <c:v>2.424768518518523E-2</c:v>
                </c:pt>
                <c:pt idx="420">
                  <c:v>2.4305555555555601E-2</c:v>
                </c:pt>
                <c:pt idx="421">
                  <c:v>2.4363425925925972E-2</c:v>
                </c:pt>
                <c:pt idx="422">
                  <c:v>2.4421296296296344E-2</c:v>
                </c:pt>
                <c:pt idx="423">
                  <c:v>2.4479166666666715E-2</c:v>
                </c:pt>
                <c:pt idx="424">
                  <c:v>2.4537037037037086E-2</c:v>
                </c:pt>
                <c:pt idx="425">
                  <c:v>2.4594907407407458E-2</c:v>
                </c:pt>
                <c:pt idx="426">
                  <c:v>2.4652777777777829E-2</c:v>
                </c:pt>
                <c:pt idx="427">
                  <c:v>2.47106481481482E-2</c:v>
                </c:pt>
                <c:pt idx="428">
                  <c:v>2.4768518518518572E-2</c:v>
                </c:pt>
                <c:pt idx="429">
                  <c:v>2.4826388888888943E-2</c:v>
                </c:pt>
                <c:pt idx="430">
                  <c:v>2.4884259259259314E-2</c:v>
                </c:pt>
                <c:pt idx="431">
                  <c:v>2.4942129629629686E-2</c:v>
                </c:pt>
                <c:pt idx="432">
                  <c:v>2.5000000000000057E-2</c:v>
                </c:pt>
                <c:pt idx="433">
                  <c:v>2.5057870370370428E-2</c:v>
                </c:pt>
                <c:pt idx="434">
                  <c:v>2.51157407407408E-2</c:v>
                </c:pt>
                <c:pt idx="435">
                  <c:v>2.5173611111111171E-2</c:v>
                </c:pt>
                <c:pt idx="436">
                  <c:v>2.5231481481481542E-2</c:v>
                </c:pt>
                <c:pt idx="437">
                  <c:v>2.5289351851851914E-2</c:v>
                </c:pt>
                <c:pt idx="438">
                  <c:v>2.5347222222222285E-2</c:v>
                </c:pt>
                <c:pt idx="439">
                  <c:v>2.5405092592592656E-2</c:v>
                </c:pt>
                <c:pt idx="440">
                  <c:v>2.5462962962963027E-2</c:v>
                </c:pt>
                <c:pt idx="441">
                  <c:v>2.5520833333333399E-2</c:v>
                </c:pt>
                <c:pt idx="442">
                  <c:v>2.557870370370377E-2</c:v>
                </c:pt>
                <c:pt idx="443">
                  <c:v>2.5636574074074141E-2</c:v>
                </c:pt>
                <c:pt idx="444">
                  <c:v>2.5694444444444513E-2</c:v>
                </c:pt>
                <c:pt idx="445">
                  <c:v>2.5752314814814884E-2</c:v>
                </c:pt>
                <c:pt idx="446">
                  <c:v>2.5810185185185255E-2</c:v>
                </c:pt>
                <c:pt idx="447">
                  <c:v>2.5868055555555627E-2</c:v>
                </c:pt>
                <c:pt idx="448">
                  <c:v>2.5925925925925998E-2</c:v>
                </c:pt>
                <c:pt idx="449">
                  <c:v>2.5983796296296369E-2</c:v>
                </c:pt>
                <c:pt idx="450">
                  <c:v>2.6041666666666741E-2</c:v>
                </c:pt>
                <c:pt idx="451">
                  <c:v>2.6099537037037112E-2</c:v>
                </c:pt>
                <c:pt idx="452">
                  <c:v>2.6157407407407483E-2</c:v>
                </c:pt>
                <c:pt idx="453">
                  <c:v>2.6215277777777855E-2</c:v>
                </c:pt>
                <c:pt idx="454">
                  <c:v>2.6273148148148226E-2</c:v>
                </c:pt>
                <c:pt idx="455">
                  <c:v>2.6331018518518597E-2</c:v>
                </c:pt>
                <c:pt idx="456">
                  <c:v>2.6388888888888969E-2</c:v>
                </c:pt>
                <c:pt idx="457">
                  <c:v>2.644675925925934E-2</c:v>
                </c:pt>
                <c:pt idx="458">
                  <c:v>2.6504629629629711E-2</c:v>
                </c:pt>
                <c:pt idx="459">
                  <c:v>2.6562500000000083E-2</c:v>
                </c:pt>
                <c:pt idx="460">
                  <c:v>2.6620370370370454E-2</c:v>
                </c:pt>
                <c:pt idx="461">
                  <c:v>2.6678240740740825E-2</c:v>
                </c:pt>
                <c:pt idx="462">
                  <c:v>2.6736111111111197E-2</c:v>
                </c:pt>
                <c:pt idx="463">
                  <c:v>2.6793981481481568E-2</c:v>
                </c:pt>
                <c:pt idx="464">
                  <c:v>2.6851851851851939E-2</c:v>
                </c:pt>
                <c:pt idx="465">
                  <c:v>2.6909722222222311E-2</c:v>
                </c:pt>
                <c:pt idx="466">
                  <c:v>2.6967592592592682E-2</c:v>
                </c:pt>
                <c:pt idx="467">
                  <c:v>2.7025462962963053E-2</c:v>
                </c:pt>
                <c:pt idx="468">
                  <c:v>2.7083333333333424E-2</c:v>
                </c:pt>
                <c:pt idx="469">
                  <c:v>2.7141203703703796E-2</c:v>
                </c:pt>
                <c:pt idx="470">
                  <c:v>2.7199074074074167E-2</c:v>
                </c:pt>
                <c:pt idx="471">
                  <c:v>2.7256944444444538E-2</c:v>
                </c:pt>
                <c:pt idx="472">
                  <c:v>2.731481481481491E-2</c:v>
                </c:pt>
                <c:pt idx="473">
                  <c:v>2.7372685185185281E-2</c:v>
                </c:pt>
                <c:pt idx="474">
                  <c:v>2.7430555555555652E-2</c:v>
                </c:pt>
                <c:pt idx="475">
                  <c:v>2.7488425925926024E-2</c:v>
                </c:pt>
                <c:pt idx="476">
                  <c:v>2.7546296296296395E-2</c:v>
                </c:pt>
                <c:pt idx="477">
                  <c:v>2.7604166666666766E-2</c:v>
                </c:pt>
                <c:pt idx="478">
                  <c:v>2.7662037037037138E-2</c:v>
                </c:pt>
                <c:pt idx="479">
                  <c:v>2.7719907407407509E-2</c:v>
                </c:pt>
                <c:pt idx="480">
                  <c:v>2.777777777777788E-2</c:v>
                </c:pt>
                <c:pt idx="481">
                  <c:v>2.7835648148148252E-2</c:v>
                </c:pt>
                <c:pt idx="482">
                  <c:v>2.7893518518518623E-2</c:v>
                </c:pt>
                <c:pt idx="483">
                  <c:v>2.7951388888888994E-2</c:v>
                </c:pt>
                <c:pt idx="484">
                  <c:v>2.8009259259259366E-2</c:v>
                </c:pt>
                <c:pt idx="485">
                  <c:v>2.8067129629629737E-2</c:v>
                </c:pt>
                <c:pt idx="486">
                  <c:v>2.8125000000000108E-2</c:v>
                </c:pt>
                <c:pt idx="487">
                  <c:v>2.818287037037048E-2</c:v>
                </c:pt>
                <c:pt idx="488">
                  <c:v>2.8240740740740851E-2</c:v>
                </c:pt>
                <c:pt idx="489">
                  <c:v>2.8298611111111222E-2</c:v>
                </c:pt>
                <c:pt idx="490">
                  <c:v>2.8356481481481594E-2</c:v>
                </c:pt>
                <c:pt idx="491">
                  <c:v>2.8414351851851965E-2</c:v>
                </c:pt>
                <c:pt idx="492">
                  <c:v>2.8472222222222336E-2</c:v>
                </c:pt>
                <c:pt idx="493">
                  <c:v>2.8530092592592707E-2</c:v>
                </c:pt>
                <c:pt idx="494">
                  <c:v>2.8587962962963079E-2</c:v>
                </c:pt>
                <c:pt idx="495">
                  <c:v>2.864583333333345E-2</c:v>
                </c:pt>
                <c:pt idx="496">
                  <c:v>2.8703703703703821E-2</c:v>
                </c:pt>
                <c:pt idx="497">
                  <c:v>2.8761574074074193E-2</c:v>
                </c:pt>
                <c:pt idx="498">
                  <c:v>2.8819444444444564E-2</c:v>
                </c:pt>
                <c:pt idx="499">
                  <c:v>2.8877314814814935E-2</c:v>
                </c:pt>
                <c:pt idx="500">
                  <c:v>2.8935185185185307E-2</c:v>
                </c:pt>
                <c:pt idx="501">
                  <c:v>2.8993055555555678E-2</c:v>
                </c:pt>
                <c:pt idx="502">
                  <c:v>2.9050925925926049E-2</c:v>
                </c:pt>
                <c:pt idx="503">
                  <c:v>2.9108796296296421E-2</c:v>
                </c:pt>
                <c:pt idx="504">
                  <c:v>2.9166666666666792E-2</c:v>
                </c:pt>
                <c:pt idx="505">
                  <c:v>2.9224537037037163E-2</c:v>
                </c:pt>
                <c:pt idx="506">
                  <c:v>2.9282407407407535E-2</c:v>
                </c:pt>
                <c:pt idx="507">
                  <c:v>2.9340277777777906E-2</c:v>
                </c:pt>
                <c:pt idx="508">
                  <c:v>2.9398148148148277E-2</c:v>
                </c:pt>
                <c:pt idx="509">
                  <c:v>2.9456018518518649E-2</c:v>
                </c:pt>
                <c:pt idx="510">
                  <c:v>2.951388888888902E-2</c:v>
                </c:pt>
                <c:pt idx="511">
                  <c:v>2.9571759259259391E-2</c:v>
                </c:pt>
                <c:pt idx="512">
                  <c:v>2.9629629629629763E-2</c:v>
                </c:pt>
                <c:pt idx="513">
                  <c:v>2.9687500000000134E-2</c:v>
                </c:pt>
                <c:pt idx="514">
                  <c:v>2.9745370370370505E-2</c:v>
                </c:pt>
                <c:pt idx="515">
                  <c:v>2.9803240740740877E-2</c:v>
                </c:pt>
                <c:pt idx="516">
                  <c:v>2.9861111111111248E-2</c:v>
                </c:pt>
                <c:pt idx="517">
                  <c:v>2.9918981481481619E-2</c:v>
                </c:pt>
                <c:pt idx="518">
                  <c:v>2.9976851851851991E-2</c:v>
                </c:pt>
                <c:pt idx="519">
                  <c:v>3.0034722222222362E-2</c:v>
                </c:pt>
                <c:pt idx="520">
                  <c:v>3.0092592592592733E-2</c:v>
                </c:pt>
                <c:pt idx="521">
                  <c:v>3.0150462962963104E-2</c:v>
                </c:pt>
                <c:pt idx="522">
                  <c:v>3.0208333333333476E-2</c:v>
                </c:pt>
                <c:pt idx="523">
                  <c:v>3.0266203703703847E-2</c:v>
                </c:pt>
                <c:pt idx="524">
                  <c:v>3.0324074074074218E-2</c:v>
                </c:pt>
                <c:pt idx="525">
                  <c:v>3.038194444444459E-2</c:v>
                </c:pt>
                <c:pt idx="526">
                  <c:v>3.0439814814814961E-2</c:v>
                </c:pt>
                <c:pt idx="527">
                  <c:v>3.0497685185185332E-2</c:v>
                </c:pt>
                <c:pt idx="528">
                  <c:v>3.0555555555555704E-2</c:v>
                </c:pt>
                <c:pt idx="529">
                  <c:v>3.0613425925926075E-2</c:v>
                </c:pt>
                <c:pt idx="530">
                  <c:v>3.0671296296296446E-2</c:v>
                </c:pt>
                <c:pt idx="531">
                  <c:v>3.0729166666666818E-2</c:v>
                </c:pt>
                <c:pt idx="532">
                  <c:v>3.0787037037037189E-2</c:v>
                </c:pt>
                <c:pt idx="533">
                  <c:v>3.084490740740756E-2</c:v>
                </c:pt>
                <c:pt idx="534">
                  <c:v>3.0902777777777932E-2</c:v>
                </c:pt>
                <c:pt idx="535">
                  <c:v>3.0960648148148303E-2</c:v>
                </c:pt>
                <c:pt idx="536">
                  <c:v>3.1018518518518674E-2</c:v>
                </c:pt>
                <c:pt idx="537">
                  <c:v>3.1076388888889046E-2</c:v>
                </c:pt>
                <c:pt idx="538">
                  <c:v>3.1134259259259417E-2</c:v>
                </c:pt>
                <c:pt idx="539">
                  <c:v>3.1192129629629788E-2</c:v>
                </c:pt>
                <c:pt idx="540">
                  <c:v>3.125000000000016E-2</c:v>
                </c:pt>
                <c:pt idx="541">
                  <c:v>3.1307870370370527E-2</c:v>
                </c:pt>
                <c:pt idx="542">
                  <c:v>3.1365740740740895E-2</c:v>
                </c:pt>
                <c:pt idx="543">
                  <c:v>3.1423611111111263E-2</c:v>
                </c:pt>
                <c:pt idx="544">
                  <c:v>3.1481481481481631E-2</c:v>
                </c:pt>
                <c:pt idx="545">
                  <c:v>3.1539351851851999E-2</c:v>
                </c:pt>
                <c:pt idx="546">
                  <c:v>3.1597222222222367E-2</c:v>
                </c:pt>
                <c:pt idx="547">
                  <c:v>3.1655092592592735E-2</c:v>
                </c:pt>
                <c:pt idx="548">
                  <c:v>3.1712962962963102E-2</c:v>
                </c:pt>
                <c:pt idx="549">
                  <c:v>3.177083333333347E-2</c:v>
                </c:pt>
                <c:pt idx="550">
                  <c:v>3.1828703703703838E-2</c:v>
                </c:pt>
                <c:pt idx="551">
                  <c:v>3.1886574074074206E-2</c:v>
                </c:pt>
                <c:pt idx="552">
                  <c:v>3.1944444444444574E-2</c:v>
                </c:pt>
                <c:pt idx="553">
                  <c:v>3.2002314814814942E-2</c:v>
                </c:pt>
                <c:pt idx="554">
                  <c:v>3.206018518518531E-2</c:v>
                </c:pt>
                <c:pt idx="555">
                  <c:v>3.2118055555555677E-2</c:v>
                </c:pt>
                <c:pt idx="556">
                  <c:v>3.2175925925926045E-2</c:v>
                </c:pt>
                <c:pt idx="557">
                  <c:v>3.2233796296296413E-2</c:v>
                </c:pt>
                <c:pt idx="558">
                  <c:v>3.2291666666666781E-2</c:v>
                </c:pt>
                <c:pt idx="559">
                  <c:v>3.2349537037037149E-2</c:v>
                </c:pt>
                <c:pt idx="560">
                  <c:v>3.2407407407407517E-2</c:v>
                </c:pt>
                <c:pt idx="561">
                  <c:v>3.2465277777777884E-2</c:v>
                </c:pt>
                <c:pt idx="562">
                  <c:v>3.2523148148148252E-2</c:v>
                </c:pt>
                <c:pt idx="563">
                  <c:v>3.258101851851862E-2</c:v>
                </c:pt>
                <c:pt idx="564">
                  <c:v>3.2638888888888988E-2</c:v>
                </c:pt>
                <c:pt idx="565">
                  <c:v>3.2696759259259356E-2</c:v>
                </c:pt>
                <c:pt idx="566">
                  <c:v>3.2754629629629724E-2</c:v>
                </c:pt>
                <c:pt idx="567">
                  <c:v>3.2812500000000092E-2</c:v>
                </c:pt>
                <c:pt idx="568">
                  <c:v>3.2870370370370459E-2</c:v>
                </c:pt>
                <c:pt idx="569">
                  <c:v>3.2928240740740827E-2</c:v>
                </c:pt>
                <c:pt idx="570">
                  <c:v>3.2986111111111195E-2</c:v>
                </c:pt>
                <c:pt idx="571">
                  <c:v>3.3043981481481563E-2</c:v>
                </c:pt>
                <c:pt idx="572">
                  <c:v>3.3101851851851931E-2</c:v>
                </c:pt>
                <c:pt idx="573">
                  <c:v>3.3159722222222299E-2</c:v>
                </c:pt>
                <c:pt idx="574">
                  <c:v>3.3217592592592667E-2</c:v>
                </c:pt>
                <c:pt idx="575">
                  <c:v>3.3275462962963034E-2</c:v>
                </c:pt>
                <c:pt idx="576">
                  <c:v>3.3333333333333402E-2</c:v>
                </c:pt>
                <c:pt idx="577">
                  <c:v>3.339120370370377E-2</c:v>
                </c:pt>
                <c:pt idx="578">
                  <c:v>3.3449074074074138E-2</c:v>
                </c:pt>
                <c:pt idx="579">
                  <c:v>3.3506944444444506E-2</c:v>
                </c:pt>
                <c:pt idx="580">
                  <c:v>3.3564814814814874E-2</c:v>
                </c:pt>
                <c:pt idx="581">
                  <c:v>3.3622685185185242E-2</c:v>
                </c:pt>
                <c:pt idx="582">
                  <c:v>3.3680555555555609E-2</c:v>
                </c:pt>
                <c:pt idx="583">
                  <c:v>3.3738425925925977E-2</c:v>
                </c:pt>
                <c:pt idx="584">
                  <c:v>3.3796296296296345E-2</c:v>
                </c:pt>
                <c:pt idx="585">
                  <c:v>3.3854166666666713E-2</c:v>
                </c:pt>
                <c:pt idx="586">
                  <c:v>3.3912037037037081E-2</c:v>
                </c:pt>
                <c:pt idx="587">
                  <c:v>3.3969907407407449E-2</c:v>
                </c:pt>
                <c:pt idx="588">
                  <c:v>3.4027777777777816E-2</c:v>
                </c:pt>
                <c:pt idx="589">
                  <c:v>3.4085648148148184E-2</c:v>
                </c:pt>
                <c:pt idx="590">
                  <c:v>3.4143518518518552E-2</c:v>
                </c:pt>
                <c:pt idx="591">
                  <c:v>3.420138888888892E-2</c:v>
                </c:pt>
                <c:pt idx="592">
                  <c:v>3.4259259259259288E-2</c:v>
                </c:pt>
                <c:pt idx="593">
                  <c:v>3.4317129629629656E-2</c:v>
                </c:pt>
                <c:pt idx="594">
                  <c:v>3.4375000000000024E-2</c:v>
                </c:pt>
                <c:pt idx="595">
                  <c:v>3.4432870370370391E-2</c:v>
                </c:pt>
                <c:pt idx="596">
                  <c:v>3.4490740740740759E-2</c:v>
                </c:pt>
                <c:pt idx="597">
                  <c:v>3.4548611111111127E-2</c:v>
                </c:pt>
                <c:pt idx="598">
                  <c:v>3.4606481481481495E-2</c:v>
                </c:pt>
                <c:pt idx="599">
                  <c:v>3.4664351851851863E-2</c:v>
                </c:pt>
                <c:pt idx="600">
                  <c:v>3.4722222222222231E-2</c:v>
                </c:pt>
                <c:pt idx="601">
                  <c:v>3.4780092592592599E-2</c:v>
                </c:pt>
                <c:pt idx="602">
                  <c:v>3.4837962962962966E-2</c:v>
                </c:pt>
                <c:pt idx="603">
                  <c:v>3.4895833333333334E-2</c:v>
                </c:pt>
                <c:pt idx="604">
                  <c:v>3.4953703703703702E-2</c:v>
                </c:pt>
                <c:pt idx="605">
                  <c:v>3.501157407407407E-2</c:v>
                </c:pt>
                <c:pt idx="606">
                  <c:v>3.5069444444444438E-2</c:v>
                </c:pt>
                <c:pt idx="607">
                  <c:v>3.5127314814814806E-2</c:v>
                </c:pt>
                <c:pt idx="608">
                  <c:v>3.5185185185185174E-2</c:v>
                </c:pt>
                <c:pt idx="609">
                  <c:v>3.5243055555555541E-2</c:v>
                </c:pt>
                <c:pt idx="610">
                  <c:v>3.5300925925925909E-2</c:v>
                </c:pt>
                <c:pt idx="611">
                  <c:v>3.5358796296296277E-2</c:v>
                </c:pt>
                <c:pt idx="612">
                  <c:v>3.5416666666666645E-2</c:v>
                </c:pt>
                <c:pt idx="613">
                  <c:v>3.5474537037037013E-2</c:v>
                </c:pt>
                <c:pt idx="614">
                  <c:v>3.5532407407407381E-2</c:v>
                </c:pt>
                <c:pt idx="615">
                  <c:v>3.5590277777777748E-2</c:v>
                </c:pt>
                <c:pt idx="616">
                  <c:v>3.5648148148148116E-2</c:v>
                </c:pt>
                <c:pt idx="617">
                  <c:v>3.5706018518518484E-2</c:v>
                </c:pt>
                <c:pt idx="618">
                  <c:v>3.5763888888888852E-2</c:v>
                </c:pt>
                <c:pt idx="619">
                  <c:v>3.582175925925922E-2</c:v>
                </c:pt>
                <c:pt idx="620">
                  <c:v>3.5879629629629588E-2</c:v>
                </c:pt>
                <c:pt idx="621">
                  <c:v>3.5937499999999956E-2</c:v>
                </c:pt>
                <c:pt idx="622">
                  <c:v>3.5995370370370323E-2</c:v>
                </c:pt>
                <c:pt idx="623">
                  <c:v>3.6053240740740691E-2</c:v>
                </c:pt>
                <c:pt idx="624">
                  <c:v>3.6111111111111059E-2</c:v>
                </c:pt>
                <c:pt idx="625">
                  <c:v>3.6168981481481427E-2</c:v>
                </c:pt>
                <c:pt idx="626">
                  <c:v>3.6226851851851795E-2</c:v>
                </c:pt>
                <c:pt idx="627">
                  <c:v>3.6284722222222163E-2</c:v>
                </c:pt>
                <c:pt idx="628">
                  <c:v>3.6342592592592531E-2</c:v>
                </c:pt>
                <c:pt idx="629">
                  <c:v>3.6400462962962898E-2</c:v>
                </c:pt>
                <c:pt idx="630">
                  <c:v>3.6458333333333266E-2</c:v>
                </c:pt>
                <c:pt idx="631">
                  <c:v>3.6516203703703634E-2</c:v>
                </c:pt>
                <c:pt idx="632">
                  <c:v>3.6574074074074002E-2</c:v>
                </c:pt>
                <c:pt idx="633">
                  <c:v>3.663194444444437E-2</c:v>
                </c:pt>
                <c:pt idx="634">
                  <c:v>3.6689814814814738E-2</c:v>
                </c:pt>
                <c:pt idx="635">
                  <c:v>3.6747685185185106E-2</c:v>
                </c:pt>
                <c:pt idx="636">
                  <c:v>3.6805555555555473E-2</c:v>
                </c:pt>
                <c:pt idx="637">
                  <c:v>3.6863425925925841E-2</c:v>
                </c:pt>
                <c:pt idx="638">
                  <c:v>3.6921296296296209E-2</c:v>
                </c:pt>
                <c:pt idx="639">
                  <c:v>3.6979166666666577E-2</c:v>
                </c:pt>
                <c:pt idx="640">
                  <c:v>3.7037037037036945E-2</c:v>
                </c:pt>
                <c:pt idx="641">
                  <c:v>3.7094907407407313E-2</c:v>
                </c:pt>
                <c:pt idx="642">
                  <c:v>3.715277777777768E-2</c:v>
                </c:pt>
                <c:pt idx="643">
                  <c:v>3.7210648148148048E-2</c:v>
                </c:pt>
                <c:pt idx="644">
                  <c:v>3.7268518518518416E-2</c:v>
                </c:pt>
                <c:pt idx="645">
                  <c:v>3.7326388888888784E-2</c:v>
                </c:pt>
                <c:pt idx="646">
                  <c:v>3.7384259259259152E-2</c:v>
                </c:pt>
                <c:pt idx="647">
                  <c:v>3.744212962962952E-2</c:v>
                </c:pt>
                <c:pt idx="648">
                  <c:v>3.7499999999999888E-2</c:v>
                </c:pt>
                <c:pt idx="649">
                  <c:v>3.7557870370370255E-2</c:v>
                </c:pt>
                <c:pt idx="650">
                  <c:v>3.7615740740740623E-2</c:v>
                </c:pt>
                <c:pt idx="651">
                  <c:v>3.7673611111110991E-2</c:v>
                </c:pt>
                <c:pt idx="652">
                  <c:v>3.7731481481481359E-2</c:v>
                </c:pt>
                <c:pt idx="653">
                  <c:v>3.7789351851851727E-2</c:v>
                </c:pt>
                <c:pt idx="654">
                  <c:v>3.7847222222222095E-2</c:v>
                </c:pt>
                <c:pt idx="655">
                  <c:v>3.7905092592592463E-2</c:v>
                </c:pt>
                <c:pt idx="656">
                  <c:v>3.796296296296283E-2</c:v>
                </c:pt>
                <c:pt idx="657">
                  <c:v>3.8020833333333198E-2</c:v>
                </c:pt>
                <c:pt idx="658">
                  <c:v>3.8078703703703566E-2</c:v>
                </c:pt>
                <c:pt idx="659">
                  <c:v>3.8136574074073934E-2</c:v>
                </c:pt>
                <c:pt idx="660">
                  <c:v>3.8194444444444302E-2</c:v>
                </c:pt>
                <c:pt idx="661">
                  <c:v>3.825231481481467E-2</c:v>
                </c:pt>
                <c:pt idx="662">
                  <c:v>3.8310185185185038E-2</c:v>
                </c:pt>
                <c:pt idx="663">
                  <c:v>3.8368055555555405E-2</c:v>
                </c:pt>
                <c:pt idx="664">
                  <c:v>3.8425925925925773E-2</c:v>
                </c:pt>
                <c:pt idx="665">
                  <c:v>3.8483796296296141E-2</c:v>
                </c:pt>
                <c:pt idx="666">
                  <c:v>3.8541666666666509E-2</c:v>
                </c:pt>
                <c:pt idx="667">
                  <c:v>3.8599537037036877E-2</c:v>
                </c:pt>
                <c:pt idx="668">
                  <c:v>3.8657407407407245E-2</c:v>
                </c:pt>
                <c:pt idx="669">
                  <c:v>3.8715277777777612E-2</c:v>
                </c:pt>
                <c:pt idx="670">
                  <c:v>3.877314814814798E-2</c:v>
                </c:pt>
                <c:pt idx="671">
                  <c:v>3.8831018518518348E-2</c:v>
                </c:pt>
                <c:pt idx="672">
                  <c:v>3.8888888888888716E-2</c:v>
                </c:pt>
                <c:pt idx="673">
                  <c:v>3.8946759259259084E-2</c:v>
                </c:pt>
                <c:pt idx="674">
                  <c:v>3.9004629629629452E-2</c:v>
                </c:pt>
                <c:pt idx="675">
                  <c:v>3.906249999999982E-2</c:v>
                </c:pt>
                <c:pt idx="676">
                  <c:v>3.9120370370370187E-2</c:v>
                </c:pt>
                <c:pt idx="677">
                  <c:v>3.9178240740740555E-2</c:v>
                </c:pt>
                <c:pt idx="678">
                  <c:v>3.9236111111110923E-2</c:v>
                </c:pt>
                <c:pt idx="679">
                  <c:v>3.9293981481481291E-2</c:v>
                </c:pt>
                <c:pt idx="680">
                  <c:v>3.9351851851851659E-2</c:v>
                </c:pt>
                <c:pt idx="681">
                  <c:v>3.9409722222222027E-2</c:v>
                </c:pt>
                <c:pt idx="682">
                  <c:v>3.9467592592592395E-2</c:v>
                </c:pt>
                <c:pt idx="683">
                  <c:v>3.9525462962962762E-2</c:v>
                </c:pt>
                <c:pt idx="684">
                  <c:v>3.958333333333313E-2</c:v>
                </c:pt>
                <c:pt idx="685">
                  <c:v>3.9641203703703498E-2</c:v>
                </c:pt>
                <c:pt idx="686">
                  <c:v>3.9699074074073866E-2</c:v>
                </c:pt>
                <c:pt idx="687">
                  <c:v>3.9756944444444234E-2</c:v>
                </c:pt>
                <c:pt idx="688">
                  <c:v>3.9814814814814602E-2</c:v>
                </c:pt>
                <c:pt idx="689">
                  <c:v>3.987268518518497E-2</c:v>
                </c:pt>
                <c:pt idx="690">
                  <c:v>3.9930555555555337E-2</c:v>
                </c:pt>
                <c:pt idx="691">
                  <c:v>3.9988425925925705E-2</c:v>
                </c:pt>
                <c:pt idx="692">
                  <c:v>4.0046296296296073E-2</c:v>
                </c:pt>
                <c:pt idx="693">
                  <c:v>4.0104166666666441E-2</c:v>
                </c:pt>
                <c:pt idx="694">
                  <c:v>4.0162037037036809E-2</c:v>
                </c:pt>
                <c:pt idx="695">
                  <c:v>4.0219907407407177E-2</c:v>
                </c:pt>
                <c:pt idx="696">
                  <c:v>4.0277777777777544E-2</c:v>
                </c:pt>
                <c:pt idx="697">
                  <c:v>4.0335648148147912E-2</c:v>
                </c:pt>
                <c:pt idx="698">
                  <c:v>4.039351851851828E-2</c:v>
                </c:pt>
                <c:pt idx="699">
                  <c:v>4.0451388888888648E-2</c:v>
                </c:pt>
                <c:pt idx="700">
                  <c:v>4.0509259259259016E-2</c:v>
                </c:pt>
                <c:pt idx="701">
                  <c:v>4.0567129629629384E-2</c:v>
                </c:pt>
                <c:pt idx="702">
                  <c:v>4.0624999999999752E-2</c:v>
                </c:pt>
                <c:pt idx="703">
                  <c:v>4.0682870370370119E-2</c:v>
                </c:pt>
                <c:pt idx="704">
                  <c:v>4.0740740740740487E-2</c:v>
                </c:pt>
                <c:pt idx="705">
                  <c:v>4.0798611111110855E-2</c:v>
                </c:pt>
                <c:pt idx="706">
                  <c:v>4.0856481481481223E-2</c:v>
                </c:pt>
                <c:pt idx="707">
                  <c:v>4.0914351851851591E-2</c:v>
                </c:pt>
                <c:pt idx="708">
                  <c:v>4.0972222222221959E-2</c:v>
                </c:pt>
                <c:pt idx="709">
                  <c:v>4.1030092592592327E-2</c:v>
                </c:pt>
                <c:pt idx="710">
                  <c:v>4.1087962962962694E-2</c:v>
                </c:pt>
                <c:pt idx="711">
                  <c:v>4.1145833333333062E-2</c:v>
                </c:pt>
                <c:pt idx="712">
                  <c:v>4.120370370370343E-2</c:v>
                </c:pt>
                <c:pt idx="713">
                  <c:v>4.1261574074073798E-2</c:v>
                </c:pt>
                <c:pt idx="714">
                  <c:v>4.1319444444444166E-2</c:v>
                </c:pt>
                <c:pt idx="715">
                  <c:v>4.1377314814814534E-2</c:v>
                </c:pt>
                <c:pt idx="716">
                  <c:v>4.1435185185184902E-2</c:v>
                </c:pt>
                <c:pt idx="717">
                  <c:v>4.1493055555555269E-2</c:v>
                </c:pt>
                <c:pt idx="718">
                  <c:v>4.1550925925925637E-2</c:v>
                </c:pt>
                <c:pt idx="719">
                  <c:v>4.1608796296296005E-2</c:v>
                </c:pt>
                <c:pt idx="720">
                  <c:v>4.1666666666666373E-2</c:v>
                </c:pt>
                <c:pt idx="721">
                  <c:v>4.1724537037036741E-2</c:v>
                </c:pt>
                <c:pt idx="722">
                  <c:v>4.1782407407407109E-2</c:v>
                </c:pt>
                <c:pt idx="723">
                  <c:v>4.1840277777777476E-2</c:v>
                </c:pt>
                <c:pt idx="724">
                  <c:v>4.1898148148147844E-2</c:v>
                </c:pt>
                <c:pt idx="725">
                  <c:v>4.1956018518518212E-2</c:v>
                </c:pt>
                <c:pt idx="726">
                  <c:v>4.201388888888858E-2</c:v>
                </c:pt>
                <c:pt idx="727">
                  <c:v>4.2071759259258948E-2</c:v>
                </c:pt>
                <c:pt idx="728">
                  <c:v>4.2129629629629316E-2</c:v>
                </c:pt>
                <c:pt idx="729">
                  <c:v>4.2187499999999684E-2</c:v>
                </c:pt>
                <c:pt idx="730">
                  <c:v>4.2245370370370051E-2</c:v>
                </c:pt>
                <c:pt idx="731">
                  <c:v>4.2303240740740419E-2</c:v>
                </c:pt>
                <c:pt idx="732">
                  <c:v>4.2361111111110787E-2</c:v>
                </c:pt>
                <c:pt idx="733">
                  <c:v>4.2418981481481155E-2</c:v>
                </c:pt>
                <c:pt idx="734">
                  <c:v>4.2476851851851523E-2</c:v>
                </c:pt>
                <c:pt idx="735">
                  <c:v>4.2534722222221891E-2</c:v>
                </c:pt>
                <c:pt idx="736">
                  <c:v>4.2592592592592259E-2</c:v>
                </c:pt>
                <c:pt idx="737">
                  <c:v>4.2650462962962626E-2</c:v>
                </c:pt>
                <c:pt idx="738">
                  <c:v>4.2708333333332994E-2</c:v>
                </c:pt>
                <c:pt idx="739">
                  <c:v>4.2766203703703362E-2</c:v>
                </c:pt>
                <c:pt idx="740">
                  <c:v>4.282407407407373E-2</c:v>
                </c:pt>
                <c:pt idx="741">
                  <c:v>4.2881944444444098E-2</c:v>
                </c:pt>
                <c:pt idx="742">
                  <c:v>4.2939814814814466E-2</c:v>
                </c:pt>
                <c:pt idx="743">
                  <c:v>4.2997685185184834E-2</c:v>
                </c:pt>
                <c:pt idx="744">
                  <c:v>4.3055555555555201E-2</c:v>
                </c:pt>
                <c:pt idx="745">
                  <c:v>4.3113425925925569E-2</c:v>
                </c:pt>
                <c:pt idx="746">
                  <c:v>4.3171296296295937E-2</c:v>
                </c:pt>
                <c:pt idx="747">
                  <c:v>4.3229166666666305E-2</c:v>
                </c:pt>
                <c:pt idx="748">
                  <c:v>4.3287037037036673E-2</c:v>
                </c:pt>
                <c:pt idx="749">
                  <c:v>4.3344907407407041E-2</c:v>
                </c:pt>
                <c:pt idx="750">
                  <c:v>4.3402777777777408E-2</c:v>
                </c:pt>
                <c:pt idx="751">
                  <c:v>4.3460648148147776E-2</c:v>
                </c:pt>
                <c:pt idx="752">
                  <c:v>4.3518518518518144E-2</c:v>
                </c:pt>
                <c:pt idx="753">
                  <c:v>4.3576388888888512E-2</c:v>
                </c:pt>
                <c:pt idx="754">
                  <c:v>4.363425925925888E-2</c:v>
                </c:pt>
                <c:pt idx="755">
                  <c:v>4.3692129629629248E-2</c:v>
                </c:pt>
                <c:pt idx="756">
                  <c:v>4.3749999999999616E-2</c:v>
                </c:pt>
                <c:pt idx="757">
                  <c:v>4.3807870370369983E-2</c:v>
                </c:pt>
                <c:pt idx="758">
                  <c:v>4.3865740740740351E-2</c:v>
                </c:pt>
                <c:pt idx="759">
                  <c:v>4.3923611111110719E-2</c:v>
                </c:pt>
                <c:pt idx="760">
                  <c:v>4.3981481481481087E-2</c:v>
                </c:pt>
                <c:pt idx="761">
                  <c:v>4.4039351851851455E-2</c:v>
                </c:pt>
                <c:pt idx="762">
                  <c:v>4.4097222222221823E-2</c:v>
                </c:pt>
                <c:pt idx="763">
                  <c:v>4.4155092592592191E-2</c:v>
                </c:pt>
                <c:pt idx="764">
                  <c:v>4.4212962962962558E-2</c:v>
                </c:pt>
                <c:pt idx="765">
                  <c:v>4.4270833333332926E-2</c:v>
                </c:pt>
                <c:pt idx="766">
                  <c:v>4.4328703703703294E-2</c:v>
                </c:pt>
                <c:pt idx="767">
                  <c:v>4.4386574074073662E-2</c:v>
                </c:pt>
                <c:pt idx="768">
                  <c:v>4.444444444444403E-2</c:v>
                </c:pt>
                <c:pt idx="769">
                  <c:v>4.4502314814814398E-2</c:v>
                </c:pt>
                <c:pt idx="770">
                  <c:v>4.4560185185184766E-2</c:v>
                </c:pt>
                <c:pt idx="771">
                  <c:v>4.4618055555555133E-2</c:v>
                </c:pt>
                <c:pt idx="772">
                  <c:v>4.4675925925925501E-2</c:v>
                </c:pt>
                <c:pt idx="773">
                  <c:v>4.4733796296295869E-2</c:v>
                </c:pt>
                <c:pt idx="774">
                  <c:v>4.4791666666666237E-2</c:v>
                </c:pt>
                <c:pt idx="775">
                  <c:v>4.4849537037036605E-2</c:v>
                </c:pt>
                <c:pt idx="776">
                  <c:v>4.4907407407406973E-2</c:v>
                </c:pt>
                <c:pt idx="777">
                  <c:v>4.496527777777734E-2</c:v>
                </c:pt>
                <c:pt idx="778">
                  <c:v>4.5023148148147708E-2</c:v>
                </c:pt>
                <c:pt idx="779">
                  <c:v>4.5081018518518076E-2</c:v>
                </c:pt>
                <c:pt idx="780">
                  <c:v>4.5138888888888444E-2</c:v>
                </c:pt>
                <c:pt idx="781">
                  <c:v>4.5196759259258812E-2</c:v>
                </c:pt>
                <c:pt idx="782">
                  <c:v>4.525462962962918E-2</c:v>
                </c:pt>
                <c:pt idx="783">
                  <c:v>4.5312499999999548E-2</c:v>
                </c:pt>
                <c:pt idx="784">
                  <c:v>4.5370370370369915E-2</c:v>
                </c:pt>
                <c:pt idx="785">
                  <c:v>4.5428240740740283E-2</c:v>
                </c:pt>
                <c:pt idx="786">
                  <c:v>4.5486111111110651E-2</c:v>
                </c:pt>
                <c:pt idx="787">
                  <c:v>4.5543981481481019E-2</c:v>
                </c:pt>
                <c:pt idx="788">
                  <c:v>4.5601851851851387E-2</c:v>
                </c:pt>
                <c:pt idx="789">
                  <c:v>4.5659722222221755E-2</c:v>
                </c:pt>
                <c:pt idx="790">
                  <c:v>4.5717592592592123E-2</c:v>
                </c:pt>
                <c:pt idx="791">
                  <c:v>4.577546296296249E-2</c:v>
                </c:pt>
                <c:pt idx="792">
                  <c:v>4.5833333333332858E-2</c:v>
                </c:pt>
                <c:pt idx="793">
                  <c:v>4.5891203703703226E-2</c:v>
                </c:pt>
                <c:pt idx="794">
                  <c:v>4.5949074074073594E-2</c:v>
                </c:pt>
                <c:pt idx="795">
                  <c:v>4.6006944444443962E-2</c:v>
                </c:pt>
                <c:pt idx="796">
                  <c:v>4.606481481481433E-2</c:v>
                </c:pt>
                <c:pt idx="797">
                  <c:v>4.6122685185184698E-2</c:v>
                </c:pt>
                <c:pt idx="798">
                  <c:v>4.6180555555555065E-2</c:v>
                </c:pt>
                <c:pt idx="799">
                  <c:v>4.6238425925925433E-2</c:v>
                </c:pt>
                <c:pt idx="800">
                  <c:v>4.6296296296295801E-2</c:v>
                </c:pt>
                <c:pt idx="801">
                  <c:v>4.6354166666666169E-2</c:v>
                </c:pt>
                <c:pt idx="802">
                  <c:v>4.6412037037036537E-2</c:v>
                </c:pt>
                <c:pt idx="803">
                  <c:v>4.6469907407406905E-2</c:v>
                </c:pt>
                <c:pt idx="804">
                  <c:v>4.6527777777777272E-2</c:v>
                </c:pt>
                <c:pt idx="805">
                  <c:v>4.658564814814764E-2</c:v>
                </c:pt>
                <c:pt idx="806">
                  <c:v>4.6643518518518008E-2</c:v>
                </c:pt>
                <c:pt idx="807">
                  <c:v>4.6701388888888376E-2</c:v>
                </c:pt>
                <c:pt idx="808">
                  <c:v>4.6759259259258744E-2</c:v>
                </c:pt>
                <c:pt idx="809">
                  <c:v>4.6817129629629112E-2</c:v>
                </c:pt>
                <c:pt idx="810">
                  <c:v>4.687499999999948E-2</c:v>
                </c:pt>
                <c:pt idx="811">
                  <c:v>4.6932870370369847E-2</c:v>
                </c:pt>
                <c:pt idx="812">
                  <c:v>4.6990740740740215E-2</c:v>
                </c:pt>
                <c:pt idx="813">
                  <c:v>4.7048611111110583E-2</c:v>
                </c:pt>
                <c:pt idx="814">
                  <c:v>4.7106481481480951E-2</c:v>
                </c:pt>
                <c:pt idx="815">
                  <c:v>4.7164351851851319E-2</c:v>
                </c:pt>
                <c:pt idx="816">
                  <c:v>4.7222222222221687E-2</c:v>
                </c:pt>
                <c:pt idx="817">
                  <c:v>4.7280092592592055E-2</c:v>
                </c:pt>
                <c:pt idx="818">
                  <c:v>4.7337962962962422E-2</c:v>
                </c:pt>
                <c:pt idx="819">
                  <c:v>4.739583333333279E-2</c:v>
                </c:pt>
                <c:pt idx="820">
                  <c:v>4.7453703703703158E-2</c:v>
                </c:pt>
                <c:pt idx="821">
                  <c:v>4.7511574074073526E-2</c:v>
                </c:pt>
                <c:pt idx="822">
                  <c:v>4.7569444444443894E-2</c:v>
                </c:pt>
                <c:pt idx="823">
                  <c:v>4.7627314814814262E-2</c:v>
                </c:pt>
                <c:pt idx="824">
                  <c:v>4.768518518518463E-2</c:v>
                </c:pt>
                <c:pt idx="825">
                  <c:v>4.7743055555554997E-2</c:v>
                </c:pt>
                <c:pt idx="826">
                  <c:v>4.7800925925925365E-2</c:v>
                </c:pt>
                <c:pt idx="827">
                  <c:v>4.7858796296295733E-2</c:v>
                </c:pt>
                <c:pt idx="828">
                  <c:v>4.7916666666666101E-2</c:v>
                </c:pt>
                <c:pt idx="829">
                  <c:v>4.7974537037036469E-2</c:v>
                </c:pt>
                <c:pt idx="830">
                  <c:v>4.8032407407406837E-2</c:v>
                </c:pt>
                <c:pt idx="831">
                  <c:v>4.8090277777777204E-2</c:v>
                </c:pt>
                <c:pt idx="832">
                  <c:v>4.8148148148147572E-2</c:v>
                </c:pt>
                <c:pt idx="833">
                  <c:v>4.820601851851794E-2</c:v>
                </c:pt>
                <c:pt idx="834">
                  <c:v>4.8263888888888308E-2</c:v>
                </c:pt>
                <c:pt idx="835">
                  <c:v>4.8321759259258676E-2</c:v>
                </c:pt>
                <c:pt idx="836">
                  <c:v>4.8379629629629044E-2</c:v>
                </c:pt>
                <c:pt idx="837">
                  <c:v>4.8437499999999412E-2</c:v>
                </c:pt>
                <c:pt idx="838">
                  <c:v>4.8495370370369779E-2</c:v>
                </c:pt>
                <c:pt idx="839">
                  <c:v>4.8553240740740147E-2</c:v>
                </c:pt>
                <c:pt idx="840">
                  <c:v>4.8611111111110515E-2</c:v>
                </c:pt>
                <c:pt idx="841">
                  <c:v>4.8668981481480883E-2</c:v>
                </c:pt>
                <c:pt idx="842">
                  <c:v>4.8726851851851251E-2</c:v>
                </c:pt>
                <c:pt idx="843">
                  <c:v>4.8784722222221619E-2</c:v>
                </c:pt>
                <c:pt idx="844">
                  <c:v>4.8842592592591987E-2</c:v>
                </c:pt>
                <c:pt idx="845">
                  <c:v>4.8900462962962354E-2</c:v>
                </c:pt>
                <c:pt idx="846">
                  <c:v>4.8958333333332722E-2</c:v>
                </c:pt>
                <c:pt idx="847">
                  <c:v>4.901620370370309E-2</c:v>
                </c:pt>
                <c:pt idx="848">
                  <c:v>4.9074074074073458E-2</c:v>
                </c:pt>
                <c:pt idx="849">
                  <c:v>4.9131944444443826E-2</c:v>
                </c:pt>
                <c:pt idx="850">
                  <c:v>4.9189814814814194E-2</c:v>
                </c:pt>
                <c:pt idx="851">
                  <c:v>4.9247685185184562E-2</c:v>
                </c:pt>
                <c:pt idx="852">
                  <c:v>4.9305555555554929E-2</c:v>
                </c:pt>
                <c:pt idx="853">
                  <c:v>4.9363425925925297E-2</c:v>
                </c:pt>
                <c:pt idx="854">
                  <c:v>4.9421296296295665E-2</c:v>
                </c:pt>
                <c:pt idx="855">
                  <c:v>4.9479166666666033E-2</c:v>
                </c:pt>
                <c:pt idx="856">
                  <c:v>4.9537037037036401E-2</c:v>
                </c:pt>
                <c:pt idx="857">
                  <c:v>4.9594907407406769E-2</c:v>
                </c:pt>
                <c:pt idx="858">
                  <c:v>4.9652777777777136E-2</c:v>
                </c:pt>
                <c:pt idx="859">
                  <c:v>4.9710648148147504E-2</c:v>
                </c:pt>
                <c:pt idx="860">
                  <c:v>4.9768518518517872E-2</c:v>
                </c:pt>
                <c:pt idx="861">
                  <c:v>4.982638888888824E-2</c:v>
                </c:pt>
                <c:pt idx="862">
                  <c:v>4.9884259259258608E-2</c:v>
                </c:pt>
                <c:pt idx="863">
                  <c:v>4.9942129629628976E-2</c:v>
                </c:pt>
                <c:pt idx="864">
                  <c:v>4.9999999999999344E-2</c:v>
                </c:pt>
                <c:pt idx="865">
                  <c:v>5.0057870370369711E-2</c:v>
                </c:pt>
                <c:pt idx="866">
                  <c:v>5.0115740740740079E-2</c:v>
                </c:pt>
                <c:pt idx="867">
                  <c:v>5.0173611111110447E-2</c:v>
                </c:pt>
                <c:pt idx="868">
                  <c:v>5.0231481481480815E-2</c:v>
                </c:pt>
                <c:pt idx="869">
                  <c:v>5.0289351851851183E-2</c:v>
                </c:pt>
                <c:pt idx="870">
                  <c:v>5.0347222222221551E-2</c:v>
                </c:pt>
                <c:pt idx="871">
                  <c:v>5.0405092592591919E-2</c:v>
                </c:pt>
                <c:pt idx="872">
                  <c:v>5.0462962962962286E-2</c:v>
                </c:pt>
                <c:pt idx="873">
                  <c:v>5.0520833333332654E-2</c:v>
                </c:pt>
                <c:pt idx="874">
                  <c:v>5.0578703703703022E-2</c:v>
                </c:pt>
                <c:pt idx="875">
                  <c:v>5.063657407407339E-2</c:v>
                </c:pt>
                <c:pt idx="876">
                  <c:v>5.0694444444443758E-2</c:v>
                </c:pt>
                <c:pt idx="877">
                  <c:v>5.0752314814814126E-2</c:v>
                </c:pt>
                <c:pt idx="878">
                  <c:v>5.0810185185184494E-2</c:v>
                </c:pt>
                <c:pt idx="879">
                  <c:v>5.0868055555554861E-2</c:v>
                </c:pt>
                <c:pt idx="880">
                  <c:v>5.0925925925925229E-2</c:v>
                </c:pt>
                <c:pt idx="881">
                  <c:v>5.0983796296295597E-2</c:v>
                </c:pt>
                <c:pt idx="882">
                  <c:v>5.1041666666665965E-2</c:v>
                </c:pt>
                <c:pt idx="883">
                  <c:v>5.1099537037036333E-2</c:v>
                </c:pt>
                <c:pt idx="884">
                  <c:v>5.1157407407406701E-2</c:v>
                </c:pt>
                <c:pt idx="885">
                  <c:v>5.1215277777777068E-2</c:v>
                </c:pt>
                <c:pt idx="886">
                  <c:v>5.1273148148147436E-2</c:v>
                </c:pt>
                <c:pt idx="887">
                  <c:v>5.1331018518517804E-2</c:v>
                </c:pt>
                <c:pt idx="888">
                  <c:v>5.1388888888888172E-2</c:v>
                </c:pt>
                <c:pt idx="889">
                  <c:v>5.144675925925854E-2</c:v>
                </c:pt>
                <c:pt idx="890">
                  <c:v>5.1504629629628908E-2</c:v>
                </c:pt>
                <c:pt idx="891">
                  <c:v>5.1562499999999276E-2</c:v>
                </c:pt>
                <c:pt idx="892">
                  <c:v>5.1620370370369643E-2</c:v>
                </c:pt>
                <c:pt idx="893">
                  <c:v>5.1678240740740011E-2</c:v>
                </c:pt>
                <c:pt idx="894">
                  <c:v>5.1736111111110379E-2</c:v>
                </c:pt>
                <c:pt idx="895">
                  <c:v>5.1793981481480747E-2</c:v>
                </c:pt>
                <c:pt idx="896">
                  <c:v>5.1851851851851115E-2</c:v>
                </c:pt>
                <c:pt idx="897">
                  <c:v>5.1909722222221483E-2</c:v>
                </c:pt>
                <c:pt idx="898">
                  <c:v>5.1967592592591851E-2</c:v>
                </c:pt>
                <c:pt idx="899">
                  <c:v>5.2025462962962218E-2</c:v>
                </c:pt>
                <c:pt idx="900">
                  <c:v>5.2083333333332586E-2</c:v>
                </c:pt>
                <c:pt idx="901">
                  <c:v>5.2141203703702954E-2</c:v>
                </c:pt>
                <c:pt idx="902">
                  <c:v>5.2199074074073322E-2</c:v>
                </c:pt>
                <c:pt idx="903">
                  <c:v>5.225694444444369E-2</c:v>
                </c:pt>
                <c:pt idx="904">
                  <c:v>5.2314814814814058E-2</c:v>
                </c:pt>
                <c:pt idx="905">
                  <c:v>5.2372685185184426E-2</c:v>
                </c:pt>
                <c:pt idx="906">
                  <c:v>5.2430555555554793E-2</c:v>
                </c:pt>
                <c:pt idx="907">
                  <c:v>5.2488425925925161E-2</c:v>
                </c:pt>
                <c:pt idx="908">
                  <c:v>5.2546296296295529E-2</c:v>
                </c:pt>
                <c:pt idx="909">
                  <c:v>5.2604166666665897E-2</c:v>
                </c:pt>
                <c:pt idx="910">
                  <c:v>5.2662037037036265E-2</c:v>
                </c:pt>
                <c:pt idx="911">
                  <c:v>5.2719907407406633E-2</c:v>
                </c:pt>
                <c:pt idx="912">
                  <c:v>5.2777777777777E-2</c:v>
                </c:pt>
                <c:pt idx="913">
                  <c:v>5.2835648148147368E-2</c:v>
                </c:pt>
                <c:pt idx="914">
                  <c:v>5.2893518518517736E-2</c:v>
                </c:pt>
                <c:pt idx="915">
                  <c:v>5.2951388888888104E-2</c:v>
                </c:pt>
                <c:pt idx="916">
                  <c:v>5.3009259259258472E-2</c:v>
                </c:pt>
                <c:pt idx="917">
                  <c:v>5.306712962962884E-2</c:v>
                </c:pt>
                <c:pt idx="918">
                  <c:v>5.3124999999999208E-2</c:v>
                </c:pt>
                <c:pt idx="919">
                  <c:v>5.3182870370369575E-2</c:v>
                </c:pt>
                <c:pt idx="920">
                  <c:v>5.3240740740739943E-2</c:v>
                </c:pt>
                <c:pt idx="921">
                  <c:v>5.3298611111110311E-2</c:v>
                </c:pt>
                <c:pt idx="922">
                  <c:v>5.3356481481480679E-2</c:v>
                </c:pt>
                <c:pt idx="923">
                  <c:v>5.3414351851851047E-2</c:v>
                </c:pt>
                <c:pt idx="924">
                  <c:v>5.3472222222221415E-2</c:v>
                </c:pt>
                <c:pt idx="925">
                  <c:v>5.3530092592591783E-2</c:v>
                </c:pt>
                <c:pt idx="926">
                  <c:v>5.358796296296215E-2</c:v>
                </c:pt>
                <c:pt idx="927">
                  <c:v>5.3645833333332518E-2</c:v>
                </c:pt>
                <c:pt idx="928">
                  <c:v>5.3703703703702886E-2</c:v>
                </c:pt>
                <c:pt idx="929">
                  <c:v>5.3761574074073254E-2</c:v>
                </c:pt>
                <c:pt idx="930">
                  <c:v>5.3819444444443622E-2</c:v>
                </c:pt>
                <c:pt idx="931">
                  <c:v>5.387731481481399E-2</c:v>
                </c:pt>
                <c:pt idx="932">
                  <c:v>5.3935185185184358E-2</c:v>
                </c:pt>
                <c:pt idx="933">
                  <c:v>5.3993055555554725E-2</c:v>
                </c:pt>
                <c:pt idx="934">
                  <c:v>5.4050925925925093E-2</c:v>
                </c:pt>
                <c:pt idx="935">
                  <c:v>5.4108796296295461E-2</c:v>
                </c:pt>
                <c:pt idx="936">
                  <c:v>5.4166666666665829E-2</c:v>
                </c:pt>
                <c:pt idx="937">
                  <c:v>5.4224537037036197E-2</c:v>
                </c:pt>
                <c:pt idx="938">
                  <c:v>5.4282407407406565E-2</c:v>
                </c:pt>
                <c:pt idx="939">
                  <c:v>5.4340277777776932E-2</c:v>
                </c:pt>
                <c:pt idx="940">
                  <c:v>5.43981481481473E-2</c:v>
                </c:pt>
                <c:pt idx="941">
                  <c:v>5.4456018518517668E-2</c:v>
                </c:pt>
                <c:pt idx="942">
                  <c:v>5.4513888888888036E-2</c:v>
                </c:pt>
                <c:pt idx="943">
                  <c:v>5.4571759259258404E-2</c:v>
                </c:pt>
                <c:pt idx="944">
                  <c:v>5.4629629629628772E-2</c:v>
                </c:pt>
                <c:pt idx="945">
                  <c:v>5.468749999999914E-2</c:v>
                </c:pt>
                <c:pt idx="946">
                  <c:v>5.4745370370369507E-2</c:v>
                </c:pt>
                <c:pt idx="947">
                  <c:v>5.4803240740739875E-2</c:v>
                </c:pt>
                <c:pt idx="948">
                  <c:v>5.4861111111110243E-2</c:v>
                </c:pt>
                <c:pt idx="949">
                  <c:v>5.4918981481480611E-2</c:v>
                </c:pt>
                <c:pt idx="950">
                  <c:v>5.4976851851850979E-2</c:v>
                </c:pt>
                <c:pt idx="951">
                  <c:v>5.5034722222221347E-2</c:v>
                </c:pt>
                <c:pt idx="952">
                  <c:v>5.5092592592591715E-2</c:v>
                </c:pt>
                <c:pt idx="953">
                  <c:v>5.5150462962962082E-2</c:v>
                </c:pt>
                <c:pt idx="954">
                  <c:v>5.520833333333245E-2</c:v>
                </c:pt>
                <c:pt idx="955">
                  <c:v>5.5266203703702818E-2</c:v>
                </c:pt>
                <c:pt idx="956">
                  <c:v>5.5324074074073186E-2</c:v>
                </c:pt>
                <c:pt idx="957">
                  <c:v>5.5381944444443554E-2</c:v>
                </c:pt>
                <c:pt idx="958">
                  <c:v>5.5439814814813922E-2</c:v>
                </c:pt>
                <c:pt idx="959">
                  <c:v>5.549768518518429E-2</c:v>
                </c:pt>
                <c:pt idx="960">
                  <c:v>5.5555555555554657E-2</c:v>
                </c:pt>
                <c:pt idx="961">
                  <c:v>5.5613425925925025E-2</c:v>
                </c:pt>
                <c:pt idx="962">
                  <c:v>5.5671296296295393E-2</c:v>
                </c:pt>
                <c:pt idx="963">
                  <c:v>5.5729166666665761E-2</c:v>
                </c:pt>
                <c:pt idx="964">
                  <c:v>5.5787037037036129E-2</c:v>
                </c:pt>
                <c:pt idx="965">
                  <c:v>5.5844907407406497E-2</c:v>
                </c:pt>
                <c:pt idx="966">
                  <c:v>5.5902777777776864E-2</c:v>
                </c:pt>
                <c:pt idx="967">
                  <c:v>5.5960648148147232E-2</c:v>
                </c:pt>
                <c:pt idx="968">
                  <c:v>5.60185185185176E-2</c:v>
                </c:pt>
                <c:pt idx="969">
                  <c:v>5.6076388888887968E-2</c:v>
                </c:pt>
                <c:pt idx="970">
                  <c:v>5.6134259259258336E-2</c:v>
                </c:pt>
                <c:pt idx="971">
                  <c:v>5.6192129629628704E-2</c:v>
                </c:pt>
                <c:pt idx="972">
                  <c:v>5.6249999999999072E-2</c:v>
                </c:pt>
                <c:pt idx="973">
                  <c:v>5.6307870370369439E-2</c:v>
                </c:pt>
                <c:pt idx="974">
                  <c:v>5.6365740740739807E-2</c:v>
                </c:pt>
                <c:pt idx="975">
                  <c:v>5.6423611111110175E-2</c:v>
                </c:pt>
                <c:pt idx="976">
                  <c:v>5.6481481481480543E-2</c:v>
                </c:pt>
                <c:pt idx="977">
                  <c:v>5.6539351851850911E-2</c:v>
                </c:pt>
                <c:pt idx="978">
                  <c:v>5.6597222222221279E-2</c:v>
                </c:pt>
                <c:pt idx="979">
                  <c:v>5.6655092592591647E-2</c:v>
                </c:pt>
                <c:pt idx="980">
                  <c:v>5.6712962962962014E-2</c:v>
                </c:pt>
                <c:pt idx="981">
                  <c:v>5.6770833333332382E-2</c:v>
                </c:pt>
                <c:pt idx="982">
                  <c:v>5.682870370370275E-2</c:v>
                </c:pt>
                <c:pt idx="983">
                  <c:v>5.6886574074073118E-2</c:v>
                </c:pt>
                <c:pt idx="984">
                  <c:v>5.6944444444443486E-2</c:v>
                </c:pt>
                <c:pt idx="985">
                  <c:v>5.7002314814813854E-2</c:v>
                </c:pt>
                <c:pt idx="986">
                  <c:v>5.7060185185184222E-2</c:v>
                </c:pt>
                <c:pt idx="987">
                  <c:v>5.7118055555554589E-2</c:v>
                </c:pt>
                <c:pt idx="988">
                  <c:v>5.7175925925924957E-2</c:v>
                </c:pt>
                <c:pt idx="989">
                  <c:v>5.7233796296295325E-2</c:v>
                </c:pt>
                <c:pt idx="990">
                  <c:v>5.7291666666665693E-2</c:v>
                </c:pt>
                <c:pt idx="991">
                  <c:v>5.7349537037036061E-2</c:v>
                </c:pt>
                <c:pt idx="992">
                  <c:v>5.7407407407406429E-2</c:v>
                </c:pt>
                <c:pt idx="993">
                  <c:v>5.7465277777776796E-2</c:v>
                </c:pt>
                <c:pt idx="994">
                  <c:v>5.7523148148147164E-2</c:v>
                </c:pt>
                <c:pt idx="995">
                  <c:v>5.7581018518517532E-2</c:v>
                </c:pt>
                <c:pt idx="996">
                  <c:v>5.76388888888879E-2</c:v>
                </c:pt>
                <c:pt idx="997">
                  <c:v>5.7696759259258268E-2</c:v>
                </c:pt>
                <c:pt idx="998">
                  <c:v>5.7754629629628636E-2</c:v>
                </c:pt>
                <c:pt idx="999">
                  <c:v>5.7812499999999004E-2</c:v>
                </c:pt>
                <c:pt idx="1000">
                  <c:v>5.7870370370369371E-2</c:v>
                </c:pt>
                <c:pt idx="1001">
                  <c:v>5.7928240740739739E-2</c:v>
                </c:pt>
                <c:pt idx="1002">
                  <c:v>5.7986111111110107E-2</c:v>
                </c:pt>
                <c:pt idx="1003">
                  <c:v>5.8043981481480475E-2</c:v>
                </c:pt>
                <c:pt idx="1004">
                  <c:v>5.8101851851850843E-2</c:v>
                </c:pt>
                <c:pt idx="1005">
                  <c:v>5.8159722222221211E-2</c:v>
                </c:pt>
                <c:pt idx="1006">
                  <c:v>5.8217592592591579E-2</c:v>
                </c:pt>
                <c:pt idx="1007">
                  <c:v>5.8275462962961946E-2</c:v>
                </c:pt>
                <c:pt idx="1008">
                  <c:v>5.8333333333332314E-2</c:v>
                </c:pt>
                <c:pt idx="1009">
                  <c:v>5.8391203703702682E-2</c:v>
                </c:pt>
                <c:pt idx="1010">
                  <c:v>5.844907407407305E-2</c:v>
                </c:pt>
                <c:pt idx="1011">
                  <c:v>5.8506944444443418E-2</c:v>
                </c:pt>
                <c:pt idx="1012">
                  <c:v>5.8564814814813786E-2</c:v>
                </c:pt>
                <c:pt idx="1013">
                  <c:v>5.8622685185184154E-2</c:v>
                </c:pt>
                <c:pt idx="1014">
                  <c:v>5.8680555555554521E-2</c:v>
                </c:pt>
                <c:pt idx="1015">
                  <c:v>5.8738425925924889E-2</c:v>
                </c:pt>
                <c:pt idx="1016">
                  <c:v>5.8796296296295257E-2</c:v>
                </c:pt>
                <c:pt idx="1017">
                  <c:v>5.8854166666665625E-2</c:v>
                </c:pt>
                <c:pt idx="1018">
                  <c:v>5.8912037037035993E-2</c:v>
                </c:pt>
                <c:pt idx="1019">
                  <c:v>5.8969907407406361E-2</c:v>
                </c:pt>
                <c:pt idx="1020">
                  <c:v>5.9027777777776728E-2</c:v>
                </c:pt>
                <c:pt idx="1021">
                  <c:v>5.9085648148147096E-2</c:v>
                </c:pt>
                <c:pt idx="1022">
                  <c:v>5.9143518518517464E-2</c:v>
                </c:pt>
                <c:pt idx="1023">
                  <c:v>5.9201388888887832E-2</c:v>
                </c:pt>
                <c:pt idx="1024">
                  <c:v>5.92592592592582E-2</c:v>
                </c:pt>
                <c:pt idx="1025">
                  <c:v>5.9317129629628568E-2</c:v>
                </c:pt>
                <c:pt idx="1026">
                  <c:v>5.9374999999998936E-2</c:v>
                </c:pt>
                <c:pt idx="1027">
                  <c:v>5.9432870370369303E-2</c:v>
                </c:pt>
                <c:pt idx="1028">
                  <c:v>5.9490740740739671E-2</c:v>
                </c:pt>
                <c:pt idx="1029">
                  <c:v>5.9548611111110039E-2</c:v>
                </c:pt>
                <c:pt idx="1030">
                  <c:v>5.9606481481480407E-2</c:v>
                </c:pt>
                <c:pt idx="1031">
                  <c:v>5.9664351851850775E-2</c:v>
                </c:pt>
                <c:pt idx="1032">
                  <c:v>5.9722222222221143E-2</c:v>
                </c:pt>
                <c:pt idx="1033">
                  <c:v>5.9780092592591511E-2</c:v>
                </c:pt>
                <c:pt idx="1034">
                  <c:v>5.9837962962961878E-2</c:v>
                </c:pt>
                <c:pt idx="1035">
                  <c:v>5.9895833333332246E-2</c:v>
                </c:pt>
                <c:pt idx="1036">
                  <c:v>5.9953703703702614E-2</c:v>
                </c:pt>
                <c:pt idx="1037">
                  <c:v>6.0011574074072982E-2</c:v>
                </c:pt>
                <c:pt idx="1038">
                  <c:v>6.006944444444335E-2</c:v>
                </c:pt>
                <c:pt idx="1039">
                  <c:v>6.0127314814813718E-2</c:v>
                </c:pt>
                <c:pt idx="1040">
                  <c:v>6.0185185185184085E-2</c:v>
                </c:pt>
                <c:pt idx="1041">
                  <c:v>6.0243055555554453E-2</c:v>
                </c:pt>
                <c:pt idx="1042">
                  <c:v>6.0300925925924821E-2</c:v>
                </c:pt>
                <c:pt idx="1043">
                  <c:v>6.0358796296295189E-2</c:v>
                </c:pt>
                <c:pt idx="1044">
                  <c:v>6.0416666666665557E-2</c:v>
                </c:pt>
                <c:pt idx="1045">
                  <c:v>6.0474537037035925E-2</c:v>
                </c:pt>
                <c:pt idx="1046">
                  <c:v>6.0532407407406293E-2</c:v>
                </c:pt>
                <c:pt idx="1047">
                  <c:v>6.059027777777666E-2</c:v>
                </c:pt>
                <c:pt idx="1048">
                  <c:v>6.0648148148147028E-2</c:v>
                </c:pt>
                <c:pt idx="1049">
                  <c:v>6.0706018518517396E-2</c:v>
                </c:pt>
                <c:pt idx="1050">
                  <c:v>6.0763888888887764E-2</c:v>
                </c:pt>
                <c:pt idx="1051">
                  <c:v>6.0821759259258132E-2</c:v>
                </c:pt>
                <c:pt idx="1052">
                  <c:v>6.08796296296285E-2</c:v>
                </c:pt>
                <c:pt idx="1053">
                  <c:v>6.0937499999998868E-2</c:v>
                </c:pt>
                <c:pt idx="1054">
                  <c:v>6.0995370370369235E-2</c:v>
                </c:pt>
                <c:pt idx="1055">
                  <c:v>6.1053240740739603E-2</c:v>
                </c:pt>
                <c:pt idx="1056">
                  <c:v>6.1111111111109971E-2</c:v>
                </c:pt>
                <c:pt idx="1057">
                  <c:v>6.1168981481480339E-2</c:v>
                </c:pt>
                <c:pt idx="1058">
                  <c:v>6.1226851851850707E-2</c:v>
                </c:pt>
                <c:pt idx="1059">
                  <c:v>6.1284722222221075E-2</c:v>
                </c:pt>
                <c:pt idx="1060">
                  <c:v>6.1342592592591443E-2</c:v>
                </c:pt>
                <c:pt idx="1061">
                  <c:v>6.140046296296181E-2</c:v>
                </c:pt>
                <c:pt idx="1062">
                  <c:v>6.1458333333332178E-2</c:v>
                </c:pt>
                <c:pt idx="1063">
                  <c:v>6.1516203703702546E-2</c:v>
                </c:pt>
                <c:pt idx="1064">
                  <c:v>6.1574074074072914E-2</c:v>
                </c:pt>
                <c:pt idx="1065">
                  <c:v>6.1631944444443282E-2</c:v>
                </c:pt>
                <c:pt idx="1066">
                  <c:v>6.168981481481365E-2</c:v>
                </c:pt>
                <c:pt idx="1067">
                  <c:v>6.1747685185184017E-2</c:v>
                </c:pt>
                <c:pt idx="1068">
                  <c:v>6.1805555555554385E-2</c:v>
                </c:pt>
                <c:pt idx="1069">
                  <c:v>6.1863425925924753E-2</c:v>
                </c:pt>
                <c:pt idx="1070">
                  <c:v>6.1921296296295121E-2</c:v>
                </c:pt>
                <c:pt idx="1071">
                  <c:v>6.1979166666665489E-2</c:v>
                </c:pt>
                <c:pt idx="1072">
                  <c:v>6.2037037037035857E-2</c:v>
                </c:pt>
                <c:pt idx="1073">
                  <c:v>6.2094907407406225E-2</c:v>
                </c:pt>
                <c:pt idx="1074">
                  <c:v>6.2152777777776592E-2</c:v>
                </c:pt>
                <c:pt idx="1075">
                  <c:v>6.221064814814696E-2</c:v>
                </c:pt>
                <c:pt idx="1076">
                  <c:v>6.2268518518517328E-2</c:v>
                </c:pt>
                <c:pt idx="1077">
                  <c:v>6.2326388888887696E-2</c:v>
                </c:pt>
                <c:pt idx="1078">
                  <c:v>6.2384259259258064E-2</c:v>
                </c:pt>
                <c:pt idx="1079">
                  <c:v>6.2442129629628432E-2</c:v>
                </c:pt>
                <c:pt idx="1080">
                  <c:v>6.24999999999988E-2</c:v>
                </c:pt>
                <c:pt idx="1081">
                  <c:v>6.2557870370369167E-2</c:v>
                </c:pt>
                <c:pt idx="1082">
                  <c:v>6.2615740740739542E-2</c:v>
                </c:pt>
                <c:pt idx="1083">
                  <c:v>6.2673611111109917E-2</c:v>
                </c:pt>
                <c:pt idx="1084">
                  <c:v>6.2731481481480292E-2</c:v>
                </c:pt>
                <c:pt idx="1085">
                  <c:v>6.2789351851850667E-2</c:v>
                </c:pt>
                <c:pt idx="1086">
                  <c:v>6.2847222222221041E-2</c:v>
                </c:pt>
                <c:pt idx="1087">
                  <c:v>6.2905092592591416E-2</c:v>
                </c:pt>
                <c:pt idx="1088">
                  <c:v>6.2962962962961791E-2</c:v>
                </c:pt>
                <c:pt idx="1089">
                  <c:v>6.3020833333332166E-2</c:v>
                </c:pt>
                <c:pt idx="1090">
                  <c:v>6.3078703703702541E-2</c:v>
                </c:pt>
                <c:pt idx="1091">
                  <c:v>6.3136574074072915E-2</c:v>
                </c:pt>
                <c:pt idx="1092">
                  <c:v>6.319444444444329E-2</c:v>
                </c:pt>
                <c:pt idx="1093">
                  <c:v>6.3252314814813665E-2</c:v>
                </c:pt>
                <c:pt idx="1094">
                  <c:v>6.331018518518404E-2</c:v>
                </c:pt>
                <c:pt idx="1095">
                  <c:v>6.3368055555554414E-2</c:v>
                </c:pt>
                <c:pt idx="1096">
                  <c:v>6.3425925925924789E-2</c:v>
                </c:pt>
                <c:pt idx="1097">
                  <c:v>6.3483796296295164E-2</c:v>
                </c:pt>
                <c:pt idx="1098">
                  <c:v>6.3541666666665539E-2</c:v>
                </c:pt>
                <c:pt idx="1099">
                  <c:v>6.3599537037035914E-2</c:v>
                </c:pt>
                <c:pt idx="1100">
                  <c:v>6.3657407407406288E-2</c:v>
                </c:pt>
                <c:pt idx="1101">
                  <c:v>6.3715277777776663E-2</c:v>
                </c:pt>
                <c:pt idx="1102">
                  <c:v>6.3773148148147038E-2</c:v>
                </c:pt>
                <c:pt idx="1103">
                  <c:v>6.3831018518517413E-2</c:v>
                </c:pt>
                <c:pt idx="1104">
                  <c:v>6.3888888888887788E-2</c:v>
                </c:pt>
                <c:pt idx="1105">
                  <c:v>6.3946759259258162E-2</c:v>
                </c:pt>
                <c:pt idx="1106">
                  <c:v>6.4004629629628537E-2</c:v>
                </c:pt>
                <c:pt idx="1107">
                  <c:v>6.4062499999998912E-2</c:v>
                </c:pt>
                <c:pt idx="1108">
                  <c:v>6.4120370370369287E-2</c:v>
                </c:pt>
                <c:pt idx="1109">
                  <c:v>6.4178240740739662E-2</c:v>
                </c:pt>
                <c:pt idx="1110">
                  <c:v>6.4236111111110036E-2</c:v>
                </c:pt>
                <c:pt idx="1111">
                  <c:v>6.4293981481480411E-2</c:v>
                </c:pt>
                <c:pt idx="1112">
                  <c:v>6.4351851851850786E-2</c:v>
                </c:pt>
                <c:pt idx="1113">
                  <c:v>6.4409722222221161E-2</c:v>
                </c:pt>
                <c:pt idx="1114">
                  <c:v>6.4467592592591536E-2</c:v>
                </c:pt>
                <c:pt idx="1115">
                  <c:v>6.452546296296191E-2</c:v>
                </c:pt>
                <c:pt idx="1116">
                  <c:v>6.4583333333332285E-2</c:v>
                </c:pt>
                <c:pt idx="1117">
                  <c:v>6.464120370370266E-2</c:v>
                </c:pt>
                <c:pt idx="1118">
                  <c:v>6.4699074074073035E-2</c:v>
                </c:pt>
                <c:pt idx="1119">
                  <c:v>6.4756944444443409E-2</c:v>
                </c:pt>
                <c:pt idx="1120">
                  <c:v>6.4814814814813784E-2</c:v>
                </c:pt>
                <c:pt idx="1121">
                  <c:v>6.4872685185184159E-2</c:v>
                </c:pt>
                <c:pt idx="1122">
                  <c:v>6.4930555555554534E-2</c:v>
                </c:pt>
                <c:pt idx="1123">
                  <c:v>6.4988425925924909E-2</c:v>
                </c:pt>
                <c:pt idx="1124">
                  <c:v>6.5046296296295283E-2</c:v>
                </c:pt>
                <c:pt idx="1125">
                  <c:v>6.5104166666665658E-2</c:v>
                </c:pt>
                <c:pt idx="1126">
                  <c:v>6.5162037037036033E-2</c:v>
                </c:pt>
                <c:pt idx="1127">
                  <c:v>6.5219907407406408E-2</c:v>
                </c:pt>
                <c:pt idx="1128">
                  <c:v>6.5277777777776783E-2</c:v>
                </c:pt>
                <c:pt idx="1129">
                  <c:v>6.5335648148147157E-2</c:v>
                </c:pt>
                <c:pt idx="1130">
                  <c:v>6.5393518518517532E-2</c:v>
                </c:pt>
                <c:pt idx="1131">
                  <c:v>6.5451388888887907E-2</c:v>
                </c:pt>
                <c:pt idx="1132">
                  <c:v>6.5509259259258282E-2</c:v>
                </c:pt>
                <c:pt idx="1133">
                  <c:v>6.5567129629628657E-2</c:v>
                </c:pt>
                <c:pt idx="1134">
                  <c:v>6.5624999999999031E-2</c:v>
                </c:pt>
                <c:pt idx="1135">
                  <c:v>6.5682870370369406E-2</c:v>
                </c:pt>
                <c:pt idx="1136">
                  <c:v>6.5740740740739781E-2</c:v>
                </c:pt>
                <c:pt idx="1137">
                  <c:v>6.5798611111110156E-2</c:v>
                </c:pt>
                <c:pt idx="1138">
                  <c:v>6.585648148148053E-2</c:v>
                </c:pt>
                <c:pt idx="1139">
                  <c:v>6.5914351851850905E-2</c:v>
                </c:pt>
                <c:pt idx="1140">
                  <c:v>6.597222222222128E-2</c:v>
                </c:pt>
                <c:pt idx="1141">
                  <c:v>6.6030092592591655E-2</c:v>
                </c:pt>
                <c:pt idx="1142">
                  <c:v>6.608796296296203E-2</c:v>
                </c:pt>
                <c:pt idx="1143">
                  <c:v>6.6145833333332404E-2</c:v>
                </c:pt>
                <c:pt idx="1144">
                  <c:v>6.6203703703702779E-2</c:v>
                </c:pt>
                <c:pt idx="1145">
                  <c:v>6.6261574074073154E-2</c:v>
                </c:pt>
                <c:pt idx="1146">
                  <c:v>6.6319444444443529E-2</c:v>
                </c:pt>
                <c:pt idx="1147">
                  <c:v>6.6377314814813904E-2</c:v>
                </c:pt>
                <c:pt idx="1148">
                  <c:v>6.6435185185184278E-2</c:v>
                </c:pt>
                <c:pt idx="1149">
                  <c:v>6.6493055555554653E-2</c:v>
                </c:pt>
                <c:pt idx="1150">
                  <c:v>6.6550925925925028E-2</c:v>
                </c:pt>
                <c:pt idx="1151">
                  <c:v>6.6608796296295403E-2</c:v>
                </c:pt>
                <c:pt idx="1152">
                  <c:v>6.6666666666665778E-2</c:v>
                </c:pt>
                <c:pt idx="1153">
                  <c:v>6.6724537037036152E-2</c:v>
                </c:pt>
                <c:pt idx="1154">
                  <c:v>6.6782407407406527E-2</c:v>
                </c:pt>
                <c:pt idx="1155">
                  <c:v>6.6840277777776902E-2</c:v>
                </c:pt>
                <c:pt idx="1156">
                  <c:v>6.6898148148147277E-2</c:v>
                </c:pt>
                <c:pt idx="1157">
                  <c:v>6.6956018518517652E-2</c:v>
                </c:pt>
                <c:pt idx="1158">
                  <c:v>6.7013888888888026E-2</c:v>
                </c:pt>
                <c:pt idx="1159">
                  <c:v>6.7071759259258401E-2</c:v>
                </c:pt>
                <c:pt idx="1160">
                  <c:v>6.7129629629628776E-2</c:v>
                </c:pt>
                <c:pt idx="1161">
                  <c:v>6.7187499999999151E-2</c:v>
                </c:pt>
                <c:pt idx="1162">
                  <c:v>6.7245370370369525E-2</c:v>
                </c:pt>
                <c:pt idx="1163">
                  <c:v>6.73032407407399E-2</c:v>
                </c:pt>
                <c:pt idx="1164">
                  <c:v>6.7361111111110275E-2</c:v>
                </c:pt>
                <c:pt idx="1165">
                  <c:v>6.741898148148065E-2</c:v>
                </c:pt>
                <c:pt idx="1166">
                  <c:v>6.7476851851851025E-2</c:v>
                </c:pt>
                <c:pt idx="1167">
                  <c:v>6.7534722222221399E-2</c:v>
                </c:pt>
                <c:pt idx="1168">
                  <c:v>6.7592592592591774E-2</c:v>
                </c:pt>
                <c:pt idx="1169">
                  <c:v>6.7650462962962149E-2</c:v>
                </c:pt>
                <c:pt idx="1170">
                  <c:v>6.7708333333332524E-2</c:v>
                </c:pt>
                <c:pt idx="1171">
                  <c:v>6.7766203703702899E-2</c:v>
                </c:pt>
                <c:pt idx="1172">
                  <c:v>6.7824074074073273E-2</c:v>
                </c:pt>
                <c:pt idx="1173">
                  <c:v>6.7881944444443648E-2</c:v>
                </c:pt>
                <c:pt idx="1174">
                  <c:v>6.7939814814814023E-2</c:v>
                </c:pt>
                <c:pt idx="1175">
                  <c:v>6.7997685185184398E-2</c:v>
                </c:pt>
                <c:pt idx="1176">
                  <c:v>6.8055555555554773E-2</c:v>
                </c:pt>
                <c:pt idx="1177">
                  <c:v>6.8113425925925147E-2</c:v>
                </c:pt>
                <c:pt idx="1178">
                  <c:v>6.8171296296295522E-2</c:v>
                </c:pt>
                <c:pt idx="1179">
                  <c:v>6.8229166666665897E-2</c:v>
                </c:pt>
                <c:pt idx="1180">
                  <c:v>6.8287037037036272E-2</c:v>
                </c:pt>
                <c:pt idx="1181">
                  <c:v>6.8344907407406646E-2</c:v>
                </c:pt>
                <c:pt idx="1182">
                  <c:v>6.8402777777777021E-2</c:v>
                </c:pt>
                <c:pt idx="1183">
                  <c:v>6.8460648148147396E-2</c:v>
                </c:pt>
                <c:pt idx="1184">
                  <c:v>6.8518518518517771E-2</c:v>
                </c:pt>
                <c:pt idx="1185">
                  <c:v>6.8576388888888146E-2</c:v>
                </c:pt>
                <c:pt idx="1186">
                  <c:v>6.863425925925852E-2</c:v>
                </c:pt>
                <c:pt idx="1187">
                  <c:v>6.8692129629628895E-2</c:v>
                </c:pt>
                <c:pt idx="1188">
                  <c:v>6.874999999999927E-2</c:v>
                </c:pt>
                <c:pt idx="1189">
                  <c:v>6.8807870370369645E-2</c:v>
                </c:pt>
                <c:pt idx="1190">
                  <c:v>6.886574074074002E-2</c:v>
                </c:pt>
                <c:pt idx="1191">
                  <c:v>6.8923611111110394E-2</c:v>
                </c:pt>
                <c:pt idx="1192">
                  <c:v>6.8981481481480769E-2</c:v>
                </c:pt>
                <c:pt idx="1193">
                  <c:v>6.9039351851851144E-2</c:v>
                </c:pt>
                <c:pt idx="1194">
                  <c:v>6.9097222222221519E-2</c:v>
                </c:pt>
                <c:pt idx="1195">
                  <c:v>6.9155092592591894E-2</c:v>
                </c:pt>
                <c:pt idx="1196">
                  <c:v>6.9212962962962268E-2</c:v>
                </c:pt>
                <c:pt idx="1197">
                  <c:v>6.9270833333332643E-2</c:v>
                </c:pt>
                <c:pt idx="1198">
                  <c:v>6.9328703703703018E-2</c:v>
                </c:pt>
                <c:pt idx="1199">
                  <c:v>6.9386574074073393E-2</c:v>
                </c:pt>
                <c:pt idx="1200">
                  <c:v>6.9444444444443768E-2</c:v>
                </c:pt>
                <c:pt idx="1201">
                  <c:v>6.9502314814814142E-2</c:v>
                </c:pt>
                <c:pt idx="1202">
                  <c:v>6.9560185185184517E-2</c:v>
                </c:pt>
                <c:pt idx="1203">
                  <c:v>6.9618055555554892E-2</c:v>
                </c:pt>
                <c:pt idx="1204">
                  <c:v>6.9675925925925267E-2</c:v>
                </c:pt>
                <c:pt idx="1205">
                  <c:v>6.9733796296295641E-2</c:v>
                </c:pt>
                <c:pt idx="1206">
                  <c:v>6.9791666666666016E-2</c:v>
                </c:pt>
                <c:pt idx="1207">
                  <c:v>6.9849537037036391E-2</c:v>
                </c:pt>
                <c:pt idx="1208">
                  <c:v>6.9907407407406766E-2</c:v>
                </c:pt>
                <c:pt idx="1209">
                  <c:v>6.9965277777777141E-2</c:v>
                </c:pt>
                <c:pt idx="1210">
                  <c:v>7.0023148148147515E-2</c:v>
                </c:pt>
                <c:pt idx="1211">
                  <c:v>7.008101851851789E-2</c:v>
                </c:pt>
                <c:pt idx="1212">
                  <c:v>7.0138888888888265E-2</c:v>
                </c:pt>
                <c:pt idx="1213">
                  <c:v>7.019675925925864E-2</c:v>
                </c:pt>
                <c:pt idx="1214">
                  <c:v>7.0254629629629015E-2</c:v>
                </c:pt>
                <c:pt idx="1215">
                  <c:v>7.0312499999999389E-2</c:v>
                </c:pt>
                <c:pt idx="1216">
                  <c:v>7.0370370370369764E-2</c:v>
                </c:pt>
                <c:pt idx="1217">
                  <c:v>7.0428240740740139E-2</c:v>
                </c:pt>
                <c:pt idx="1218">
                  <c:v>7.0486111111110514E-2</c:v>
                </c:pt>
                <c:pt idx="1219">
                  <c:v>7.0543981481480889E-2</c:v>
                </c:pt>
                <c:pt idx="1220">
                  <c:v>7.0601851851851263E-2</c:v>
                </c:pt>
                <c:pt idx="1221">
                  <c:v>7.0659722222221638E-2</c:v>
                </c:pt>
                <c:pt idx="1222">
                  <c:v>7.0717592592592013E-2</c:v>
                </c:pt>
                <c:pt idx="1223">
                  <c:v>7.0775462962962388E-2</c:v>
                </c:pt>
                <c:pt idx="1224">
                  <c:v>7.0833333333332762E-2</c:v>
                </c:pt>
                <c:pt idx="1225">
                  <c:v>7.0891203703703137E-2</c:v>
                </c:pt>
                <c:pt idx="1226">
                  <c:v>7.0949074074073512E-2</c:v>
                </c:pt>
                <c:pt idx="1227">
                  <c:v>7.1006944444443887E-2</c:v>
                </c:pt>
                <c:pt idx="1228">
                  <c:v>7.1064814814814262E-2</c:v>
                </c:pt>
                <c:pt idx="1229">
                  <c:v>7.1122685185184636E-2</c:v>
                </c:pt>
                <c:pt idx="1230">
                  <c:v>7.1180555555555011E-2</c:v>
                </c:pt>
                <c:pt idx="1231">
                  <c:v>7.1238425925925386E-2</c:v>
                </c:pt>
                <c:pt idx="1232">
                  <c:v>7.1296296296295761E-2</c:v>
                </c:pt>
                <c:pt idx="1233">
                  <c:v>7.1354166666666136E-2</c:v>
                </c:pt>
                <c:pt idx="1234">
                  <c:v>7.141203703703651E-2</c:v>
                </c:pt>
                <c:pt idx="1235">
                  <c:v>7.1469907407406885E-2</c:v>
                </c:pt>
                <c:pt idx="1236">
                  <c:v>7.152777777777726E-2</c:v>
                </c:pt>
                <c:pt idx="1237">
                  <c:v>7.1585648148147635E-2</c:v>
                </c:pt>
                <c:pt idx="1238">
                  <c:v>7.164351851851801E-2</c:v>
                </c:pt>
                <c:pt idx="1239">
                  <c:v>7.1701388888888384E-2</c:v>
                </c:pt>
                <c:pt idx="1240">
                  <c:v>7.1759259259258759E-2</c:v>
                </c:pt>
                <c:pt idx="1241">
                  <c:v>7.1817129629629134E-2</c:v>
                </c:pt>
                <c:pt idx="1242">
                  <c:v>7.1874999999999509E-2</c:v>
                </c:pt>
                <c:pt idx="1243">
                  <c:v>7.1932870370369884E-2</c:v>
                </c:pt>
                <c:pt idx="1244">
                  <c:v>7.1990740740740258E-2</c:v>
                </c:pt>
                <c:pt idx="1245">
                  <c:v>7.2048611111110633E-2</c:v>
                </c:pt>
                <c:pt idx="1246">
                  <c:v>7.2106481481481008E-2</c:v>
                </c:pt>
                <c:pt idx="1247">
                  <c:v>7.2164351851851383E-2</c:v>
                </c:pt>
                <c:pt idx="1248">
                  <c:v>7.2222222222221757E-2</c:v>
                </c:pt>
                <c:pt idx="1249">
                  <c:v>7.2280092592592132E-2</c:v>
                </c:pt>
                <c:pt idx="1250">
                  <c:v>7.2337962962962507E-2</c:v>
                </c:pt>
                <c:pt idx="1251">
                  <c:v>7.2395833333332882E-2</c:v>
                </c:pt>
                <c:pt idx="1252">
                  <c:v>7.2453703703703257E-2</c:v>
                </c:pt>
                <c:pt idx="1253">
                  <c:v>7.2511574074073631E-2</c:v>
                </c:pt>
                <c:pt idx="1254">
                  <c:v>7.2569444444444006E-2</c:v>
                </c:pt>
                <c:pt idx="1255">
                  <c:v>7.2627314814814381E-2</c:v>
                </c:pt>
                <c:pt idx="1256">
                  <c:v>7.2685185185184756E-2</c:v>
                </c:pt>
                <c:pt idx="1257">
                  <c:v>7.2743055555555131E-2</c:v>
                </c:pt>
                <c:pt idx="1258">
                  <c:v>7.2800925925925505E-2</c:v>
                </c:pt>
                <c:pt idx="1259">
                  <c:v>7.285879629629588E-2</c:v>
                </c:pt>
                <c:pt idx="1260">
                  <c:v>7.2916666666666255E-2</c:v>
                </c:pt>
                <c:pt idx="1261">
                  <c:v>7.297453703703663E-2</c:v>
                </c:pt>
                <c:pt idx="1262">
                  <c:v>7.3032407407407005E-2</c:v>
                </c:pt>
                <c:pt idx="1263">
                  <c:v>7.3090277777777379E-2</c:v>
                </c:pt>
                <c:pt idx="1264">
                  <c:v>7.3148148148147754E-2</c:v>
                </c:pt>
                <c:pt idx="1265">
                  <c:v>7.3206018518518129E-2</c:v>
                </c:pt>
                <c:pt idx="1266">
                  <c:v>7.3263888888888504E-2</c:v>
                </c:pt>
                <c:pt idx="1267">
                  <c:v>7.3321759259258878E-2</c:v>
                </c:pt>
                <c:pt idx="1268">
                  <c:v>7.3379629629629253E-2</c:v>
                </c:pt>
                <c:pt idx="1269">
                  <c:v>7.3437499999999628E-2</c:v>
                </c:pt>
                <c:pt idx="1270">
                  <c:v>7.3495370370370003E-2</c:v>
                </c:pt>
                <c:pt idx="1271">
                  <c:v>7.3553240740740378E-2</c:v>
                </c:pt>
                <c:pt idx="1272">
                  <c:v>7.3611111111110752E-2</c:v>
                </c:pt>
                <c:pt idx="1273">
                  <c:v>7.3668981481481127E-2</c:v>
                </c:pt>
                <c:pt idx="1274">
                  <c:v>7.3726851851851502E-2</c:v>
                </c:pt>
                <c:pt idx="1275">
                  <c:v>7.3784722222221877E-2</c:v>
                </c:pt>
                <c:pt idx="1276">
                  <c:v>7.3842592592592252E-2</c:v>
                </c:pt>
                <c:pt idx="1277">
                  <c:v>7.3900462962962626E-2</c:v>
                </c:pt>
                <c:pt idx="1278">
                  <c:v>7.3958333333333001E-2</c:v>
                </c:pt>
                <c:pt idx="1279">
                  <c:v>7.4016203703703376E-2</c:v>
                </c:pt>
                <c:pt idx="1280">
                  <c:v>7.4074074074073751E-2</c:v>
                </c:pt>
                <c:pt idx="1281">
                  <c:v>7.4131944444444126E-2</c:v>
                </c:pt>
                <c:pt idx="1282">
                  <c:v>7.41898148148145E-2</c:v>
                </c:pt>
                <c:pt idx="1283">
                  <c:v>7.4247685185184875E-2</c:v>
                </c:pt>
                <c:pt idx="1284">
                  <c:v>7.430555555555525E-2</c:v>
                </c:pt>
                <c:pt idx="1285">
                  <c:v>7.4363425925925625E-2</c:v>
                </c:pt>
                <c:pt idx="1286">
                  <c:v>7.4421296296296E-2</c:v>
                </c:pt>
                <c:pt idx="1287">
                  <c:v>7.4479166666666374E-2</c:v>
                </c:pt>
                <c:pt idx="1288">
                  <c:v>7.4537037037036749E-2</c:v>
                </c:pt>
                <c:pt idx="1289">
                  <c:v>7.4594907407407124E-2</c:v>
                </c:pt>
                <c:pt idx="1290">
                  <c:v>7.4652777777777499E-2</c:v>
                </c:pt>
                <c:pt idx="1291">
                  <c:v>7.4710648148147873E-2</c:v>
                </c:pt>
                <c:pt idx="1292">
                  <c:v>7.4768518518518248E-2</c:v>
                </c:pt>
                <c:pt idx="1293">
                  <c:v>7.4826388888888623E-2</c:v>
                </c:pt>
                <c:pt idx="1294">
                  <c:v>7.4884259259258998E-2</c:v>
                </c:pt>
                <c:pt idx="1295">
                  <c:v>7.4942129629629373E-2</c:v>
                </c:pt>
                <c:pt idx="1296">
                  <c:v>7.4999999999999747E-2</c:v>
                </c:pt>
                <c:pt idx="1297">
                  <c:v>7.5057870370370122E-2</c:v>
                </c:pt>
                <c:pt idx="1298">
                  <c:v>7.5115740740740497E-2</c:v>
                </c:pt>
                <c:pt idx="1299">
                  <c:v>7.5173611111110872E-2</c:v>
                </c:pt>
                <c:pt idx="1300">
                  <c:v>7.5231481481481247E-2</c:v>
                </c:pt>
                <c:pt idx="1301">
                  <c:v>7.5289351851851621E-2</c:v>
                </c:pt>
                <c:pt idx="1302">
                  <c:v>7.5347222222221996E-2</c:v>
                </c:pt>
                <c:pt idx="1303">
                  <c:v>7.5405092592592371E-2</c:v>
                </c:pt>
                <c:pt idx="1304">
                  <c:v>7.5462962962962746E-2</c:v>
                </c:pt>
                <c:pt idx="1305">
                  <c:v>7.5520833333333121E-2</c:v>
                </c:pt>
                <c:pt idx="1306">
                  <c:v>7.5578703703703495E-2</c:v>
                </c:pt>
                <c:pt idx="1307">
                  <c:v>7.563657407407387E-2</c:v>
                </c:pt>
                <c:pt idx="1308">
                  <c:v>7.5694444444444245E-2</c:v>
                </c:pt>
                <c:pt idx="1309">
                  <c:v>7.575231481481462E-2</c:v>
                </c:pt>
                <c:pt idx="1310">
                  <c:v>7.5810185185184994E-2</c:v>
                </c:pt>
                <c:pt idx="1311">
                  <c:v>7.5868055555555369E-2</c:v>
                </c:pt>
                <c:pt idx="1312">
                  <c:v>7.5925925925925744E-2</c:v>
                </c:pt>
                <c:pt idx="1313">
                  <c:v>7.5983796296296119E-2</c:v>
                </c:pt>
                <c:pt idx="1314">
                  <c:v>7.6041666666666494E-2</c:v>
                </c:pt>
                <c:pt idx="1315">
                  <c:v>7.6099537037036868E-2</c:v>
                </c:pt>
                <c:pt idx="1316">
                  <c:v>7.6157407407407243E-2</c:v>
                </c:pt>
                <c:pt idx="1317">
                  <c:v>7.6215277777777618E-2</c:v>
                </c:pt>
                <c:pt idx="1318">
                  <c:v>7.6273148148147993E-2</c:v>
                </c:pt>
                <c:pt idx="1319">
                  <c:v>7.6331018518518368E-2</c:v>
                </c:pt>
                <c:pt idx="1320">
                  <c:v>7.6388888888888742E-2</c:v>
                </c:pt>
                <c:pt idx="1321">
                  <c:v>7.6446759259259117E-2</c:v>
                </c:pt>
                <c:pt idx="1322">
                  <c:v>7.6504629629629492E-2</c:v>
                </c:pt>
                <c:pt idx="1323">
                  <c:v>7.6562499999999867E-2</c:v>
                </c:pt>
                <c:pt idx="1324">
                  <c:v>7.6620370370370242E-2</c:v>
                </c:pt>
                <c:pt idx="1325">
                  <c:v>7.6678240740740616E-2</c:v>
                </c:pt>
                <c:pt idx="1326">
                  <c:v>7.6736111111110991E-2</c:v>
                </c:pt>
                <c:pt idx="1327">
                  <c:v>7.6793981481481366E-2</c:v>
                </c:pt>
                <c:pt idx="1328">
                  <c:v>7.6851851851851741E-2</c:v>
                </c:pt>
                <c:pt idx="1329">
                  <c:v>7.6909722222222116E-2</c:v>
                </c:pt>
                <c:pt idx="1330">
                  <c:v>7.696759259259249E-2</c:v>
                </c:pt>
                <c:pt idx="1331">
                  <c:v>7.7025462962962865E-2</c:v>
                </c:pt>
                <c:pt idx="1332">
                  <c:v>7.708333333333324E-2</c:v>
                </c:pt>
                <c:pt idx="1333">
                  <c:v>7.7141203703703615E-2</c:v>
                </c:pt>
                <c:pt idx="1334">
                  <c:v>7.7199074074073989E-2</c:v>
                </c:pt>
                <c:pt idx="1335">
                  <c:v>7.7256944444444364E-2</c:v>
                </c:pt>
                <c:pt idx="1336">
                  <c:v>7.7314814814814739E-2</c:v>
                </c:pt>
                <c:pt idx="1337">
                  <c:v>7.7372685185185114E-2</c:v>
                </c:pt>
                <c:pt idx="1338">
                  <c:v>7.7430555555555489E-2</c:v>
                </c:pt>
                <c:pt idx="1339">
                  <c:v>7.7488425925925863E-2</c:v>
                </c:pt>
                <c:pt idx="1340">
                  <c:v>7.7546296296296238E-2</c:v>
                </c:pt>
                <c:pt idx="1341">
                  <c:v>7.7604166666666613E-2</c:v>
                </c:pt>
                <c:pt idx="1342">
                  <c:v>7.7662037037036988E-2</c:v>
                </c:pt>
                <c:pt idx="1343">
                  <c:v>7.7719907407407363E-2</c:v>
                </c:pt>
                <c:pt idx="1344">
                  <c:v>7.7777777777777737E-2</c:v>
                </c:pt>
                <c:pt idx="1345">
                  <c:v>7.7835648148148112E-2</c:v>
                </c:pt>
                <c:pt idx="1346">
                  <c:v>7.7893518518518487E-2</c:v>
                </c:pt>
                <c:pt idx="1347">
                  <c:v>7.7951388888888862E-2</c:v>
                </c:pt>
                <c:pt idx="1348">
                  <c:v>7.8009259259259237E-2</c:v>
                </c:pt>
                <c:pt idx="1349">
                  <c:v>7.8067129629629611E-2</c:v>
                </c:pt>
                <c:pt idx="1350">
                  <c:v>7.8124999999999986E-2</c:v>
                </c:pt>
                <c:pt idx="1351">
                  <c:v>7.8182870370370361E-2</c:v>
                </c:pt>
                <c:pt idx="1352">
                  <c:v>7.8240740740740736E-2</c:v>
                </c:pt>
                <c:pt idx="1353">
                  <c:v>7.829861111111111E-2</c:v>
                </c:pt>
                <c:pt idx="1354">
                  <c:v>7.8356481481481485E-2</c:v>
                </c:pt>
                <c:pt idx="1355">
                  <c:v>7.841435185185186E-2</c:v>
                </c:pt>
                <c:pt idx="1356">
                  <c:v>7.8472222222222235E-2</c:v>
                </c:pt>
                <c:pt idx="1357">
                  <c:v>7.853009259259261E-2</c:v>
                </c:pt>
                <c:pt idx="1358">
                  <c:v>7.8587962962962984E-2</c:v>
                </c:pt>
                <c:pt idx="1359">
                  <c:v>7.8645833333333359E-2</c:v>
                </c:pt>
                <c:pt idx="1360">
                  <c:v>7.8703703703703734E-2</c:v>
                </c:pt>
                <c:pt idx="1361">
                  <c:v>7.8761574074074109E-2</c:v>
                </c:pt>
                <c:pt idx="1362">
                  <c:v>7.8819444444444484E-2</c:v>
                </c:pt>
                <c:pt idx="1363">
                  <c:v>7.8877314814814858E-2</c:v>
                </c:pt>
                <c:pt idx="1364">
                  <c:v>7.8935185185185233E-2</c:v>
                </c:pt>
                <c:pt idx="1365">
                  <c:v>7.8993055555555608E-2</c:v>
                </c:pt>
                <c:pt idx="1366">
                  <c:v>7.9050925925925983E-2</c:v>
                </c:pt>
                <c:pt idx="1367">
                  <c:v>7.9108796296296358E-2</c:v>
                </c:pt>
                <c:pt idx="1368">
                  <c:v>7.9166666666666732E-2</c:v>
                </c:pt>
                <c:pt idx="1369">
                  <c:v>7.9224537037037107E-2</c:v>
                </c:pt>
                <c:pt idx="1370">
                  <c:v>7.9282407407407482E-2</c:v>
                </c:pt>
                <c:pt idx="1371">
                  <c:v>7.9340277777777857E-2</c:v>
                </c:pt>
                <c:pt idx="1372">
                  <c:v>7.9398148148148232E-2</c:v>
                </c:pt>
                <c:pt idx="1373">
                  <c:v>7.9456018518518606E-2</c:v>
                </c:pt>
                <c:pt idx="1374">
                  <c:v>7.9513888888888981E-2</c:v>
                </c:pt>
                <c:pt idx="1375">
                  <c:v>7.9571759259259356E-2</c:v>
                </c:pt>
                <c:pt idx="1376">
                  <c:v>7.9629629629629731E-2</c:v>
                </c:pt>
                <c:pt idx="1377">
                  <c:v>7.9687500000000105E-2</c:v>
                </c:pt>
                <c:pt idx="1378">
                  <c:v>7.974537037037048E-2</c:v>
                </c:pt>
                <c:pt idx="1379">
                  <c:v>7.9803240740740855E-2</c:v>
                </c:pt>
                <c:pt idx="1380">
                  <c:v>7.986111111111123E-2</c:v>
                </c:pt>
                <c:pt idx="1381">
                  <c:v>7.9918981481481605E-2</c:v>
                </c:pt>
                <c:pt idx="1382">
                  <c:v>7.9976851851851979E-2</c:v>
                </c:pt>
                <c:pt idx="1383">
                  <c:v>8.0034722222222354E-2</c:v>
                </c:pt>
                <c:pt idx="1384">
                  <c:v>8.0092592592592729E-2</c:v>
                </c:pt>
                <c:pt idx="1385">
                  <c:v>8.0150462962963104E-2</c:v>
                </c:pt>
                <c:pt idx="1386">
                  <c:v>8.0208333333333479E-2</c:v>
                </c:pt>
                <c:pt idx="1387">
                  <c:v>8.0266203703703853E-2</c:v>
                </c:pt>
                <c:pt idx="1388">
                  <c:v>8.0324074074074228E-2</c:v>
                </c:pt>
                <c:pt idx="1389">
                  <c:v>8.0381944444444603E-2</c:v>
                </c:pt>
                <c:pt idx="1390">
                  <c:v>8.0439814814814978E-2</c:v>
                </c:pt>
                <c:pt idx="1391">
                  <c:v>8.0497685185185353E-2</c:v>
                </c:pt>
                <c:pt idx="1392">
                  <c:v>8.0555555555555727E-2</c:v>
                </c:pt>
                <c:pt idx="1393">
                  <c:v>8.0613425925926102E-2</c:v>
                </c:pt>
                <c:pt idx="1394">
                  <c:v>8.0671296296296477E-2</c:v>
                </c:pt>
                <c:pt idx="1395">
                  <c:v>8.0729166666666852E-2</c:v>
                </c:pt>
                <c:pt idx="1396">
                  <c:v>8.0787037037037226E-2</c:v>
                </c:pt>
                <c:pt idx="1397">
                  <c:v>8.0844907407407601E-2</c:v>
                </c:pt>
                <c:pt idx="1398">
                  <c:v>8.0902777777777976E-2</c:v>
                </c:pt>
                <c:pt idx="1399">
                  <c:v>8.0960648148148351E-2</c:v>
                </c:pt>
                <c:pt idx="1400">
                  <c:v>8.1018518518518726E-2</c:v>
                </c:pt>
                <c:pt idx="1401">
                  <c:v>8.10763888888891E-2</c:v>
                </c:pt>
                <c:pt idx="1402">
                  <c:v>8.1134259259259475E-2</c:v>
                </c:pt>
                <c:pt idx="1403">
                  <c:v>8.119212962962985E-2</c:v>
                </c:pt>
                <c:pt idx="1404">
                  <c:v>8.1250000000000225E-2</c:v>
                </c:pt>
                <c:pt idx="1405">
                  <c:v>8.13078703703706E-2</c:v>
                </c:pt>
                <c:pt idx="1406">
                  <c:v>8.1365740740740974E-2</c:v>
                </c:pt>
                <c:pt idx="1407">
                  <c:v>8.1423611111111349E-2</c:v>
                </c:pt>
                <c:pt idx="1408">
                  <c:v>8.1481481481481724E-2</c:v>
                </c:pt>
                <c:pt idx="1409">
                  <c:v>8.1539351851852099E-2</c:v>
                </c:pt>
                <c:pt idx="1410">
                  <c:v>8.1597222222222474E-2</c:v>
                </c:pt>
                <c:pt idx="1411">
                  <c:v>8.1655092592592848E-2</c:v>
                </c:pt>
                <c:pt idx="1412">
                  <c:v>8.1712962962963223E-2</c:v>
                </c:pt>
                <c:pt idx="1413">
                  <c:v>8.1770833333333598E-2</c:v>
                </c:pt>
                <c:pt idx="1414">
                  <c:v>8.1828703703703973E-2</c:v>
                </c:pt>
                <c:pt idx="1415">
                  <c:v>8.1886574074074348E-2</c:v>
                </c:pt>
                <c:pt idx="1416">
                  <c:v>8.1944444444444722E-2</c:v>
                </c:pt>
                <c:pt idx="1417">
                  <c:v>8.2002314814815097E-2</c:v>
                </c:pt>
                <c:pt idx="1418">
                  <c:v>8.2060185185185472E-2</c:v>
                </c:pt>
                <c:pt idx="1419">
                  <c:v>8.2118055555555847E-2</c:v>
                </c:pt>
                <c:pt idx="1420">
                  <c:v>8.2175925925926221E-2</c:v>
                </c:pt>
                <c:pt idx="1421">
                  <c:v>8.2233796296296596E-2</c:v>
                </c:pt>
                <c:pt idx="1422">
                  <c:v>8.2291666666666971E-2</c:v>
                </c:pt>
                <c:pt idx="1423">
                  <c:v>8.2349537037037346E-2</c:v>
                </c:pt>
                <c:pt idx="1424">
                  <c:v>8.2407407407407721E-2</c:v>
                </c:pt>
                <c:pt idx="1425">
                  <c:v>8.2465277777778095E-2</c:v>
                </c:pt>
                <c:pt idx="1426">
                  <c:v>8.252314814814847E-2</c:v>
                </c:pt>
                <c:pt idx="1427">
                  <c:v>8.2581018518518845E-2</c:v>
                </c:pt>
                <c:pt idx="1428">
                  <c:v>8.263888888888922E-2</c:v>
                </c:pt>
                <c:pt idx="1429">
                  <c:v>8.2696759259259595E-2</c:v>
                </c:pt>
                <c:pt idx="1430">
                  <c:v>8.2754629629629969E-2</c:v>
                </c:pt>
                <c:pt idx="1431">
                  <c:v>8.2812500000000344E-2</c:v>
                </c:pt>
                <c:pt idx="1432">
                  <c:v>8.2870370370370719E-2</c:v>
                </c:pt>
                <c:pt idx="1433">
                  <c:v>8.2928240740741094E-2</c:v>
                </c:pt>
                <c:pt idx="1434">
                  <c:v>8.2986111111111469E-2</c:v>
                </c:pt>
                <c:pt idx="1435">
                  <c:v>8.3043981481481843E-2</c:v>
                </c:pt>
                <c:pt idx="1436">
                  <c:v>8.3101851851852218E-2</c:v>
                </c:pt>
                <c:pt idx="1437">
                  <c:v>8.3159722222222593E-2</c:v>
                </c:pt>
                <c:pt idx="1438">
                  <c:v>8.3217592592592968E-2</c:v>
                </c:pt>
                <c:pt idx="1439">
                  <c:v>8.3275462962963342E-2</c:v>
                </c:pt>
              </c:numCache>
            </c:numRef>
          </c:cat>
          <c:val>
            <c:numRef>
              <c:f>'Albedo Comparision'!$C$3:$C$1442</c:f>
              <c:numCache>
                <c:formatCode>General</c:formatCode>
                <c:ptCount val="1440"/>
                <c:pt idx="0">
                  <c:v>0.26525999766445163</c:v>
                </c:pt>
                <c:pt idx="1">
                  <c:v>0.26531580458019666</c:v>
                </c:pt>
                <c:pt idx="2">
                  <c:v>0.26528891063041132</c:v>
                </c:pt>
                <c:pt idx="3">
                  <c:v>0.26536217085781011</c:v>
                </c:pt>
                <c:pt idx="4">
                  <c:v>0.26551793999766449</c:v>
                </c:pt>
                <c:pt idx="5">
                  <c:v>0.26559738881274464</c:v>
                </c:pt>
                <c:pt idx="6">
                  <c:v>0.26552429788197884</c:v>
                </c:pt>
                <c:pt idx="7">
                  <c:v>0.26565159672194305</c:v>
                </c:pt>
                <c:pt idx="8">
                  <c:v>0.26560379617475788</c:v>
                </c:pt>
                <c:pt idx="9">
                  <c:v>0.26559418812164082</c:v>
                </c:pt>
                <c:pt idx="10">
                  <c:v>0.26563229439635289</c:v>
                </c:pt>
                <c:pt idx="11">
                  <c:v>0.26565295170208397</c:v>
                </c:pt>
                <c:pt idx="12">
                  <c:v>0.26577696303875342</c:v>
                </c:pt>
                <c:pt idx="13">
                  <c:v>0.26583142700903312</c:v>
                </c:pt>
                <c:pt idx="14">
                  <c:v>0.26591760587759417</c:v>
                </c:pt>
                <c:pt idx="15">
                  <c:v>0.26594829291281263</c:v>
                </c:pt>
                <c:pt idx="16">
                  <c:v>0.26605210597117501</c:v>
                </c:pt>
                <c:pt idx="17">
                  <c:v>0.26600055607828904</c:v>
                </c:pt>
                <c:pt idx="18">
                  <c:v>0.26599388985503691</c:v>
                </c:pt>
                <c:pt idx="19">
                  <c:v>0.26605609609681785</c:v>
                </c:pt>
                <c:pt idx="20">
                  <c:v>0.26603535745030621</c:v>
                </c:pt>
                <c:pt idx="21">
                  <c:v>0.26600055607828904</c:v>
                </c:pt>
                <c:pt idx="22">
                  <c:v>0.26613570594005453</c:v>
                </c:pt>
                <c:pt idx="23">
                  <c:v>0.26617720534843436</c:v>
                </c:pt>
                <c:pt idx="24">
                  <c:v>0.26618059590781307</c:v>
                </c:pt>
                <c:pt idx="25">
                  <c:v>0.2661115928362861</c:v>
                </c:pt>
                <c:pt idx="26">
                  <c:v>0.26623297933338536</c:v>
                </c:pt>
                <c:pt idx="27">
                  <c:v>0.26640914844508473</c:v>
                </c:pt>
                <c:pt idx="28">
                  <c:v>0.26616117219769553</c:v>
                </c:pt>
                <c:pt idx="29">
                  <c:v>0.26627489046207231</c:v>
                </c:pt>
                <c:pt idx="30">
                  <c:v>0.26646418597187832</c:v>
                </c:pt>
                <c:pt idx="31">
                  <c:v>0.26660142229178185</c:v>
                </c:pt>
                <c:pt idx="32">
                  <c:v>0.26660805849644548</c:v>
                </c:pt>
                <c:pt idx="33">
                  <c:v>0.26669698052397273</c:v>
                </c:pt>
                <c:pt idx="34">
                  <c:v>0.2666628322646355</c:v>
                </c:pt>
                <c:pt idx="35">
                  <c:v>0.26693700353309535</c:v>
                </c:pt>
                <c:pt idx="36">
                  <c:v>0.26696382511134137</c:v>
                </c:pt>
                <c:pt idx="37">
                  <c:v>0.26699058883993476</c:v>
                </c:pt>
                <c:pt idx="38">
                  <c:v>0.26700034861288013</c:v>
                </c:pt>
                <c:pt idx="39">
                  <c:v>0.26706563179255438</c:v>
                </c:pt>
                <c:pt idx="40">
                  <c:v>0.26677514206246933</c:v>
                </c:pt>
                <c:pt idx="41">
                  <c:v>0.2666654293713247</c:v>
                </c:pt>
                <c:pt idx="42">
                  <c:v>0.26673347143834786</c:v>
                </c:pt>
                <c:pt idx="43">
                  <c:v>0.26679501111490822</c:v>
                </c:pt>
                <c:pt idx="44">
                  <c:v>0.26685933672880779</c:v>
                </c:pt>
                <c:pt idx="45">
                  <c:v>0.26689591769055693</c:v>
                </c:pt>
                <c:pt idx="46">
                  <c:v>0.26696348733392949</c:v>
                </c:pt>
                <c:pt idx="47">
                  <c:v>0.26699722559867262</c:v>
                </c:pt>
                <c:pt idx="48">
                  <c:v>0.26709946854329958</c:v>
                </c:pt>
                <c:pt idx="49">
                  <c:v>0.2670898402240337</c:v>
                </c:pt>
                <c:pt idx="50">
                  <c:v>0.26704642568251946</c:v>
                </c:pt>
                <c:pt idx="51">
                  <c:v>0.26696903234924424</c:v>
                </c:pt>
                <c:pt idx="52">
                  <c:v>0.2669217497466414</c:v>
                </c:pt>
                <c:pt idx="53">
                  <c:v>0.26698956053320033</c:v>
                </c:pt>
                <c:pt idx="54">
                  <c:v>0.26722004185272141</c:v>
                </c:pt>
                <c:pt idx="55">
                  <c:v>0.26706936886355054</c:v>
                </c:pt>
                <c:pt idx="56">
                  <c:v>0.26722004185272141</c:v>
                </c:pt>
                <c:pt idx="57">
                  <c:v>0.26712243965729349</c:v>
                </c:pt>
                <c:pt idx="58">
                  <c:v>0.26712370289729354</c:v>
                </c:pt>
                <c:pt idx="59">
                  <c:v>0.2671758131750584</c:v>
                </c:pt>
                <c:pt idx="60">
                  <c:v>0.26702921448768113</c:v>
                </c:pt>
                <c:pt idx="61">
                  <c:v>0.26700244911552312</c:v>
                </c:pt>
                <c:pt idx="62">
                  <c:v>0.26716386801883002</c:v>
                </c:pt>
                <c:pt idx="63">
                  <c:v>0.26700244911552312</c:v>
                </c:pt>
                <c:pt idx="64">
                  <c:v>0.2671455773442038</c:v>
                </c:pt>
                <c:pt idx="65">
                  <c:v>0.26726407613957109</c:v>
                </c:pt>
                <c:pt idx="66">
                  <c:v>0.26717080536948529</c:v>
                </c:pt>
                <c:pt idx="67">
                  <c:v>0.26728097325519595</c:v>
                </c:pt>
                <c:pt idx="68">
                  <c:v>0.26725453321429682</c:v>
                </c:pt>
                <c:pt idx="69">
                  <c:v>0.26716252924432782</c:v>
                </c:pt>
                <c:pt idx="70">
                  <c:v>0.26729361365378895</c:v>
                </c:pt>
                <c:pt idx="71">
                  <c:v>0.2672258070917865</c:v>
                </c:pt>
                <c:pt idx="72">
                  <c:v>0.26721251632487736</c:v>
                </c:pt>
                <c:pt idx="73">
                  <c:v>0.26707523998542831</c:v>
                </c:pt>
                <c:pt idx="74">
                  <c:v>0.26708252347210459</c:v>
                </c:pt>
                <c:pt idx="75">
                  <c:v>0.26712020489111249</c:v>
                </c:pt>
                <c:pt idx="76">
                  <c:v>0.26706796550460882</c:v>
                </c:pt>
                <c:pt idx="77">
                  <c:v>0.26716386801883008</c:v>
                </c:pt>
                <c:pt idx="78">
                  <c:v>0.26716386801883002</c:v>
                </c:pt>
                <c:pt idx="79">
                  <c:v>0.26700967915299467</c:v>
                </c:pt>
                <c:pt idx="80">
                  <c:v>0.26703756909686927</c:v>
                </c:pt>
                <c:pt idx="81">
                  <c:v>0.26703756909686927</c:v>
                </c:pt>
                <c:pt idx="82">
                  <c:v>0.26693075225995505</c:v>
                </c:pt>
                <c:pt idx="83">
                  <c:v>0.26688592032140579</c:v>
                </c:pt>
                <c:pt idx="84">
                  <c:v>0.26674874601533682</c:v>
                </c:pt>
                <c:pt idx="85">
                  <c:v>0.2666628322646355</c:v>
                </c:pt>
                <c:pt idx="86">
                  <c:v>0.26705344349380949</c:v>
                </c:pt>
                <c:pt idx="87">
                  <c:v>0.26700500416812234</c:v>
                </c:pt>
                <c:pt idx="88">
                  <c:v>0.26717215530469846</c:v>
                </c:pt>
                <c:pt idx="89">
                  <c:v>0.26724717121386266</c:v>
                </c:pt>
                <c:pt idx="90">
                  <c:v>0.26733325325353519</c:v>
                </c:pt>
                <c:pt idx="91">
                  <c:v>0.26727297800076238</c:v>
                </c:pt>
                <c:pt idx="92">
                  <c:v>0.26742123697842962</c:v>
                </c:pt>
                <c:pt idx="93">
                  <c:v>0.26748324051123235</c:v>
                </c:pt>
                <c:pt idx="94">
                  <c:v>0.26751704280516914</c:v>
                </c:pt>
                <c:pt idx="95">
                  <c:v>0.26743815249469866</c:v>
                </c:pt>
                <c:pt idx="96">
                  <c:v>0.267447560145955</c:v>
                </c:pt>
                <c:pt idx="97">
                  <c:v>0.26738564621120409</c:v>
                </c:pt>
                <c:pt idx="98">
                  <c:v>0.26745881366222762</c:v>
                </c:pt>
                <c:pt idx="99">
                  <c:v>0.26744940685353419</c:v>
                </c:pt>
                <c:pt idx="100">
                  <c:v>0.26743622997823591</c:v>
                </c:pt>
                <c:pt idx="101">
                  <c:v>0.26749831375831284</c:v>
                </c:pt>
                <c:pt idx="102">
                  <c:v>0.26751146008018228</c:v>
                </c:pt>
                <c:pt idx="103">
                  <c:v>0.26761875580587552</c:v>
                </c:pt>
                <c:pt idx="104">
                  <c:v>0.26762256783298582</c:v>
                </c:pt>
                <c:pt idx="105">
                  <c:v>0.26763019897440538</c:v>
                </c:pt>
                <c:pt idx="106">
                  <c:v>0.26750586438719309</c:v>
                </c:pt>
                <c:pt idx="107">
                  <c:v>0.2675510886584212</c:v>
                </c:pt>
                <c:pt idx="108">
                  <c:v>0.2674889253013909</c:v>
                </c:pt>
                <c:pt idx="109">
                  <c:v>0.26738538387331107</c:v>
                </c:pt>
                <c:pt idx="110">
                  <c:v>0.26744374040568192</c:v>
                </c:pt>
                <c:pt idx="111">
                  <c:v>0.26759804548581623</c:v>
                </c:pt>
                <c:pt idx="112">
                  <c:v>0.26754905767907483</c:v>
                </c:pt>
                <c:pt idx="113">
                  <c:v>0.26761280423625217</c:v>
                </c:pt>
                <c:pt idx="114">
                  <c:v>0.26759973101869367</c:v>
                </c:pt>
                <c:pt idx="115">
                  <c:v>0.26747385084836917</c:v>
                </c:pt>
                <c:pt idx="116">
                  <c:v>0.2674851531867915</c:v>
                </c:pt>
                <c:pt idx="117">
                  <c:v>0.26744749910883991</c:v>
                </c:pt>
                <c:pt idx="118">
                  <c:v>0.2675265787951524</c:v>
                </c:pt>
                <c:pt idx="119">
                  <c:v>0.26763019897440538</c:v>
                </c:pt>
                <c:pt idx="120">
                  <c:v>0.26732492774112754</c:v>
                </c:pt>
                <c:pt idx="121">
                  <c:v>0.26743236793981084</c:v>
                </c:pt>
                <c:pt idx="122">
                  <c:v>0.26751160715994121</c:v>
                </c:pt>
                <c:pt idx="123">
                  <c:v>0.26729835075690161</c:v>
                </c:pt>
                <c:pt idx="124">
                  <c:v>0.26724353025804354</c:v>
                </c:pt>
                <c:pt idx="125">
                  <c:v>0.26725315291102519</c:v>
                </c:pt>
                <c:pt idx="126">
                  <c:v>0.26691820613054795</c:v>
                </c:pt>
                <c:pt idx="127">
                  <c:v>0.26580415747547959</c:v>
                </c:pt>
                <c:pt idx="128">
                  <c:v>0.26562866632365262</c:v>
                </c:pt>
                <c:pt idx="129">
                  <c:v>0.26545309361757669</c:v>
                </c:pt>
                <c:pt idx="130">
                  <c:v>0.26538961145623263</c:v>
                </c:pt>
                <c:pt idx="131">
                  <c:v>0.26548145833593606</c:v>
                </c:pt>
                <c:pt idx="132">
                  <c:v>0.26447654671534154</c:v>
                </c:pt>
                <c:pt idx="133">
                  <c:v>0.26383960775792442</c:v>
                </c:pt>
                <c:pt idx="134">
                  <c:v>0.26496522457259508</c:v>
                </c:pt>
                <c:pt idx="135">
                  <c:v>0.26552589789442427</c:v>
                </c:pt>
                <c:pt idx="136">
                  <c:v>0.26532517081121171</c:v>
                </c:pt>
                <c:pt idx="137">
                  <c:v>0.26529313166524293</c:v>
                </c:pt>
                <c:pt idx="138">
                  <c:v>0.26524653231344608</c:v>
                </c:pt>
                <c:pt idx="139">
                  <c:v>0.26522056661498367</c:v>
                </c:pt>
                <c:pt idx="140">
                  <c:v>0.26515296110719699</c:v>
                </c:pt>
                <c:pt idx="141">
                  <c:v>0.26503748459469306</c:v>
                </c:pt>
                <c:pt idx="142">
                  <c:v>0.26492189938136151</c:v>
                </c:pt>
                <c:pt idx="143">
                  <c:v>0.26496649962678998</c:v>
                </c:pt>
                <c:pt idx="144">
                  <c:v>0.26483596220436489</c:v>
                </c:pt>
                <c:pt idx="145">
                  <c:v>0.26482113604474777</c:v>
                </c:pt>
                <c:pt idx="146">
                  <c:v>0.26518391769162258</c:v>
                </c:pt>
                <c:pt idx="147">
                  <c:v>0.26502334613988682</c:v>
                </c:pt>
                <c:pt idx="148">
                  <c:v>0.26500861266115644</c:v>
                </c:pt>
                <c:pt idx="149">
                  <c:v>0.26510671303077699</c:v>
                </c:pt>
                <c:pt idx="150">
                  <c:v>0.26508279207361057</c:v>
                </c:pt>
                <c:pt idx="151">
                  <c:v>0.26525273136355026</c:v>
                </c:pt>
                <c:pt idx="152">
                  <c:v>0.26513993405962688</c:v>
                </c:pt>
                <c:pt idx="153">
                  <c:v>0.26506566207675386</c:v>
                </c:pt>
                <c:pt idx="154">
                  <c:v>0.26501525296891659</c:v>
                </c:pt>
                <c:pt idx="155">
                  <c:v>0.26506014378715953</c:v>
                </c:pt>
                <c:pt idx="156">
                  <c:v>0.26497695443020075</c:v>
                </c:pt>
                <c:pt idx="157">
                  <c:v>0.26509722126444973</c:v>
                </c:pt>
                <c:pt idx="158">
                  <c:v>0.26507379073386567</c:v>
                </c:pt>
                <c:pt idx="159">
                  <c:v>0.26474360607222597</c:v>
                </c:pt>
                <c:pt idx="160">
                  <c:v>0.26453581552734462</c:v>
                </c:pt>
                <c:pt idx="161">
                  <c:v>0.26465603727441228</c:v>
                </c:pt>
                <c:pt idx="162">
                  <c:v>0.26467396538760252</c:v>
                </c:pt>
                <c:pt idx="163">
                  <c:v>0.26465556743913754</c:v>
                </c:pt>
                <c:pt idx="164">
                  <c:v>0.26473737750635207</c:v>
                </c:pt>
                <c:pt idx="165">
                  <c:v>0.26481015224612409</c:v>
                </c:pt>
                <c:pt idx="166">
                  <c:v>0.26417479519044068</c:v>
                </c:pt>
                <c:pt idx="167">
                  <c:v>0.26391098108500793</c:v>
                </c:pt>
                <c:pt idx="168">
                  <c:v>0.26404149695640278</c:v>
                </c:pt>
                <c:pt idx="169">
                  <c:v>0.26436724530295719</c:v>
                </c:pt>
                <c:pt idx="170">
                  <c:v>0.2643508234469677</c:v>
                </c:pt>
                <c:pt idx="171">
                  <c:v>0.26428260411542315</c:v>
                </c:pt>
                <c:pt idx="172">
                  <c:v>0.26513950289603683</c:v>
                </c:pt>
                <c:pt idx="173">
                  <c:v>0.26637304670938189</c:v>
                </c:pt>
                <c:pt idx="174">
                  <c:v>0.26643803688017959</c:v>
                </c:pt>
                <c:pt idx="175">
                  <c:v>0.26644528249842198</c:v>
                </c:pt>
                <c:pt idx="176">
                  <c:v>0.26620697872514909</c:v>
                </c:pt>
                <c:pt idx="177">
                  <c:v>0.26635508375873734</c:v>
                </c:pt>
                <c:pt idx="178">
                  <c:v>0.26642354699384541</c:v>
                </c:pt>
                <c:pt idx="179">
                  <c:v>0.26658181904279676</c:v>
                </c:pt>
                <c:pt idx="180">
                  <c:v>0.26647025805653168</c:v>
                </c:pt>
                <c:pt idx="181">
                  <c:v>0.2666136480338232</c:v>
                </c:pt>
                <c:pt idx="182">
                  <c:v>0.2665811779218431</c:v>
                </c:pt>
                <c:pt idx="183">
                  <c:v>0.26660999540675573</c:v>
                </c:pt>
                <c:pt idx="184">
                  <c:v>0.26644861327799907</c:v>
                </c:pt>
                <c:pt idx="185">
                  <c:v>0.26652025978403904</c:v>
                </c:pt>
                <c:pt idx="186">
                  <c:v>0.26646283399007192</c:v>
                </c:pt>
                <c:pt idx="187">
                  <c:v>0.26648417516053025</c:v>
                </c:pt>
                <c:pt idx="188">
                  <c:v>0.2664305605290298</c:v>
                </c:pt>
                <c:pt idx="189">
                  <c:v>0.26624148783105561</c:v>
                </c:pt>
                <c:pt idx="190">
                  <c:v>0.26640201624289356</c:v>
                </c:pt>
                <c:pt idx="191">
                  <c:v>0.26623797559249768</c:v>
                </c:pt>
                <c:pt idx="192">
                  <c:v>0.26548500870642511</c:v>
                </c:pt>
                <c:pt idx="193">
                  <c:v>0.26428782941338363</c:v>
                </c:pt>
                <c:pt idx="194">
                  <c:v>0.2640786029249792</c:v>
                </c:pt>
                <c:pt idx="195">
                  <c:v>0.2628637388224036</c:v>
                </c:pt>
                <c:pt idx="196">
                  <c:v>0.26272778561138321</c:v>
                </c:pt>
                <c:pt idx="197">
                  <c:v>0.26467940456432404</c:v>
                </c:pt>
                <c:pt idx="198">
                  <c:v>0.26505964483874545</c:v>
                </c:pt>
                <c:pt idx="199">
                  <c:v>0.2653880954519286</c:v>
                </c:pt>
                <c:pt idx="200">
                  <c:v>0.26557367427418094</c:v>
                </c:pt>
                <c:pt idx="201">
                  <c:v>0.26539645706808485</c:v>
                </c:pt>
                <c:pt idx="202">
                  <c:v>0.26367116702036675</c:v>
                </c:pt>
                <c:pt idx="203">
                  <c:v>0.26139046291482421</c:v>
                </c:pt>
                <c:pt idx="204">
                  <c:v>0.26196156564173423</c:v>
                </c:pt>
                <c:pt idx="205">
                  <c:v>0.26236687426705702</c:v>
                </c:pt>
                <c:pt idx="206">
                  <c:v>0.262573239594524</c:v>
                </c:pt>
                <c:pt idx="207">
                  <c:v>0.26262177357005428</c:v>
                </c:pt>
                <c:pt idx="208">
                  <c:v>0.26232673337412515</c:v>
                </c:pt>
                <c:pt idx="209">
                  <c:v>0.26227429584147782</c:v>
                </c:pt>
                <c:pt idx="210">
                  <c:v>0.26228617469778542</c:v>
                </c:pt>
                <c:pt idx="211">
                  <c:v>0.26291763906859278</c:v>
                </c:pt>
                <c:pt idx="212">
                  <c:v>0.26276596429353116</c:v>
                </c:pt>
                <c:pt idx="213">
                  <c:v>0.26268809700788043</c:v>
                </c:pt>
                <c:pt idx="214">
                  <c:v>0.26241294141566551</c:v>
                </c:pt>
                <c:pt idx="215">
                  <c:v>0.26182215628288058</c:v>
                </c:pt>
                <c:pt idx="216">
                  <c:v>0.26162610003525494</c:v>
                </c:pt>
                <c:pt idx="217">
                  <c:v>0.2616221199862549</c:v>
                </c:pt>
                <c:pt idx="218">
                  <c:v>0.26190464593514368</c:v>
                </c:pt>
                <c:pt idx="219">
                  <c:v>0.26207976392049898</c:v>
                </c:pt>
                <c:pt idx="220">
                  <c:v>0.26227958654063255</c:v>
                </c:pt>
                <c:pt idx="221">
                  <c:v>0.26263089074573742</c:v>
                </c:pt>
                <c:pt idx="222">
                  <c:v>0.26318332180736903</c:v>
                </c:pt>
                <c:pt idx="223">
                  <c:v>0.26343525278279584</c:v>
                </c:pt>
                <c:pt idx="224">
                  <c:v>0.26332312486263781</c:v>
                </c:pt>
                <c:pt idx="225">
                  <c:v>0.26341412832955918</c:v>
                </c:pt>
                <c:pt idx="226">
                  <c:v>0.26352625255458562</c:v>
                </c:pt>
                <c:pt idx="227">
                  <c:v>0.26381635867919573</c:v>
                </c:pt>
                <c:pt idx="228">
                  <c:v>0.26388461166159799</c:v>
                </c:pt>
                <c:pt idx="229">
                  <c:v>0.26397121013789943</c:v>
                </c:pt>
                <c:pt idx="230">
                  <c:v>0.26383801338214025</c:v>
                </c:pt>
                <c:pt idx="231">
                  <c:v>0.26410271334399699</c:v>
                </c:pt>
                <c:pt idx="232">
                  <c:v>0.26432539887484119</c:v>
                </c:pt>
                <c:pt idx="233">
                  <c:v>0.2640159348530427</c:v>
                </c:pt>
                <c:pt idx="234">
                  <c:v>0.26376968722707983</c:v>
                </c:pt>
                <c:pt idx="235">
                  <c:v>0.2637406858991318</c:v>
                </c:pt>
                <c:pt idx="236">
                  <c:v>0.26392285999333592</c:v>
                </c:pt>
                <c:pt idx="237">
                  <c:v>0.26404158155985896</c:v>
                </c:pt>
                <c:pt idx="238">
                  <c:v>0.26427405456320902</c:v>
                </c:pt>
                <c:pt idx="239">
                  <c:v>0.26379152245018184</c:v>
                </c:pt>
                <c:pt idx="240">
                  <c:v>0.2638821185804392</c:v>
                </c:pt>
                <c:pt idx="241">
                  <c:v>0.26453194247717998</c:v>
                </c:pt>
                <c:pt idx="242">
                  <c:v>0.2661185762970526</c:v>
                </c:pt>
                <c:pt idx="243">
                  <c:v>0.26643368354716751</c:v>
                </c:pt>
                <c:pt idx="244">
                  <c:v>0.2663249350268943</c:v>
                </c:pt>
                <c:pt idx="245">
                  <c:v>0.26632129422122064</c:v>
                </c:pt>
                <c:pt idx="246">
                  <c:v>0.26627195469885639</c:v>
                </c:pt>
                <c:pt idx="247">
                  <c:v>0.26639507506164845</c:v>
                </c:pt>
                <c:pt idx="248">
                  <c:v>0.26636695838277641</c:v>
                </c:pt>
                <c:pt idx="249">
                  <c:v>0.2664971140618943</c:v>
                </c:pt>
                <c:pt idx="250">
                  <c:v>0.26639507506164845</c:v>
                </c:pt>
                <c:pt idx="251">
                  <c:v>0.26663425123211054</c:v>
                </c:pt>
                <c:pt idx="252">
                  <c:v>0.26652137978724166</c:v>
                </c:pt>
                <c:pt idx="253">
                  <c:v>0.26645471723182423</c:v>
                </c:pt>
                <c:pt idx="254">
                  <c:v>0.26656349092324844</c:v>
                </c:pt>
                <c:pt idx="255">
                  <c:v>0.26648634407842575</c:v>
                </c:pt>
                <c:pt idx="256">
                  <c:v>0.26661633683164826</c:v>
                </c:pt>
                <c:pt idx="257">
                  <c:v>0.26657804242935917</c:v>
                </c:pt>
                <c:pt idx="258">
                  <c:v>0.26648321564816335</c:v>
                </c:pt>
                <c:pt idx="259">
                  <c:v>0.26619717426586353</c:v>
                </c:pt>
                <c:pt idx="260">
                  <c:v>0.2662998198297577</c:v>
                </c:pt>
                <c:pt idx="261">
                  <c:v>0.26618719366775601</c:v>
                </c:pt>
                <c:pt idx="262">
                  <c:v>0.2661380854620477</c:v>
                </c:pt>
                <c:pt idx="263">
                  <c:v>0.2661380854620477</c:v>
                </c:pt>
                <c:pt idx="264">
                  <c:v>0.26599988528497825</c:v>
                </c:pt>
                <c:pt idx="265">
                  <c:v>0.26607700270852258</c:v>
                </c:pt>
                <c:pt idx="266">
                  <c:v>0.26574738984728918</c:v>
                </c:pt>
                <c:pt idx="267">
                  <c:v>0.2657316145930832</c:v>
                </c:pt>
                <c:pt idx="268">
                  <c:v>0.26562076657733541</c:v>
                </c:pt>
                <c:pt idx="269">
                  <c:v>0.26562736889782679</c:v>
                </c:pt>
                <c:pt idx="270">
                  <c:v>0.26564532000699198</c:v>
                </c:pt>
                <c:pt idx="271">
                  <c:v>0.26548998023653625</c:v>
                </c:pt>
                <c:pt idx="272">
                  <c:v>0.26548500870642511</c:v>
                </c:pt>
                <c:pt idx="273">
                  <c:v>0.26526117017795159</c:v>
                </c:pt>
                <c:pt idx="274">
                  <c:v>0.26470426033138239</c:v>
                </c:pt>
                <c:pt idx="275">
                  <c:v>0.26448726499077779</c:v>
                </c:pt>
                <c:pt idx="276">
                  <c:v>0.26475261236176129</c:v>
                </c:pt>
                <c:pt idx="277">
                  <c:v>0.26469556621495266</c:v>
                </c:pt>
                <c:pt idx="278">
                  <c:v>0.2645993612059257</c:v>
                </c:pt>
                <c:pt idx="279">
                  <c:v>0.2640187045286192</c:v>
                </c:pt>
                <c:pt idx="280">
                  <c:v>0.26270990299570418</c:v>
                </c:pt>
                <c:pt idx="281">
                  <c:v>0.26389279146708411</c:v>
                </c:pt>
                <c:pt idx="282">
                  <c:v>0.26407464622816762</c:v>
                </c:pt>
                <c:pt idx="283">
                  <c:v>0.26411251785504081</c:v>
                </c:pt>
                <c:pt idx="284">
                  <c:v>0.26395224516774457</c:v>
                </c:pt>
                <c:pt idx="285">
                  <c:v>0.26429951758819697</c:v>
                </c:pt>
                <c:pt idx="286">
                  <c:v>0.26515964762927474</c:v>
                </c:pt>
                <c:pt idx="287">
                  <c:v>0.2650955356565054</c:v>
                </c:pt>
                <c:pt idx="288">
                  <c:v>0.26525164565419307</c:v>
                </c:pt>
                <c:pt idx="289">
                  <c:v>0.26529902222130758</c:v>
                </c:pt>
                <c:pt idx="290">
                  <c:v>0.26554377250733718</c:v>
                </c:pt>
                <c:pt idx="291">
                  <c:v>0.26561814741050899</c:v>
                </c:pt>
                <c:pt idx="292">
                  <c:v>0.26533159538213758</c:v>
                </c:pt>
                <c:pt idx="293">
                  <c:v>0.26538140077569339</c:v>
                </c:pt>
                <c:pt idx="294">
                  <c:v>0.26539102431089967</c:v>
                </c:pt>
                <c:pt idx="295">
                  <c:v>0.26539609195405806</c:v>
                </c:pt>
                <c:pt idx="296">
                  <c:v>0.26541579422240169</c:v>
                </c:pt>
                <c:pt idx="297">
                  <c:v>0.26543220947571727</c:v>
                </c:pt>
                <c:pt idx="298">
                  <c:v>0.26545643164344013</c:v>
                </c:pt>
                <c:pt idx="299">
                  <c:v>0.26541940613404846</c:v>
                </c:pt>
                <c:pt idx="300">
                  <c:v>0.26554045342017696</c:v>
                </c:pt>
                <c:pt idx="301">
                  <c:v>0.26541482317884896</c:v>
                </c:pt>
                <c:pt idx="302">
                  <c:v>0.26544038790528435</c:v>
                </c:pt>
                <c:pt idx="303">
                  <c:v>0.26545964649038567</c:v>
                </c:pt>
                <c:pt idx="304">
                  <c:v>0.26556959429848154</c:v>
                </c:pt>
                <c:pt idx="305">
                  <c:v>0.26556634822855485</c:v>
                </c:pt>
                <c:pt idx="306">
                  <c:v>0.26566157712504662</c:v>
                </c:pt>
                <c:pt idx="307">
                  <c:v>0.26591805874183616</c:v>
                </c:pt>
                <c:pt idx="308">
                  <c:v>0.26604821741767504</c:v>
                </c:pt>
                <c:pt idx="309">
                  <c:v>0.26611570013051095</c:v>
                </c:pt>
                <c:pt idx="310">
                  <c:v>0.26600841266222497</c:v>
                </c:pt>
                <c:pt idx="311">
                  <c:v>0.26591583677047392</c:v>
                </c:pt>
                <c:pt idx="312">
                  <c:v>0.26593085553943818</c:v>
                </c:pt>
                <c:pt idx="313">
                  <c:v>0.26608355804601763</c:v>
                </c:pt>
                <c:pt idx="314">
                  <c:v>0.26582710598593495</c:v>
                </c:pt>
                <c:pt idx="315">
                  <c:v>0.26592422657413384</c:v>
                </c:pt>
                <c:pt idx="316">
                  <c:v>0.26591429862527782</c:v>
                </c:pt>
                <c:pt idx="317">
                  <c:v>0.26601462203663129</c:v>
                </c:pt>
                <c:pt idx="318">
                  <c:v>0.26614246222004212</c:v>
                </c:pt>
                <c:pt idx="319">
                  <c:v>0.26604939785509968</c:v>
                </c:pt>
                <c:pt idx="320">
                  <c:v>0.26605338360274255</c:v>
                </c:pt>
                <c:pt idx="321">
                  <c:v>0.26612945923876935</c:v>
                </c:pt>
                <c:pt idx="322">
                  <c:v>0.26601866106896854</c:v>
                </c:pt>
                <c:pt idx="323">
                  <c:v>0.26587285635945923</c:v>
                </c:pt>
                <c:pt idx="324">
                  <c:v>0.26601057102371256</c:v>
                </c:pt>
                <c:pt idx="325">
                  <c:v>0.26602798973418301</c:v>
                </c:pt>
                <c:pt idx="326">
                  <c:v>0.26610768655555334</c:v>
                </c:pt>
                <c:pt idx="327">
                  <c:v>0.26601725808378524</c:v>
                </c:pt>
                <c:pt idx="328">
                  <c:v>0.26579872285889589</c:v>
                </c:pt>
                <c:pt idx="329">
                  <c:v>0.26592003789911128</c:v>
                </c:pt>
                <c:pt idx="330">
                  <c:v>0.26603468610930364</c:v>
                </c:pt>
                <c:pt idx="331">
                  <c:v>0.26612507845766559</c:v>
                </c:pt>
                <c:pt idx="332">
                  <c:v>0.26633287503645664</c:v>
                </c:pt>
                <c:pt idx="333">
                  <c:v>0.26627392593494148</c:v>
                </c:pt>
                <c:pt idx="334">
                  <c:v>0.2663640319981852</c:v>
                </c:pt>
                <c:pt idx="335">
                  <c:v>0.26615554455602419</c:v>
                </c:pt>
                <c:pt idx="336">
                  <c:v>0.26627025261419124</c:v>
                </c:pt>
                <c:pt idx="337">
                  <c:v>0.26643341915203339</c:v>
                </c:pt>
                <c:pt idx="338">
                  <c:v>0.26631551823827404</c:v>
                </c:pt>
                <c:pt idx="339">
                  <c:v>0.26636748946956551</c:v>
                </c:pt>
                <c:pt idx="340">
                  <c:v>0.26618358384108659</c:v>
                </c:pt>
                <c:pt idx="341">
                  <c:v>0.26629815330472784</c:v>
                </c:pt>
                <c:pt idx="342">
                  <c:v>0.26618698461243556</c:v>
                </c:pt>
                <c:pt idx="343">
                  <c:v>0.26620438918607964</c:v>
                </c:pt>
                <c:pt idx="344">
                  <c:v>0.26628101051392394</c:v>
                </c:pt>
                <c:pt idx="345">
                  <c:v>0.26632271034210059</c:v>
                </c:pt>
                <c:pt idx="346">
                  <c:v>0.26633657999465599</c:v>
                </c:pt>
                <c:pt idx="347">
                  <c:v>0.26621566269413233</c:v>
                </c:pt>
                <c:pt idx="348">
                  <c:v>0.26620548756039913</c:v>
                </c:pt>
                <c:pt idx="349">
                  <c:v>0.26625397070251411</c:v>
                </c:pt>
                <c:pt idx="350">
                  <c:v>0.26637122199904106</c:v>
                </c:pt>
                <c:pt idx="351">
                  <c:v>0.26640914844508468</c:v>
                </c:pt>
                <c:pt idx="352">
                  <c:v>0.26638149040584719</c:v>
                </c:pt>
                <c:pt idx="353">
                  <c:v>0.2663158534125552</c:v>
                </c:pt>
                <c:pt idx="354">
                  <c:v>0.26627440992462925</c:v>
                </c:pt>
                <c:pt idx="355">
                  <c:v>0.26614969271033095</c:v>
                </c:pt>
                <c:pt idx="356">
                  <c:v>0.26620135720536459</c:v>
                </c:pt>
                <c:pt idx="357">
                  <c:v>0.26616661182925477</c:v>
                </c:pt>
                <c:pt idx="358">
                  <c:v>0.2663710176954438</c:v>
                </c:pt>
                <c:pt idx="359">
                  <c:v>0.26644726729095597</c:v>
                </c:pt>
                <c:pt idx="360">
                  <c:v>0.26631568612591394</c:v>
                </c:pt>
                <c:pt idx="361">
                  <c:v>0.26629492562652779</c:v>
                </c:pt>
                <c:pt idx="362">
                  <c:v>0.26645406478012712</c:v>
                </c:pt>
                <c:pt idx="363">
                  <c:v>0.26636075064483772</c:v>
                </c:pt>
                <c:pt idx="364">
                  <c:v>0.26631911961850258</c:v>
                </c:pt>
                <c:pt idx="365">
                  <c:v>0.26632957582010097</c:v>
                </c:pt>
                <c:pt idx="366">
                  <c:v>0.26627075048750393</c:v>
                </c:pt>
                <c:pt idx="367">
                  <c:v>0.26614584352308834</c:v>
                </c:pt>
                <c:pt idx="368">
                  <c:v>0.26635032931311281</c:v>
                </c:pt>
                <c:pt idx="369">
                  <c:v>0.26629513005613065</c:v>
                </c:pt>
                <c:pt idx="370">
                  <c:v>0.26642297961858846</c:v>
                </c:pt>
                <c:pt idx="371">
                  <c:v>0.26630197354303953</c:v>
                </c:pt>
                <c:pt idx="372">
                  <c:v>0.26639532695878398</c:v>
                </c:pt>
                <c:pt idx="373">
                  <c:v>0.26652306046533253</c:v>
                </c:pt>
                <c:pt idx="374">
                  <c:v>0.26666419096862903</c:v>
                </c:pt>
                <c:pt idx="375">
                  <c:v>0.26674346094216317</c:v>
                </c:pt>
                <c:pt idx="376">
                  <c:v>0.26664701375619637</c:v>
                </c:pt>
                <c:pt idx="377">
                  <c:v>0.26663334630946395</c:v>
                </c:pt>
                <c:pt idx="378">
                  <c:v>0.2666575871909147</c:v>
                </c:pt>
                <c:pt idx="379">
                  <c:v>0.26661614856042665</c:v>
                </c:pt>
                <c:pt idx="380">
                  <c:v>0.26670258100634819</c:v>
                </c:pt>
                <c:pt idx="381">
                  <c:v>0.26647827739532726</c:v>
                </c:pt>
                <c:pt idx="382">
                  <c:v>0.26646795841162879</c:v>
                </c:pt>
                <c:pt idx="383">
                  <c:v>0.26645753494359575</c:v>
                </c:pt>
                <c:pt idx="384">
                  <c:v>0.26663686626565319</c:v>
                </c:pt>
                <c:pt idx="385">
                  <c:v>0.26664701375619637</c:v>
                </c:pt>
                <c:pt idx="386">
                  <c:v>0.26672984911306374</c:v>
                </c:pt>
                <c:pt idx="387">
                  <c:v>0.26660596677545473</c:v>
                </c:pt>
                <c:pt idx="388">
                  <c:v>0.26650930745391199</c:v>
                </c:pt>
                <c:pt idx="389">
                  <c:v>0.26653003941092901</c:v>
                </c:pt>
                <c:pt idx="390">
                  <c:v>0.26661263531472185</c:v>
                </c:pt>
                <c:pt idx="391">
                  <c:v>0.26670860058868567</c:v>
                </c:pt>
                <c:pt idx="392">
                  <c:v>0.26677419627123289</c:v>
                </c:pt>
                <c:pt idx="393">
                  <c:v>0.26684422054379742</c:v>
                </c:pt>
                <c:pt idx="394">
                  <c:v>0.26680629982917092</c:v>
                </c:pt>
                <c:pt idx="395">
                  <c:v>0.26669601125768605</c:v>
                </c:pt>
                <c:pt idx="396">
                  <c:v>0.26668233539637176</c:v>
                </c:pt>
                <c:pt idx="397">
                  <c:v>0.26676187083788577</c:v>
                </c:pt>
                <c:pt idx="398">
                  <c:v>0.26669297484271093</c:v>
                </c:pt>
                <c:pt idx="399">
                  <c:v>0.26660314746088298</c:v>
                </c:pt>
                <c:pt idx="400">
                  <c:v>0.26681418340490681</c:v>
                </c:pt>
                <c:pt idx="401">
                  <c:v>0.26676836731502218</c:v>
                </c:pt>
                <c:pt idx="402">
                  <c:v>0.26681631194519506</c:v>
                </c:pt>
                <c:pt idx="403">
                  <c:v>0.26675767988200277</c:v>
                </c:pt>
                <c:pt idx="404">
                  <c:v>0.26679915017813677</c:v>
                </c:pt>
                <c:pt idx="405">
                  <c:v>0.26679557868604942</c:v>
                </c:pt>
                <c:pt idx="406">
                  <c:v>0.26679915017813677</c:v>
                </c:pt>
                <c:pt idx="407">
                  <c:v>0.26671976929441826</c:v>
                </c:pt>
                <c:pt idx="408">
                  <c:v>0.26678844235837912</c:v>
                </c:pt>
                <c:pt idx="409">
                  <c:v>0.26676353488819249</c:v>
                </c:pt>
                <c:pt idx="410">
                  <c:v>0.26675582083213051</c:v>
                </c:pt>
                <c:pt idx="411">
                  <c:v>0.26695401550025133</c:v>
                </c:pt>
                <c:pt idx="412">
                  <c:v>0.2670050041681224</c:v>
                </c:pt>
                <c:pt idx="413">
                  <c:v>0.26716849968863038</c:v>
                </c:pt>
                <c:pt idx="414">
                  <c:v>0.26717215530469846</c:v>
                </c:pt>
                <c:pt idx="415">
                  <c:v>0.26707894747911881</c:v>
                </c:pt>
                <c:pt idx="416">
                  <c:v>0.26730155549555135</c:v>
                </c:pt>
                <c:pt idx="417">
                  <c:v>0.26713827686770436</c:v>
                </c:pt>
                <c:pt idx="418">
                  <c:v>0.26722435811015616</c:v>
                </c:pt>
                <c:pt idx="419">
                  <c:v>0.26702921448768113</c:v>
                </c:pt>
                <c:pt idx="420">
                  <c:v>0.26695042156514126</c:v>
                </c:pt>
                <c:pt idx="421">
                  <c:v>0.26691281571392522</c:v>
                </c:pt>
                <c:pt idx="422">
                  <c:v>0.26673756715031011</c:v>
                </c:pt>
                <c:pt idx="423">
                  <c:v>0.2669217497466414</c:v>
                </c:pt>
                <c:pt idx="424">
                  <c:v>0.26693155949440406</c:v>
                </c:pt>
                <c:pt idx="425">
                  <c:v>0.26681553065121916</c:v>
                </c:pt>
                <c:pt idx="426">
                  <c:v>0.26686013346091964</c:v>
                </c:pt>
                <c:pt idx="427">
                  <c:v>0.26682261500608528</c:v>
                </c:pt>
                <c:pt idx="428">
                  <c:v>0.26674754343733592</c:v>
                </c:pt>
                <c:pt idx="429">
                  <c:v>0.26678508500000248</c:v>
                </c:pt>
                <c:pt idx="430">
                  <c:v>0.26681270539797847</c:v>
                </c:pt>
                <c:pt idx="431">
                  <c:v>0.26684747909191703</c:v>
                </c:pt>
                <c:pt idx="432">
                  <c:v>0.26668995401571166</c:v>
                </c:pt>
                <c:pt idx="433">
                  <c:v>0.26671756375932998</c:v>
                </c:pt>
                <c:pt idx="434">
                  <c:v>0.26666984961012669</c:v>
                </c:pt>
                <c:pt idx="435">
                  <c:v>0.26679351780441185</c:v>
                </c:pt>
                <c:pt idx="436">
                  <c:v>0.26678287556452501</c:v>
                </c:pt>
                <c:pt idx="437">
                  <c:v>0.26662865235234662</c:v>
                </c:pt>
                <c:pt idx="438">
                  <c:v>0.26668391035560968</c:v>
                </c:pt>
                <c:pt idx="439">
                  <c:v>0.26659127682611283</c:v>
                </c:pt>
                <c:pt idx="440">
                  <c:v>0.26664265994410846</c:v>
                </c:pt>
                <c:pt idx="441">
                  <c:v>0.266838331138605</c:v>
                </c:pt>
                <c:pt idx="442">
                  <c:v>0.26692808267386692</c:v>
                </c:pt>
                <c:pt idx="443">
                  <c:v>0.26715319261452009</c:v>
                </c:pt>
                <c:pt idx="444">
                  <c:v>0.26706419073880006</c:v>
                </c:pt>
                <c:pt idx="445">
                  <c:v>0.26706054083629938</c:v>
                </c:pt>
                <c:pt idx="446">
                  <c:v>0.26711907658049405</c:v>
                </c:pt>
                <c:pt idx="447">
                  <c:v>0.26702272436340385</c:v>
                </c:pt>
                <c:pt idx="448">
                  <c:v>0.26728504059203823</c:v>
                </c:pt>
                <c:pt idx="449">
                  <c:v>0.26713008681292466</c:v>
                </c:pt>
                <c:pt idx="450">
                  <c:v>0.26723241953996923</c:v>
                </c:pt>
                <c:pt idx="451">
                  <c:v>0.26721394757671579</c:v>
                </c:pt>
                <c:pt idx="452">
                  <c:v>0.26700350497403591</c:v>
                </c:pt>
                <c:pt idx="453">
                  <c:v>0.26696579966068723</c:v>
                </c:pt>
                <c:pt idx="454">
                  <c:v>0.26697663501226049</c:v>
                </c:pt>
                <c:pt idx="455">
                  <c:v>0.2669838697775696</c:v>
                </c:pt>
                <c:pt idx="456">
                  <c:v>0.26693888464047433</c:v>
                </c:pt>
                <c:pt idx="457">
                  <c:v>0.26716288334301863</c:v>
                </c:pt>
                <c:pt idx="458">
                  <c:v>0.26711907658049405</c:v>
                </c:pt>
                <c:pt idx="459">
                  <c:v>0.26728876224316694</c:v>
                </c:pt>
                <c:pt idx="460">
                  <c:v>0.26716655989293964</c:v>
                </c:pt>
                <c:pt idx="461">
                  <c:v>0.26722872056299385</c:v>
                </c:pt>
                <c:pt idx="462">
                  <c:v>0.26713981080983351</c:v>
                </c:pt>
                <c:pt idx="463">
                  <c:v>0.26731910051243307</c:v>
                </c:pt>
                <c:pt idx="464">
                  <c:v>0.26736809995828814</c:v>
                </c:pt>
                <c:pt idx="465">
                  <c:v>0.26735275861589669</c:v>
                </c:pt>
                <c:pt idx="466">
                  <c:v>0.26731861892848358</c:v>
                </c:pt>
                <c:pt idx="467">
                  <c:v>0.26704938866932915</c:v>
                </c:pt>
                <c:pt idx="468">
                  <c:v>0.26718035648443417</c:v>
                </c:pt>
                <c:pt idx="469">
                  <c:v>0.26727326032311766</c:v>
                </c:pt>
                <c:pt idx="470">
                  <c:v>0.26719605459672968</c:v>
                </c:pt>
                <c:pt idx="471">
                  <c:v>0.26717665903392435</c:v>
                </c:pt>
                <c:pt idx="472">
                  <c:v>0.26702602882315762</c:v>
                </c:pt>
                <c:pt idx="473">
                  <c:v>0.26716966259479885</c:v>
                </c:pt>
                <c:pt idx="474">
                  <c:v>0.26722264333933443</c:v>
                </c:pt>
                <c:pt idx="475">
                  <c:v>0.26717708841751597</c:v>
                </c:pt>
                <c:pt idx="476">
                  <c:v>0.26735238608406547</c:v>
                </c:pt>
                <c:pt idx="477">
                  <c:v>0.26739992913291194</c:v>
                </c:pt>
                <c:pt idx="478">
                  <c:v>0.26743031082120927</c:v>
                </c:pt>
                <c:pt idx="479">
                  <c:v>0.26747201535311116</c:v>
                </c:pt>
                <c:pt idx="480">
                  <c:v>0.26722344205473808</c:v>
                </c:pt>
                <c:pt idx="481">
                  <c:v>0.26741701456829736</c:v>
                </c:pt>
                <c:pt idx="482">
                  <c:v>0.26735275861589669</c:v>
                </c:pt>
                <c:pt idx="483">
                  <c:v>0.26752497296008454</c:v>
                </c:pt>
                <c:pt idx="484">
                  <c:v>0.26756279366199964</c:v>
                </c:pt>
                <c:pt idx="485">
                  <c:v>0.26760442795650868</c:v>
                </c:pt>
                <c:pt idx="486">
                  <c:v>0.26763676069453951</c:v>
                </c:pt>
                <c:pt idx="487">
                  <c:v>0.26758782727174674</c:v>
                </c:pt>
                <c:pt idx="488">
                  <c:v>0.26752335180982911</c:v>
                </c:pt>
                <c:pt idx="489">
                  <c:v>0.2675157176944854</c:v>
                </c:pt>
                <c:pt idx="490">
                  <c:v>0.26760104267144835</c:v>
                </c:pt>
                <c:pt idx="491">
                  <c:v>0.2676164092162242</c:v>
                </c:pt>
                <c:pt idx="492">
                  <c:v>0.2677380367763923</c:v>
                </c:pt>
                <c:pt idx="493">
                  <c:v>0.26776820190791056</c:v>
                </c:pt>
                <c:pt idx="494">
                  <c:v>0.26780612045465302</c:v>
                </c:pt>
                <c:pt idx="495">
                  <c:v>0.26777742760506545</c:v>
                </c:pt>
                <c:pt idx="496">
                  <c:v>0.26784927274667458</c:v>
                </c:pt>
                <c:pt idx="497">
                  <c:v>0.26783229643451678</c:v>
                </c:pt>
                <c:pt idx="498">
                  <c:v>0.267930103749559</c:v>
                </c:pt>
                <c:pt idx="499">
                  <c:v>0.26785841531946453</c:v>
                </c:pt>
                <c:pt idx="500">
                  <c:v>0.26768459619347529</c:v>
                </c:pt>
                <c:pt idx="501">
                  <c:v>0.26784660787914089</c:v>
                </c:pt>
                <c:pt idx="502">
                  <c:v>0.2678413435592496</c:v>
                </c:pt>
                <c:pt idx="503">
                  <c:v>0.26798310258067104</c:v>
                </c:pt>
                <c:pt idx="504">
                  <c:v>0.26802913345916807</c:v>
                </c:pt>
                <c:pt idx="505">
                  <c:v>0.26789906240738043</c:v>
                </c:pt>
                <c:pt idx="506">
                  <c:v>0.26793315658210293</c:v>
                </c:pt>
                <c:pt idx="507">
                  <c:v>0.26793831805106255</c:v>
                </c:pt>
                <c:pt idx="508">
                  <c:v>0.26793951752759454</c:v>
                </c:pt>
                <c:pt idx="509">
                  <c:v>0.26796953002520035</c:v>
                </c:pt>
                <c:pt idx="510">
                  <c:v>0.26558015349054498</c:v>
                </c:pt>
                <c:pt idx="511">
                  <c:v>0.26070345869516515</c:v>
                </c:pt>
                <c:pt idx="512">
                  <c:v>0.26774821996515558</c:v>
                </c:pt>
                <c:pt idx="513">
                  <c:v>0.26786493614150592</c:v>
                </c:pt>
                <c:pt idx="514">
                  <c:v>0.26782684834070908</c:v>
                </c:pt>
                <c:pt idx="515">
                  <c:v>0.26787282008711866</c:v>
                </c:pt>
                <c:pt idx="516">
                  <c:v>0.26781622672381084</c:v>
                </c:pt>
                <c:pt idx="517">
                  <c:v>0.26772114685165765</c:v>
                </c:pt>
                <c:pt idx="518">
                  <c:v>0.26768676425355203</c:v>
                </c:pt>
                <c:pt idx="519">
                  <c:v>0.26767896279007219</c:v>
                </c:pt>
                <c:pt idx="520">
                  <c:v>0.267831982912412</c:v>
                </c:pt>
                <c:pt idx="521">
                  <c:v>0.26779909707233468</c:v>
                </c:pt>
                <c:pt idx="522">
                  <c:v>0.26776627841477024</c:v>
                </c:pt>
                <c:pt idx="523">
                  <c:v>0.2676478550292104</c:v>
                </c:pt>
                <c:pt idx="524">
                  <c:v>0.2674147031455143</c:v>
                </c:pt>
                <c:pt idx="525">
                  <c:v>0.26746441408384569</c:v>
                </c:pt>
                <c:pt idx="526">
                  <c:v>0.26763069644534382</c:v>
                </c:pt>
                <c:pt idx="527">
                  <c:v>0.26768761695127413</c:v>
                </c:pt>
                <c:pt idx="528">
                  <c:v>0.26770627945450942</c:v>
                </c:pt>
                <c:pt idx="529">
                  <c:v>0.26758438065827234</c:v>
                </c:pt>
                <c:pt idx="530">
                  <c:v>0.26751970877065545</c:v>
                </c:pt>
                <c:pt idx="531">
                  <c:v>0.26757320725697181</c:v>
                </c:pt>
                <c:pt idx="532">
                  <c:v>0.26769150295023542</c:v>
                </c:pt>
                <c:pt idx="533">
                  <c:v>0.26755220629886362</c:v>
                </c:pt>
                <c:pt idx="534">
                  <c:v>0.26749304751842862</c:v>
                </c:pt>
                <c:pt idx="535">
                  <c:v>0.26749117601128725</c:v>
                </c:pt>
                <c:pt idx="536">
                  <c:v>0.26731501649611888</c:v>
                </c:pt>
                <c:pt idx="537">
                  <c:v>0.2673053003162339</c:v>
                </c:pt>
                <c:pt idx="538">
                  <c:v>0.267318800673642</c:v>
                </c:pt>
                <c:pt idx="539">
                  <c:v>0.26724585619664676</c:v>
                </c:pt>
                <c:pt idx="540">
                  <c:v>0.26731287149519023</c:v>
                </c:pt>
                <c:pt idx="541">
                  <c:v>0.26731287149519023</c:v>
                </c:pt>
                <c:pt idx="542">
                  <c:v>0.26735885745887861</c:v>
                </c:pt>
                <c:pt idx="543">
                  <c:v>0.26739343595314546</c:v>
                </c:pt>
                <c:pt idx="544">
                  <c:v>0.26735713656489629</c:v>
                </c:pt>
                <c:pt idx="545">
                  <c:v>0.26740870883617007</c:v>
                </c:pt>
                <c:pt idx="546">
                  <c:v>0.26714829392234019</c:v>
                </c:pt>
                <c:pt idx="547">
                  <c:v>0.26718076675315044</c:v>
                </c:pt>
                <c:pt idx="548">
                  <c:v>0.2670748015089397</c:v>
                </c:pt>
                <c:pt idx="549">
                  <c:v>0.26717936103266843</c:v>
                </c:pt>
                <c:pt idx="550">
                  <c:v>0.26716808880624815</c:v>
                </c:pt>
                <c:pt idx="551">
                  <c:v>0.26728203488598706</c:v>
                </c:pt>
                <c:pt idx="552">
                  <c:v>0.26745101099412188</c:v>
                </c:pt>
                <c:pt idx="553">
                  <c:v>0.26768992810238967</c:v>
                </c:pt>
                <c:pt idx="554">
                  <c:v>0.26764785502921046</c:v>
                </c:pt>
                <c:pt idx="555">
                  <c:v>0.26755427347378397</c:v>
                </c:pt>
                <c:pt idx="556">
                  <c:v>0.26749500786117369</c:v>
                </c:pt>
                <c:pt idx="557">
                  <c:v>0.2674969753077287</c:v>
                </c:pt>
                <c:pt idx="558">
                  <c:v>0.2674567343282625</c:v>
                </c:pt>
                <c:pt idx="559">
                  <c:v>0.26740488699739046</c:v>
                </c:pt>
                <c:pt idx="560">
                  <c:v>0.26731072005434409</c:v>
                </c:pt>
                <c:pt idx="561">
                  <c:v>0.26737996084963234</c:v>
                </c:pt>
                <c:pt idx="562">
                  <c:v>0.26739165324484671</c:v>
                </c:pt>
                <c:pt idx="563">
                  <c:v>0.2672961313223301</c:v>
                </c:pt>
                <c:pt idx="564">
                  <c:v>0.26731123470251739</c:v>
                </c:pt>
                <c:pt idx="565">
                  <c:v>0.26726692904447807</c:v>
                </c:pt>
                <c:pt idx="566">
                  <c:v>0.26721122694675331</c:v>
                </c:pt>
                <c:pt idx="567">
                  <c:v>0.26717045777415888</c:v>
                </c:pt>
                <c:pt idx="568">
                  <c:v>0.26686595425517567</c:v>
                </c:pt>
                <c:pt idx="569">
                  <c:v>0.26686312297877479</c:v>
                </c:pt>
                <c:pt idx="570">
                  <c:v>0.26680770053784147</c:v>
                </c:pt>
                <c:pt idx="571">
                  <c:v>0.26676961927631404</c:v>
                </c:pt>
                <c:pt idx="572">
                  <c:v>0.2668868886092684</c:v>
                </c:pt>
                <c:pt idx="573">
                  <c:v>0.26682385095922839</c:v>
                </c:pt>
                <c:pt idx="574">
                  <c:v>0.26668674694859429</c:v>
                </c:pt>
                <c:pt idx="575">
                  <c:v>0.26664165461669143</c:v>
                </c:pt>
                <c:pt idx="576">
                  <c:v>0.26639484037298578</c:v>
                </c:pt>
                <c:pt idx="577">
                  <c:v>0.26654851741610225</c:v>
                </c:pt>
                <c:pt idx="578">
                  <c:v>0.26651984872391421</c:v>
                </c:pt>
                <c:pt idx="579">
                  <c:v>0.26660198118885226</c:v>
                </c:pt>
                <c:pt idx="580">
                  <c:v>0.26673804862835016</c:v>
                </c:pt>
                <c:pt idx="581">
                  <c:v>0.26664165461669143</c:v>
                </c:pt>
                <c:pt idx="582">
                  <c:v>0.26671657386394892</c:v>
                </c:pt>
                <c:pt idx="583">
                  <c:v>0.26675152164790561</c:v>
                </c:pt>
                <c:pt idx="584">
                  <c:v>0.26685416051953986</c:v>
                </c:pt>
                <c:pt idx="585">
                  <c:v>0.26669664033189588</c:v>
                </c:pt>
                <c:pt idx="586">
                  <c:v>0.26673867855448519</c:v>
                </c:pt>
                <c:pt idx="587">
                  <c:v>0.26668522010150442</c:v>
                </c:pt>
                <c:pt idx="588">
                  <c:v>0.26686478416949555</c:v>
                </c:pt>
                <c:pt idx="589">
                  <c:v>0.26694231983561095</c:v>
                </c:pt>
                <c:pt idx="590">
                  <c:v>0.26702353137191631</c:v>
                </c:pt>
                <c:pt idx="591">
                  <c:v>0.26682523643106143</c:v>
                </c:pt>
                <c:pt idx="592">
                  <c:v>0.26689808229115752</c:v>
                </c:pt>
                <c:pt idx="593">
                  <c:v>0.26688707542290457</c:v>
                </c:pt>
                <c:pt idx="594">
                  <c:v>0.26688341111143599</c:v>
                </c:pt>
                <c:pt idx="595">
                  <c:v>0.26684483643019696</c:v>
                </c:pt>
                <c:pt idx="596">
                  <c:v>0.26676039854191913</c:v>
                </c:pt>
                <c:pt idx="597">
                  <c:v>0.26683101566352502</c:v>
                </c:pt>
                <c:pt idx="598">
                  <c:v>0.26664502714454841</c:v>
                </c:pt>
                <c:pt idx="599">
                  <c:v>0.2664971140618943</c:v>
                </c:pt>
                <c:pt idx="600">
                  <c:v>0.26666210854805517</c:v>
                </c:pt>
                <c:pt idx="601">
                  <c:v>0.26675976061138951</c:v>
                </c:pt>
                <c:pt idx="602">
                  <c:v>0.26655638230258627</c:v>
                </c:pt>
                <c:pt idx="603">
                  <c:v>0.26680189609719129</c:v>
                </c:pt>
                <c:pt idx="604">
                  <c:v>0.26694212102351061</c:v>
                </c:pt>
                <c:pt idx="605">
                  <c:v>0.26683312133757536</c:v>
                </c:pt>
                <c:pt idx="606">
                  <c:v>0.26686147385703834</c:v>
                </c:pt>
                <c:pt idx="607">
                  <c:v>0.26683024881408024</c:v>
                </c:pt>
                <c:pt idx="608">
                  <c:v>0.26690819993417758</c:v>
                </c:pt>
                <c:pt idx="609">
                  <c:v>0.26695045899053194</c:v>
                </c:pt>
                <c:pt idx="610">
                  <c:v>0.2669330083854114</c:v>
                </c:pt>
                <c:pt idx="611">
                  <c:v>0.26683101566352502</c:v>
                </c:pt>
                <c:pt idx="612">
                  <c:v>0.26669762994645135</c:v>
                </c:pt>
                <c:pt idx="613">
                  <c:v>0.26688794699922003</c:v>
                </c:pt>
                <c:pt idx="614">
                  <c:v>0.26681062162246855</c:v>
                </c:pt>
                <c:pt idx="615">
                  <c:v>0.26660991688156155</c:v>
                </c:pt>
                <c:pt idx="616">
                  <c:v>0.26667698842288479</c:v>
                </c:pt>
                <c:pt idx="617">
                  <c:v>0.26664950059302095</c:v>
                </c:pt>
                <c:pt idx="618">
                  <c:v>0.26675026131121155</c:v>
                </c:pt>
                <c:pt idx="619">
                  <c:v>0.26644123820037796</c:v>
                </c:pt>
                <c:pt idx="620">
                  <c:v>0.26666537268018448</c:v>
                </c:pt>
                <c:pt idx="621">
                  <c:v>0.26690907777419581</c:v>
                </c:pt>
                <c:pt idx="622">
                  <c:v>0.26704219288384301</c:v>
                </c:pt>
                <c:pt idx="623">
                  <c:v>0.26713727406971555</c:v>
                </c:pt>
                <c:pt idx="624">
                  <c:v>0.26729223366268301</c:v>
                </c:pt>
                <c:pt idx="625">
                  <c:v>0.26721709037322561</c:v>
                </c:pt>
                <c:pt idx="626">
                  <c:v>0.2671321854275196</c:v>
                </c:pt>
                <c:pt idx="627">
                  <c:v>0.2673330781950729</c:v>
                </c:pt>
                <c:pt idx="628">
                  <c:v>0.26734837751713758</c:v>
                </c:pt>
                <c:pt idx="629">
                  <c:v>0.26726716598083222</c:v>
                </c:pt>
                <c:pt idx="630">
                  <c:v>0.26721098982266395</c:v>
                </c:pt>
                <c:pt idx="631">
                  <c:v>0.26728842152131099</c:v>
                </c:pt>
                <c:pt idx="632">
                  <c:v>0.26743928075275408</c:v>
                </c:pt>
                <c:pt idx="633">
                  <c:v>0.26723832504347145</c:v>
                </c:pt>
                <c:pt idx="634">
                  <c:v>0.26716709428226465</c:v>
                </c:pt>
                <c:pt idx="635">
                  <c:v>0.26717699965827718</c:v>
                </c:pt>
                <c:pt idx="636">
                  <c:v>0.26724438627059305</c:v>
                </c:pt>
                <c:pt idx="637">
                  <c:v>0.26747018837418873</c:v>
                </c:pt>
                <c:pt idx="638">
                  <c:v>0.26717840318509134</c:v>
                </c:pt>
                <c:pt idx="639">
                  <c:v>0.26721098982266395</c:v>
                </c:pt>
                <c:pt idx="640">
                  <c:v>0.26751080058974819</c:v>
                </c:pt>
                <c:pt idx="641">
                  <c:v>0.26737938438499187</c:v>
                </c:pt>
                <c:pt idx="642">
                  <c:v>0.26689250234969297</c:v>
                </c:pt>
                <c:pt idx="643">
                  <c:v>0.26732925943812641</c:v>
                </c:pt>
                <c:pt idx="644">
                  <c:v>0.26754349396766103</c:v>
                </c:pt>
                <c:pt idx="645">
                  <c:v>0.26749142459398817</c:v>
                </c:pt>
                <c:pt idx="646">
                  <c:v>0.2675898525876616</c:v>
                </c:pt>
                <c:pt idx="647">
                  <c:v>0.26769767984812542</c:v>
                </c:pt>
                <c:pt idx="648">
                  <c:v>0.26762230485876903</c:v>
                </c:pt>
                <c:pt idx="649">
                  <c:v>0.26770318195301462</c:v>
                </c:pt>
                <c:pt idx="650">
                  <c:v>0.26756261748634846</c:v>
                </c:pt>
                <c:pt idx="651">
                  <c:v>0.26756650081711275</c:v>
                </c:pt>
                <c:pt idx="652">
                  <c:v>0.26775347613399669</c:v>
                </c:pt>
                <c:pt idx="653">
                  <c:v>0.26787688017849198</c:v>
                </c:pt>
                <c:pt idx="654">
                  <c:v>0.26767645589824451</c:v>
                </c:pt>
                <c:pt idx="655">
                  <c:v>0.26780526798588272</c:v>
                </c:pt>
                <c:pt idx="656">
                  <c:v>0.26768749654329455</c:v>
                </c:pt>
                <c:pt idx="657">
                  <c:v>0.26774709378882577</c:v>
                </c:pt>
                <c:pt idx="658">
                  <c:v>0.26785301478486534</c:v>
                </c:pt>
                <c:pt idx="659">
                  <c:v>0.26782786214290988</c:v>
                </c:pt>
                <c:pt idx="660">
                  <c:v>0.26795101439677205</c:v>
                </c:pt>
                <c:pt idx="661">
                  <c:v>0.268073194178578</c:v>
                </c:pt>
                <c:pt idx="662">
                  <c:v>0.26788884696060916</c:v>
                </c:pt>
                <c:pt idx="663">
                  <c:v>0.26806408235691637</c:v>
                </c:pt>
                <c:pt idx="664">
                  <c:v>0.26799227863551184</c:v>
                </c:pt>
                <c:pt idx="665">
                  <c:v>0.26808534209855778</c:v>
                </c:pt>
                <c:pt idx="666">
                  <c:v>0.26829400250652663</c:v>
                </c:pt>
                <c:pt idx="667">
                  <c:v>0.26805090917897617</c:v>
                </c:pt>
                <c:pt idx="668">
                  <c:v>0.26807217968438629</c:v>
                </c:pt>
                <c:pt idx="669">
                  <c:v>0.26823425476279283</c:v>
                </c:pt>
                <c:pt idx="670">
                  <c:v>0.26829400250652663</c:v>
                </c:pt>
                <c:pt idx="671">
                  <c:v>0.26828576510410224</c:v>
                </c:pt>
                <c:pt idx="672">
                  <c:v>0.268196609778657</c:v>
                </c:pt>
                <c:pt idx="673">
                  <c:v>0.26816720691597656</c:v>
                </c:pt>
                <c:pt idx="674">
                  <c:v>0.26790337981849977</c:v>
                </c:pt>
                <c:pt idx="675">
                  <c:v>0.2681328647438499</c:v>
                </c:pt>
                <c:pt idx="676">
                  <c:v>0.2682055996836098</c:v>
                </c:pt>
                <c:pt idx="677">
                  <c:v>0.26822683696286265</c:v>
                </c:pt>
                <c:pt idx="678">
                  <c:v>0.26831247226741456</c:v>
                </c:pt>
                <c:pt idx="679">
                  <c:v>0.26840152455525085</c:v>
                </c:pt>
                <c:pt idx="680">
                  <c:v>0.26841446922551837</c:v>
                </c:pt>
                <c:pt idx="681">
                  <c:v>0.26855058820567262</c:v>
                </c:pt>
                <c:pt idx="682">
                  <c:v>0.26847817519131556</c:v>
                </c:pt>
                <c:pt idx="683">
                  <c:v>0.26850777169504791</c:v>
                </c:pt>
                <c:pt idx="684">
                  <c:v>0.26846942982113475</c:v>
                </c:pt>
                <c:pt idx="685">
                  <c:v>0.26853741040580503</c:v>
                </c:pt>
                <c:pt idx="686">
                  <c:v>0.26854580022229207</c:v>
                </c:pt>
                <c:pt idx="687">
                  <c:v>0.26866935926681185</c:v>
                </c:pt>
                <c:pt idx="688">
                  <c:v>0.26865652431058723</c:v>
                </c:pt>
                <c:pt idx="689">
                  <c:v>0.26845144927325038</c:v>
                </c:pt>
                <c:pt idx="690">
                  <c:v>0.26845518766712606</c:v>
                </c:pt>
                <c:pt idx="691">
                  <c:v>0.26830090728368888</c:v>
                </c:pt>
                <c:pt idx="692">
                  <c:v>0.26832642269696</c:v>
                </c:pt>
                <c:pt idx="693">
                  <c:v>0.26837334788962236</c:v>
                </c:pt>
                <c:pt idx="694">
                  <c:v>0.26858319439332073</c:v>
                </c:pt>
                <c:pt idx="695">
                  <c:v>0.26853160581638524</c:v>
                </c:pt>
                <c:pt idx="696">
                  <c:v>0.26855726627942544</c:v>
                </c:pt>
                <c:pt idx="697">
                  <c:v>0.26870321542260572</c:v>
                </c:pt>
                <c:pt idx="698">
                  <c:v>0.26864320969310912</c:v>
                </c:pt>
                <c:pt idx="699">
                  <c:v>0.26860482823996173</c:v>
                </c:pt>
                <c:pt idx="700">
                  <c:v>0.26866050331732216</c:v>
                </c:pt>
                <c:pt idx="701">
                  <c:v>0.26866463259659346</c:v>
                </c:pt>
                <c:pt idx="702">
                  <c:v>0.26869894491466284</c:v>
                </c:pt>
                <c:pt idx="703">
                  <c:v>0.26900310059580118</c:v>
                </c:pt>
                <c:pt idx="704">
                  <c:v>0.26899475095472236</c:v>
                </c:pt>
                <c:pt idx="705">
                  <c:v>0.26901224102973176</c:v>
                </c:pt>
                <c:pt idx="706">
                  <c:v>0.26898675175244546</c:v>
                </c:pt>
                <c:pt idx="707">
                  <c:v>0.26883208330452274</c:v>
                </c:pt>
                <c:pt idx="708">
                  <c:v>0.26878050059514824</c:v>
                </c:pt>
                <c:pt idx="709">
                  <c:v>0.26875468790834867</c:v>
                </c:pt>
                <c:pt idx="710">
                  <c:v>0.26865114564039594</c:v>
                </c:pt>
                <c:pt idx="711">
                  <c:v>0.26856889458338767</c:v>
                </c:pt>
                <c:pt idx="712">
                  <c:v>0.26849102788242696</c:v>
                </c:pt>
                <c:pt idx="713">
                  <c:v>0.26847790863056392</c:v>
                </c:pt>
                <c:pt idx="714">
                  <c:v>0.26863797568652037</c:v>
                </c:pt>
                <c:pt idx="715">
                  <c:v>0.26864671121734884</c:v>
                </c:pt>
                <c:pt idx="716">
                  <c:v>0.26855582340037776</c:v>
                </c:pt>
                <c:pt idx="717">
                  <c:v>0.26871576760244986</c:v>
                </c:pt>
                <c:pt idx="718">
                  <c:v>0.26882402470002559</c:v>
                </c:pt>
                <c:pt idx="719">
                  <c:v>0.26897098100637762</c:v>
                </c:pt>
                <c:pt idx="720">
                  <c:v>0.26894464632402953</c:v>
                </c:pt>
                <c:pt idx="721">
                  <c:v>0.2691252843688613</c:v>
                </c:pt>
                <c:pt idx="722">
                  <c:v>0.26915512113593892</c:v>
                </c:pt>
                <c:pt idx="723">
                  <c:v>0.26908162696318266</c:v>
                </c:pt>
                <c:pt idx="724">
                  <c:v>0.26917159436658644</c:v>
                </c:pt>
                <c:pt idx="725">
                  <c:v>0.26914564529362128</c:v>
                </c:pt>
                <c:pt idx="726">
                  <c:v>0.26943362070917187</c:v>
                </c:pt>
                <c:pt idx="727">
                  <c:v>0.26927926300433308</c:v>
                </c:pt>
                <c:pt idx="728">
                  <c:v>0.2693528959417153</c:v>
                </c:pt>
                <c:pt idx="729">
                  <c:v>0.26949940353076429</c:v>
                </c:pt>
                <c:pt idx="730">
                  <c:v>0.26952890986653666</c:v>
                </c:pt>
                <c:pt idx="731">
                  <c:v>0.26938251241084904</c:v>
                </c:pt>
                <c:pt idx="732">
                  <c:v>0.26954592309475006</c:v>
                </c:pt>
                <c:pt idx="733">
                  <c:v>0.2693097684265538</c:v>
                </c:pt>
                <c:pt idx="734">
                  <c:v>0.26950395108284597</c:v>
                </c:pt>
                <c:pt idx="735">
                  <c:v>0.26957331321419198</c:v>
                </c:pt>
                <c:pt idx="736">
                  <c:v>0.26954257869954529</c:v>
                </c:pt>
                <c:pt idx="737">
                  <c:v>0.26932772562243895</c:v>
                </c:pt>
                <c:pt idx="738">
                  <c:v>0.26941513024371411</c:v>
                </c:pt>
                <c:pt idx="739">
                  <c:v>0.26940708115003686</c:v>
                </c:pt>
                <c:pt idx="740">
                  <c:v>0.26932499489740125</c:v>
                </c:pt>
                <c:pt idx="741">
                  <c:v>0.26943676827521712</c:v>
                </c:pt>
                <c:pt idx="742">
                  <c:v>0.26921232904318149</c:v>
                </c:pt>
                <c:pt idx="743">
                  <c:v>0.26912199986425372</c:v>
                </c:pt>
                <c:pt idx="744">
                  <c:v>0.26904477374582592</c:v>
                </c:pt>
                <c:pt idx="745">
                  <c:v>0.26909700473078324</c:v>
                </c:pt>
                <c:pt idx="746">
                  <c:v>0.26909309179355484</c:v>
                </c:pt>
                <c:pt idx="747">
                  <c:v>0.2690283899045447</c:v>
                </c:pt>
                <c:pt idx="748">
                  <c:v>0.26906742830554908</c:v>
                </c:pt>
                <c:pt idx="749">
                  <c:v>0.26885896195166825</c:v>
                </c:pt>
                <c:pt idx="750">
                  <c:v>0.26895910254732536</c:v>
                </c:pt>
                <c:pt idx="751">
                  <c:v>0.26907237734527634</c:v>
                </c:pt>
                <c:pt idx="752">
                  <c:v>0.26888528365726139</c:v>
                </c:pt>
                <c:pt idx="753">
                  <c:v>0.26884614624110942</c:v>
                </c:pt>
                <c:pt idx="754">
                  <c:v>0.26880699614989767</c:v>
                </c:pt>
                <c:pt idx="755">
                  <c:v>0.26866782689732838</c:v>
                </c:pt>
                <c:pt idx="756">
                  <c:v>0.26863747775364016</c:v>
                </c:pt>
                <c:pt idx="757">
                  <c:v>0.26839888168942616</c:v>
                </c:pt>
                <c:pt idx="758">
                  <c:v>0.26836456323041313</c:v>
                </c:pt>
                <c:pt idx="759">
                  <c:v>0.26854242605456019</c:v>
                </c:pt>
                <c:pt idx="760">
                  <c:v>0.26862493606093507</c:v>
                </c:pt>
                <c:pt idx="761">
                  <c:v>0.26844830317425084</c:v>
                </c:pt>
                <c:pt idx="762">
                  <c:v>0.26836630919038573</c:v>
                </c:pt>
                <c:pt idx="763">
                  <c:v>0.26854730370835078</c:v>
                </c:pt>
                <c:pt idx="764">
                  <c:v>0.26861208675041615</c:v>
                </c:pt>
                <c:pt idx="765">
                  <c:v>0.26865529281230299</c:v>
                </c:pt>
                <c:pt idx="766">
                  <c:v>0.26887153177947326</c:v>
                </c:pt>
                <c:pt idx="767">
                  <c:v>0.26851226561502334</c:v>
                </c:pt>
                <c:pt idx="768">
                  <c:v>0.26862475052606682</c:v>
                </c:pt>
                <c:pt idx="769">
                  <c:v>0.2686636333548354</c:v>
                </c:pt>
                <c:pt idx="770">
                  <c:v>0.2686765824816244</c:v>
                </c:pt>
                <c:pt idx="771">
                  <c:v>0.26868964345721241</c:v>
                </c:pt>
                <c:pt idx="772">
                  <c:v>0.26870701517840317</c:v>
                </c:pt>
                <c:pt idx="773">
                  <c:v>0.26862007231868917</c:v>
                </c:pt>
                <c:pt idx="774">
                  <c:v>0.26862419049564851</c:v>
                </c:pt>
                <c:pt idx="775">
                  <c:v>0.26858929137110588</c:v>
                </c:pt>
                <c:pt idx="776">
                  <c:v>0.26856753091648611</c:v>
                </c:pt>
                <c:pt idx="777">
                  <c:v>0.26848011508411673</c:v>
                </c:pt>
                <c:pt idx="778">
                  <c:v>0.26858043377626067</c:v>
                </c:pt>
                <c:pt idx="779">
                  <c:v>0.26864579241523934</c:v>
                </c:pt>
                <c:pt idx="780">
                  <c:v>0.26850654667259349</c:v>
                </c:pt>
                <c:pt idx="781">
                  <c:v>0.26871562784338737</c:v>
                </c:pt>
                <c:pt idx="782">
                  <c:v>0.26856351645774096</c:v>
                </c:pt>
                <c:pt idx="783">
                  <c:v>0.26849411457087724</c:v>
                </c:pt>
                <c:pt idx="784">
                  <c:v>0.26862886608476999</c:v>
                </c:pt>
                <c:pt idx="785">
                  <c:v>0.26862456442198146</c:v>
                </c:pt>
                <c:pt idx="786">
                  <c:v>0.26869396719134198</c:v>
                </c:pt>
                <c:pt idx="787">
                  <c:v>0.26864194769551225</c:v>
                </c:pt>
                <c:pt idx="788">
                  <c:v>0.26857691171721282</c:v>
                </c:pt>
                <c:pt idx="789">
                  <c:v>0.26857236404003748</c:v>
                </c:pt>
                <c:pt idx="790">
                  <c:v>0.26873738546187464</c:v>
                </c:pt>
                <c:pt idx="791">
                  <c:v>0.2688068092774058</c:v>
                </c:pt>
                <c:pt idx="792">
                  <c:v>0.26845117435296606</c:v>
                </c:pt>
                <c:pt idx="793">
                  <c:v>0.26858548286996298</c:v>
                </c:pt>
                <c:pt idx="794">
                  <c:v>0.2686765824816244</c:v>
                </c:pt>
                <c:pt idx="795">
                  <c:v>0.26857665195623559</c:v>
                </c:pt>
                <c:pt idx="796">
                  <c:v>0.2685289724310157</c:v>
                </c:pt>
                <c:pt idx="797">
                  <c:v>0.26861146981117884</c:v>
                </c:pt>
                <c:pt idx="798">
                  <c:v>0.26858548286996298</c:v>
                </c:pt>
                <c:pt idx="799">
                  <c:v>0.26851581632601557</c:v>
                </c:pt>
                <c:pt idx="800">
                  <c:v>0.26858523611131618</c:v>
                </c:pt>
                <c:pt idx="801">
                  <c:v>0.26858094264576482</c:v>
                </c:pt>
                <c:pt idx="802">
                  <c:v>0.26862868595942929</c:v>
                </c:pt>
                <c:pt idx="803">
                  <c:v>0.26863317052775759</c:v>
                </c:pt>
                <c:pt idx="804">
                  <c:v>0.26855951690456548</c:v>
                </c:pt>
                <c:pt idx="805">
                  <c:v>0.26846816243775273</c:v>
                </c:pt>
                <c:pt idx="806">
                  <c:v>0.26858548286996298</c:v>
                </c:pt>
                <c:pt idx="807">
                  <c:v>0.26837299312288804</c:v>
                </c:pt>
                <c:pt idx="808">
                  <c:v>0.26847283586949583</c:v>
                </c:pt>
                <c:pt idx="809">
                  <c:v>0.26856379651688517</c:v>
                </c:pt>
                <c:pt idx="810">
                  <c:v>0.26837242013154849</c:v>
                </c:pt>
                <c:pt idx="811">
                  <c:v>0.26821149059919686</c:v>
                </c:pt>
                <c:pt idx="812">
                  <c:v>0.26807627156207392</c:v>
                </c:pt>
                <c:pt idx="813">
                  <c:v>0.2679965884459532</c:v>
                </c:pt>
                <c:pt idx="814">
                  <c:v>0.26810012003286032</c:v>
                </c:pt>
                <c:pt idx="815">
                  <c:v>0.26753154738797691</c:v>
                </c:pt>
                <c:pt idx="816">
                  <c:v>0.26709480267954189</c:v>
                </c:pt>
                <c:pt idx="817">
                  <c:v>0.26647761926482944</c:v>
                </c:pt>
                <c:pt idx="818">
                  <c:v>0.266729386346376</c:v>
                </c:pt>
                <c:pt idx="819">
                  <c:v>0.26696632431416101</c:v>
                </c:pt>
                <c:pt idx="820">
                  <c:v>0.26677194708587632</c:v>
                </c:pt>
                <c:pt idx="821">
                  <c:v>0.26694371754547136</c:v>
                </c:pt>
                <c:pt idx="822">
                  <c:v>0.26754085370545794</c:v>
                </c:pt>
                <c:pt idx="823">
                  <c:v>0.26752508816790915</c:v>
                </c:pt>
                <c:pt idx="824">
                  <c:v>0.26754269788076546</c:v>
                </c:pt>
                <c:pt idx="825">
                  <c:v>0.26756029908651402</c:v>
                </c:pt>
                <c:pt idx="826">
                  <c:v>0.26756999596666575</c:v>
                </c:pt>
                <c:pt idx="827">
                  <c:v>0.26771276463961557</c:v>
                </c:pt>
                <c:pt idx="828">
                  <c:v>0.26768562970877308</c:v>
                </c:pt>
                <c:pt idx="829">
                  <c:v>0.26767203928655742</c:v>
                </c:pt>
                <c:pt idx="830">
                  <c:v>0.26782309574213675</c:v>
                </c:pt>
                <c:pt idx="831">
                  <c:v>0.26780553540169544</c:v>
                </c:pt>
                <c:pt idx="832">
                  <c:v>0.26767039253068653</c:v>
                </c:pt>
                <c:pt idx="833">
                  <c:v>0.26767438401446786</c:v>
                </c:pt>
                <c:pt idx="834">
                  <c:v>0.26777038921971325</c:v>
                </c:pt>
                <c:pt idx="835">
                  <c:v>0.26767602518871803</c:v>
                </c:pt>
                <c:pt idx="836">
                  <c:v>0.26786223719607472</c:v>
                </c:pt>
                <c:pt idx="837">
                  <c:v>0.26791355635014719</c:v>
                </c:pt>
                <c:pt idx="838">
                  <c:v>0.26796904694793294</c:v>
                </c:pt>
                <c:pt idx="839">
                  <c:v>0.26802877701659245</c:v>
                </c:pt>
                <c:pt idx="840">
                  <c:v>0.26824573409690378</c:v>
                </c:pt>
                <c:pt idx="841">
                  <c:v>0.26828004973875946</c:v>
                </c:pt>
                <c:pt idx="842">
                  <c:v>0.26796665494320415</c:v>
                </c:pt>
                <c:pt idx="843">
                  <c:v>0.26783913184105418</c:v>
                </c:pt>
                <c:pt idx="844">
                  <c:v>0.26775071498208874</c:v>
                </c:pt>
                <c:pt idx="845">
                  <c:v>0.2678635753710833</c:v>
                </c:pt>
                <c:pt idx="846">
                  <c:v>0.26794534577615431</c:v>
                </c:pt>
                <c:pt idx="847">
                  <c:v>0.26783491867718684</c:v>
                </c:pt>
                <c:pt idx="848">
                  <c:v>0.26795235229101771</c:v>
                </c:pt>
                <c:pt idx="849">
                  <c:v>0.26803982551464972</c:v>
                </c:pt>
                <c:pt idx="850">
                  <c:v>0.26795235229101771</c:v>
                </c:pt>
                <c:pt idx="851">
                  <c:v>0.26780756461267341</c:v>
                </c:pt>
                <c:pt idx="852">
                  <c:v>0.26801795185498639</c:v>
                </c:pt>
                <c:pt idx="853">
                  <c:v>0.26784168967457372</c:v>
                </c:pt>
                <c:pt idx="854">
                  <c:v>0.26792922679024483</c:v>
                </c:pt>
                <c:pt idx="855">
                  <c:v>0.26803567080852114</c:v>
                </c:pt>
                <c:pt idx="856">
                  <c:v>0.26809294464509237</c:v>
                </c:pt>
                <c:pt idx="857">
                  <c:v>0.26798367059901546</c:v>
                </c:pt>
                <c:pt idx="858">
                  <c:v>0.26799724273881376</c:v>
                </c:pt>
                <c:pt idx="859">
                  <c:v>0.26804507028913926</c:v>
                </c:pt>
                <c:pt idx="860">
                  <c:v>0.26793998591882973</c:v>
                </c:pt>
                <c:pt idx="861">
                  <c:v>0.26797008296085179</c:v>
                </c:pt>
                <c:pt idx="862">
                  <c:v>0.26808358354673117</c:v>
                </c:pt>
                <c:pt idx="863">
                  <c:v>0.26789910816654838</c:v>
                </c:pt>
                <c:pt idx="864">
                  <c:v>0.26790322131287531</c:v>
                </c:pt>
                <c:pt idx="865">
                  <c:v>0.26790191136275238</c:v>
                </c:pt>
                <c:pt idx="866">
                  <c:v>0.26814318539460036</c:v>
                </c:pt>
                <c:pt idx="867">
                  <c:v>0.26805957355007448</c:v>
                </c:pt>
                <c:pt idx="868">
                  <c:v>0.26807316107345452</c:v>
                </c:pt>
                <c:pt idx="869">
                  <c:v>0.26806375071839222</c:v>
                </c:pt>
                <c:pt idx="870">
                  <c:v>0.26802401385997127</c:v>
                </c:pt>
                <c:pt idx="871">
                  <c:v>0.26811186178322916</c:v>
                </c:pt>
                <c:pt idx="872">
                  <c:v>0.26828844343411606</c:v>
                </c:pt>
                <c:pt idx="873">
                  <c:v>0.2683366452189932</c:v>
                </c:pt>
                <c:pt idx="874">
                  <c:v>0.26840206171604902</c:v>
                </c:pt>
                <c:pt idx="875">
                  <c:v>0.26835741584127304</c:v>
                </c:pt>
                <c:pt idx="876">
                  <c:v>0.2682820297304041</c:v>
                </c:pt>
                <c:pt idx="877">
                  <c:v>0.26855135933740604</c:v>
                </c:pt>
                <c:pt idx="878">
                  <c:v>0.26848029258579009</c:v>
                </c:pt>
                <c:pt idx="879">
                  <c:v>0.26857320098688253</c:v>
                </c:pt>
                <c:pt idx="880">
                  <c:v>0.26856417085925044</c:v>
                </c:pt>
                <c:pt idx="881">
                  <c:v>0.26857731345556468</c:v>
                </c:pt>
                <c:pt idx="882">
                  <c:v>0.26866155945684733</c:v>
                </c:pt>
                <c:pt idx="883">
                  <c:v>0.2686259160737261</c:v>
                </c:pt>
                <c:pt idx="884">
                  <c:v>0.2685191306622588</c:v>
                </c:pt>
                <c:pt idx="885">
                  <c:v>0.26859927579305665</c:v>
                </c:pt>
                <c:pt idx="886">
                  <c:v>0.26857238454978416</c:v>
                </c:pt>
                <c:pt idx="887">
                  <c:v>0.26842974170459433</c:v>
                </c:pt>
                <c:pt idx="888">
                  <c:v>0.26865243105394276</c:v>
                </c:pt>
                <c:pt idx="889">
                  <c:v>0.26858999160832875</c:v>
                </c:pt>
                <c:pt idx="890">
                  <c:v>0.26853632212288842</c:v>
                </c:pt>
                <c:pt idx="891">
                  <c:v>0.26871481087139154</c:v>
                </c:pt>
                <c:pt idx="892">
                  <c:v>0.26843310748334653</c:v>
                </c:pt>
                <c:pt idx="893">
                  <c:v>0.26850927043823031</c:v>
                </c:pt>
                <c:pt idx="894">
                  <c:v>0.26846071619959744</c:v>
                </c:pt>
                <c:pt idx="895">
                  <c:v>0.26856799007706317</c:v>
                </c:pt>
                <c:pt idx="896">
                  <c:v>0.26870603248440184</c:v>
                </c:pt>
                <c:pt idx="897">
                  <c:v>0.26866598091121707</c:v>
                </c:pt>
                <c:pt idx="898">
                  <c:v>0.26880387043458198</c:v>
                </c:pt>
                <c:pt idx="899">
                  <c:v>0.26871495821414548</c:v>
                </c:pt>
                <c:pt idx="900">
                  <c:v>0.26887936636279897</c:v>
                </c:pt>
                <c:pt idx="901">
                  <c:v>0.26895025478296619</c:v>
                </c:pt>
                <c:pt idx="902">
                  <c:v>0.2687815254266207</c:v>
                </c:pt>
                <c:pt idx="903">
                  <c:v>0.26889662882272308</c:v>
                </c:pt>
                <c:pt idx="904">
                  <c:v>0.26901605614767227</c:v>
                </c:pt>
                <c:pt idx="905">
                  <c:v>0.26897626015387027</c:v>
                </c:pt>
                <c:pt idx="906">
                  <c:v>0.26913597524682659</c:v>
                </c:pt>
                <c:pt idx="907">
                  <c:v>0.26910924116581192</c:v>
                </c:pt>
                <c:pt idx="908">
                  <c:v>0.26914903491986586</c:v>
                </c:pt>
                <c:pt idx="909">
                  <c:v>0.2690961563731728</c:v>
                </c:pt>
                <c:pt idx="910">
                  <c:v>0.26904773360631035</c:v>
                </c:pt>
                <c:pt idx="911">
                  <c:v>0.26911494667015534</c:v>
                </c:pt>
                <c:pt idx="912">
                  <c:v>0.26922625238058223</c:v>
                </c:pt>
                <c:pt idx="913">
                  <c:v>0.26936925009447449</c:v>
                </c:pt>
                <c:pt idx="914">
                  <c:v>0.2693562499795078</c:v>
                </c:pt>
                <c:pt idx="915">
                  <c:v>0.2694055703601112</c:v>
                </c:pt>
                <c:pt idx="916">
                  <c:v>0.26938790568161713</c:v>
                </c:pt>
                <c:pt idx="917">
                  <c:v>0.26941024669220615</c:v>
                </c:pt>
                <c:pt idx="918">
                  <c:v>0.26955727877541258</c:v>
                </c:pt>
                <c:pt idx="919">
                  <c:v>0.26956544572989383</c:v>
                </c:pt>
                <c:pt idx="920">
                  <c:v>0.269546572086379</c:v>
                </c:pt>
                <c:pt idx="921">
                  <c:v>0.26942110017707138</c:v>
                </c:pt>
                <c:pt idx="922">
                  <c:v>0.26958513922938909</c:v>
                </c:pt>
                <c:pt idx="923">
                  <c:v>0.26948321302975337</c:v>
                </c:pt>
                <c:pt idx="924">
                  <c:v>0.26962159545585368</c:v>
                </c:pt>
                <c:pt idx="925">
                  <c:v>0.26972357159470722</c:v>
                </c:pt>
                <c:pt idx="926">
                  <c:v>0.26964055598335301</c:v>
                </c:pt>
                <c:pt idx="927">
                  <c:v>0.26968192478988307</c:v>
                </c:pt>
                <c:pt idx="928">
                  <c:v>0.26972665186920802</c:v>
                </c:pt>
                <c:pt idx="929">
                  <c:v>0.26966100801673853</c:v>
                </c:pt>
                <c:pt idx="930">
                  <c:v>0.26957620895761381</c:v>
                </c:pt>
                <c:pt idx="931">
                  <c:v>0.26973143590391868</c:v>
                </c:pt>
                <c:pt idx="932">
                  <c:v>0.26956673758315669</c:v>
                </c:pt>
                <c:pt idx="933">
                  <c:v>0.26913905275783201</c:v>
                </c:pt>
                <c:pt idx="934">
                  <c:v>0.26227096177776754</c:v>
                </c:pt>
                <c:pt idx="935">
                  <c:v>0.26921539865739597</c:v>
                </c:pt>
                <c:pt idx="936">
                  <c:v>0.26953393302124984</c:v>
                </c:pt>
                <c:pt idx="937">
                  <c:v>0.2695931150320211</c:v>
                </c:pt>
                <c:pt idx="938">
                  <c:v>0.26967347659557456</c:v>
                </c:pt>
                <c:pt idx="939">
                  <c:v>0.26980673389361415</c:v>
                </c:pt>
                <c:pt idx="940">
                  <c:v>0.26989662452626229</c:v>
                </c:pt>
                <c:pt idx="941">
                  <c:v>0.26978909294522063</c:v>
                </c:pt>
                <c:pt idx="942">
                  <c:v>0.26996215682977065</c:v>
                </c:pt>
                <c:pt idx="943">
                  <c:v>0.26981783977613671</c:v>
                </c:pt>
                <c:pt idx="944">
                  <c:v>0.26992025830082739</c:v>
                </c:pt>
                <c:pt idx="945">
                  <c:v>0.26969623949569765</c:v>
                </c:pt>
                <c:pt idx="946">
                  <c:v>0.26986399031877178</c:v>
                </c:pt>
                <c:pt idx="947">
                  <c:v>0.26986223301994988</c:v>
                </c:pt>
                <c:pt idx="948">
                  <c:v>0.26968521324668249</c:v>
                </c:pt>
                <c:pt idx="949">
                  <c:v>0.26988635412007439</c:v>
                </c:pt>
                <c:pt idx="950">
                  <c:v>0.2695959135071968</c:v>
                </c:pt>
                <c:pt idx="951">
                  <c:v>0.26961686316020289</c:v>
                </c:pt>
                <c:pt idx="952">
                  <c:v>0.26971080028478861</c:v>
                </c:pt>
                <c:pt idx="953">
                  <c:v>0.26965005509766848</c:v>
                </c:pt>
                <c:pt idx="954">
                  <c:v>0.2697394467950322</c:v>
                </c:pt>
                <c:pt idx="955">
                  <c:v>0.26974744309315041</c:v>
                </c:pt>
                <c:pt idx="956">
                  <c:v>0.26976020691609204</c:v>
                </c:pt>
                <c:pt idx="957">
                  <c:v>0.26968521324668249</c:v>
                </c:pt>
                <c:pt idx="958">
                  <c:v>0.26968997681394119</c:v>
                </c:pt>
                <c:pt idx="959">
                  <c:v>0.26978732554888785</c:v>
                </c:pt>
                <c:pt idx="960">
                  <c:v>0.26956415793738242</c:v>
                </c:pt>
                <c:pt idx="961">
                  <c:v>0.26929770981292989</c:v>
                </c:pt>
                <c:pt idx="962">
                  <c:v>0.26951257978216564</c:v>
                </c:pt>
                <c:pt idx="963">
                  <c:v>0.26962910634613851</c:v>
                </c:pt>
                <c:pt idx="964">
                  <c:v>0.26961284948208009</c:v>
                </c:pt>
                <c:pt idx="965">
                  <c:v>0.26909947803404322</c:v>
                </c:pt>
                <c:pt idx="966">
                  <c:v>0.26941704134946626</c:v>
                </c:pt>
                <c:pt idx="967">
                  <c:v>0.26955510263046528</c:v>
                </c:pt>
                <c:pt idx="968">
                  <c:v>0.26955036530055565</c:v>
                </c:pt>
                <c:pt idx="969">
                  <c:v>0.26960334352944865</c:v>
                </c:pt>
                <c:pt idx="970">
                  <c:v>0.26953617219562354</c:v>
                </c:pt>
                <c:pt idx="971">
                  <c:v>0.26943367496838544</c:v>
                </c:pt>
                <c:pt idx="972">
                  <c:v>0.26961760720109634</c:v>
                </c:pt>
                <c:pt idx="973">
                  <c:v>0.26970731527203323</c:v>
                </c:pt>
                <c:pt idx="974">
                  <c:v>0.26972975161803375</c:v>
                </c:pt>
                <c:pt idx="975">
                  <c:v>0.26984198936421305</c:v>
                </c:pt>
                <c:pt idx="976">
                  <c:v>0.2698115641340384</c:v>
                </c:pt>
                <c:pt idx="977">
                  <c:v>0.2695965330492327</c:v>
                </c:pt>
                <c:pt idx="978">
                  <c:v>0.26975378458921639</c:v>
                </c:pt>
                <c:pt idx="979">
                  <c:v>0.26957539562218424</c:v>
                </c:pt>
                <c:pt idx="980">
                  <c:v>0.26968454914234186</c:v>
                </c:pt>
                <c:pt idx="981">
                  <c:v>0.26979406802993083</c:v>
                </c:pt>
                <c:pt idx="982">
                  <c:v>0.26987644807294137</c:v>
                </c:pt>
                <c:pt idx="983">
                  <c:v>0.27014806741177178</c:v>
                </c:pt>
                <c:pt idx="984">
                  <c:v>0.27014033768833418</c:v>
                </c:pt>
                <c:pt idx="985">
                  <c:v>0.27022341744442446</c:v>
                </c:pt>
                <c:pt idx="986">
                  <c:v>0.27008437559388965</c:v>
                </c:pt>
                <c:pt idx="987">
                  <c:v>0.26995798308279328</c:v>
                </c:pt>
                <c:pt idx="988">
                  <c:v>0.27008651796402078</c:v>
                </c:pt>
                <c:pt idx="989">
                  <c:v>0.27002030763264712</c:v>
                </c:pt>
                <c:pt idx="990">
                  <c:v>0.27009865193647076</c:v>
                </c:pt>
                <c:pt idx="991">
                  <c:v>0.27013926640499203</c:v>
                </c:pt>
                <c:pt idx="992">
                  <c:v>0.27007085939906528</c:v>
                </c:pt>
                <c:pt idx="993">
                  <c:v>0.27013703503716791</c:v>
                </c:pt>
                <c:pt idx="994">
                  <c:v>0.27004101438084094</c:v>
                </c:pt>
                <c:pt idx="995">
                  <c:v>0.2700587937328619</c:v>
                </c:pt>
                <c:pt idx="996">
                  <c:v>0.27006662364250067</c:v>
                </c:pt>
                <c:pt idx="997">
                  <c:v>0.27004678281382055</c:v>
                </c:pt>
                <c:pt idx="998">
                  <c:v>0.2700723208177454</c:v>
                </c:pt>
                <c:pt idx="999">
                  <c:v>0.26999940761721825</c:v>
                </c:pt>
                <c:pt idx="1000">
                  <c:v>0.27001218943336031</c:v>
                </c:pt>
                <c:pt idx="1001">
                  <c:v>0.27013535898057034</c:v>
                </c:pt>
                <c:pt idx="1002">
                  <c:v>0.27010772357029744</c:v>
                </c:pt>
                <c:pt idx="1003">
                  <c:v>0.27005538113977501</c:v>
                </c:pt>
                <c:pt idx="1004">
                  <c:v>0.27002292373348652</c:v>
                </c:pt>
                <c:pt idx="1005">
                  <c:v>0.27008856641709372</c:v>
                </c:pt>
                <c:pt idx="1006">
                  <c:v>0.27017884420314436</c:v>
                </c:pt>
                <c:pt idx="1007">
                  <c:v>0.26994538888282721</c:v>
                </c:pt>
                <c:pt idx="1008">
                  <c:v>0.26998266695932338</c:v>
                </c:pt>
                <c:pt idx="1009">
                  <c:v>0.27000233541833241</c:v>
                </c:pt>
                <c:pt idx="1010">
                  <c:v>0.27003482627016723</c:v>
                </c:pt>
                <c:pt idx="1011">
                  <c:v>0.27003976624299864</c:v>
                </c:pt>
                <c:pt idx="1012">
                  <c:v>0.27013314729431703</c:v>
                </c:pt>
                <c:pt idx="1013">
                  <c:v>0.27009564932748514</c:v>
                </c:pt>
                <c:pt idx="1014">
                  <c:v>0.26979724640483338</c:v>
                </c:pt>
                <c:pt idx="1015">
                  <c:v>0.26982293960347187</c:v>
                </c:pt>
                <c:pt idx="1016">
                  <c:v>0.26994837356214574</c:v>
                </c:pt>
                <c:pt idx="1017">
                  <c:v>0.27005615181278025</c:v>
                </c:pt>
                <c:pt idx="1018">
                  <c:v>0.26988566181794899</c:v>
                </c:pt>
                <c:pt idx="1019">
                  <c:v>0.27004264284761487</c:v>
                </c:pt>
                <c:pt idx="1020">
                  <c:v>0.2701176615918271</c:v>
                </c:pt>
                <c:pt idx="1021">
                  <c:v>0.27023108015984515</c:v>
                </c:pt>
                <c:pt idx="1022">
                  <c:v>0.27028395961703272</c:v>
                </c:pt>
                <c:pt idx="1023">
                  <c:v>0.27047349800911302</c:v>
                </c:pt>
                <c:pt idx="1024">
                  <c:v>0.27042799439235515</c:v>
                </c:pt>
                <c:pt idx="1025">
                  <c:v>0.27034964849772225</c:v>
                </c:pt>
                <c:pt idx="1026">
                  <c:v>0.27032188361419995</c:v>
                </c:pt>
                <c:pt idx="1027">
                  <c:v>0.2703571933401776</c:v>
                </c:pt>
                <c:pt idx="1028">
                  <c:v>0.27038740586314047</c:v>
                </c:pt>
                <c:pt idx="1029">
                  <c:v>0.27037729275877875</c:v>
                </c:pt>
                <c:pt idx="1030">
                  <c:v>0.2704402366582071</c:v>
                </c:pt>
                <c:pt idx="1031">
                  <c:v>0.27036472425875635</c:v>
                </c:pt>
                <c:pt idx="1032">
                  <c:v>0.26997676235951318</c:v>
                </c:pt>
                <c:pt idx="1033">
                  <c:v>0.26993148323794347</c:v>
                </c:pt>
                <c:pt idx="1034">
                  <c:v>0.26977476389383687</c:v>
                </c:pt>
                <c:pt idx="1035">
                  <c:v>0.27001914978467317</c:v>
                </c:pt>
                <c:pt idx="1036">
                  <c:v>0.27006947582077973</c:v>
                </c:pt>
                <c:pt idx="1037">
                  <c:v>0.26992052207153538</c:v>
                </c:pt>
                <c:pt idx="1038">
                  <c:v>0.27002118465475899</c:v>
                </c:pt>
                <c:pt idx="1039">
                  <c:v>0.27009930547768951</c:v>
                </c:pt>
                <c:pt idx="1040">
                  <c:v>0.27006873812960752</c:v>
                </c:pt>
                <c:pt idx="1041">
                  <c:v>0.26998762236619828</c:v>
                </c:pt>
                <c:pt idx="1042">
                  <c:v>0.27001826833852449</c:v>
                </c:pt>
                <c:pt idx="1043">
                  <c:v>0.27020034404205684</c:v>
                </c:pt>
                <c:pt idx="1044">
                  <c:v>0.27028137443992595</c:v>
                </c:pt>
                <c:pt idx="1045">
                  <c:v>0.270276329760957</c:v>
                </c:pt>
                <c:pt idx="1046">
                  <c:v>0.27001826833852449</c:v>
                </c:pt>
                <c:pt idx="1047">
                  <c:v>0.27000047574740271</c:v>
                </c:pt>
                <c:pt idx="1048">
                  <c:v>0.26987877783349951</c:v>
                </c:pt>
                <c:pt idx="1049">
                  <c:v>0.2698916943198722</c:v>
                </c:pt>
                <c:pt idx="1050">
                  <c:v>0.26991443353078465</c:v>
                </c:pt>
                <c:pt idx="1051">
                  <c:v>0.2696823736973763</c:v>
                </c:pt>
                <c:pt idx="1052">
                  <c:v>0.26988678176233138</c:v>
                </c:pt>
                <c:pt idx="1053">
                  <c:v>0.26973420781174617</c:v>
                </c:pt>
                <c:pt idx="1054">
                  <c:v>0.26978293121959768</c:v>
                </c:pt>
                <c:pt idx="1055">
                  <c:v>0.2697585864816282</c:v>
                </c:pt>
                <c:pt idx="1056">
                  <c:v>0.26981689828439137</c:v>
                </c:pt>
                <c:pt idx="1057">
                  <c:v>0.26999057984204777</c:v>
                </c:pt>
                <c:pt idx="1058">
                  <c:v>0.26978948059534164</c:v>
                </c:pt>
                <c:pt idx="1059">
                  <c:v>0.26982205388593028</c:v>
                </c:pt>
                <c:pt idx="1060">
                  <c:v>0.26971632232498077</c:v>
                </c:pt>
                <c:pt idx="1061">
                  <c:v>0.26972448224926393</c:v>
                </c:pt>
                <c:pt idx="1062">
                  <c:v>0.26973748644048212</c:v>
                </c:pt>
                <c:pt idx="1063">
                  <c:v>0.26962052062983116</c:v>
                </c:pt>
                <c:pt idx="1064">
                  <c:v>0.26977647968545965</c:v>
                </c:pt>
                <c:pt idx="1065">
                  <c:v>0.26993301934845337</c:v>
                </c:pt>
                <c:pt idx="1066">
                  <c:v>0.26976674085512492</c:v>
                </c:pt>
                <c:pt idx="1067">
                  <c:v>0.26978637817070428</c:v>
                </c:pt>
                <c:pt idx="1068">
                  <c:v>0.26983888765943509</c:v>
                </c:pt>
                <c:pt idx="1069">
                  <c:v>0.27017077084280072</c:v>
                </c:pt>
                <c:pt idx="1070">
                  <c:v>0.26988038863116415</c:v>
                </c:pt>
                <c:pt idx="1071">
                  <c:v>0.26977670116896674</c:v>
                </c:pt>
                <c:pt idx="1072">
                  <c:v>0.26978492502035301</c:v>
                </c:pt>
                <c:pt idx="1073">
                  <c:v>0.26965146585668648</c:v>
                </c:pt>
                <c:pt idx="1074">
                  <c:v>0.26985415981719318</c:v>
                </c:pt>
                <c:pt idx="1075">
                  <c:v>0.26993151252095288</c:v>
                </c:pt>
                <c:pt idx="1076">
                  <c:v>0.26981296143000932</c:v>
                </c:pt>
                <c:pt idx="1077">
                  <c:v>0.269943465683046</c:v>
                </c:pt>
                <c:pt idx="1078">
                  <c:v>0.27036813213254018</c:v>
                </c:pt>
                <c:pt idx="1079">
                  <c:v>0.27019538408850768</c:v>
                </c:pt>
                <c:pt idx="1080">
                  <c:v>0.2701796298112738</c:v>
                </c:pt>
                <c:pt idx="1081">
                  <c:v>0.27014052981229086</c:v>
                </c:pt>
                <c:pt idx="1082">
                  <c:v>0.27005680051217257</c:v>
                </c:pt>
                <c:pt idx="1083">
                  <c:v>0.27005895762473503</c:v>
                </c:pt>
                <c:pt idx="1084">
                  <c:v>0.26994401963683717</c:v>
                </c:pt>
                <c:pt idx="1085">
                  <c:v>0.27014688430416567</c:v>
                </c:pt>
                <c:pt idx="1086">
                  <c:v>0.27003470727555695</c:v>
                </c:pt>
                <c:pt idx="1087">
                  <c:v>0.2702825632369702</c:v>
                </c:pt>
                <c:pt idx="1088">
                  <c:v>0.27008898230538647</c:v>
                </c:pt>
                <c:pt idx="1089">
                  <c:v>0.27019900479410791</c:v>
                </c:pt>
                <c:pt idx="1090">
                  <c:v>0.27037384550845944</c:v>
                </c:pt>
                <c:pt idx="1091">
                  <c:v>0.27018865806430042</c:v>
                </c:pt>
                <c:pt idx="1092">
                  <c:v>0.27026158253842941</c:v>
                </c:pt>
                <c:pt idx="1093">
                  <c:v>0.27012509767507609</c:v>
                </c:pt>
                <c:pt idx="1094">
                  <c:v>0.27002268503768584</c:v>
                </c:pt>
                <c:pt idx="1095">
                  <c:v>0.27015100261504504</c:v>
                </c:pt>
                <c:pt idx="1096">
                  <c:v>0.27000843075034131</c:v>
                </c:pt>
                <c:pt idx="1097">
                  <c:v>0.26984840042747577</c:v>
                </c:pt>
                <c:pt idx="1098">
                  <c:v>0.2695051064808543</c:v>
                </c:pt>
                <c:pt idx="1099">
                  <c:v>0.26951886094788369</c:v>
                </c:pt>
                <c:pt idx="1100">
                  <c:v>0.26968729691899973</c:v>
                </c:pt>
                <c:pt idx="1101">
                  <c:v>0.26968572586600287</c:v>
                </c:pt>
                <c:pt idx="1102">
                  <c:v>0.2696318397569204</c:v>
                </c:pt>
                <c:pt idx="1103">
                  <c:v>0.26999397958633303</c:v>
                </c:pt>
                <c:pt idx="1104">
                  <c:v>0.26990417723876037</c:v>
                </c:pt>
                <c:pt idx="1105">
                  <c:v>0.27011601175894989</c:v>
                </c:pt>
                <c:pt idx="1106">
                  <c:v>0.27028269391974752</c:v>
                </c:pt>
                <c:pt idx="1107">
                  <c:v>0.27028535007715893</c:v>
                </c:pt>
                <c:pt idx="1108">
                  <c:v>0.27038397416644683</c:v>
                </c:pt>
                <c:pt idx="1109">
                  <c:v>0.27053632347909062</c:v>
                </c:pt>
                <c:pt idx="1110">
                  <c:v>0.27054617329212793</c:v>
                </c:pt>
                <c:pt idx="1111">
                  <c:v>0.27072363622650664</c:v>
                </c:pt>
                <c:pt idx="1112">
                  <c:v>0.27073098308698362</c:v>
                </c:pt>
                <c:pt idx="1113">
                  <c:v>0.27087210992160476</c:v>
                </c:pt>
                <c:pt idx="1114">
                  <c:v>0.27070986941767289</c:v>
                </c:pt>
                <c:pt idx="1115">
                  <c:v>0.27068144705383024</c:v>
                </c:pt>
                <c:pt idx="1116">
                  <c:v>0.27064564511512101</c:v>
                </c:pt>
                <c:pt idx="1117">
                  <c:v>0.27062773035575322</c:v>
                </c:pt>
                <c:pt idx="1118">
                  <c:v>0.27064256165403688</c:v>
                </c:pt>
                <c:pt idx="1119">
                  <c:v>0.27074442139027693</c:v>
                </c:pt>
                <c:pt idx="1120">
                  <c:v>0.27081563761137539</c:v>
                </c:pt>
                <c:pt idx="1121">
                  <c:v>0.27078729606513752</c:v>
                </c:pt>
                <c:pt idx="1122">
                  <c:v>0.27088140750873102</c:v>
                </c:pt>
                <c:pt idx="1123">
                  <c:v>0.27099837531162696</c:v>
                </c:pt>
                <c:pt idx="1124">
                  <c:v>0.27102675599253839</c:v>
                </c:pt>
                <c:pt idx="1125">
                  <c:v>0.27086865708432695</c:v>
                </c:pt>
                <c:pt idx="1126">
                  <c:v>0.27056189141061737</c:v>
                </c:pt>
                <c:pt idx="1127">
                  <c:v>0.27068881348034701</c:v>
                </c:pt>
                <c:pt idx="1128">
                  <c:v>0.27053400570729025</c:v>
                </c:pt>
                <c:pt idx="1129">
                  <c:v>0.27058590853236386</c:v>
                </c:pt>
                <c:pt idx="1130">
                  <c:v>0.27057537801968257</c:v>
                </c:pt>
                <c:pt idx="1131">
                  <c:v>0.27015588625324244</c:v>
                </c:pt>
                <c:pt idx="1132">
                  <c:v>0.27002537094648138</c:v>
                </c:pt>
                <c:pt idx="1133">
                  <c:v>0.27015204224873651</c:v>
                </c:pt>
                <c:pt idx="1134">
                  <c:v>0.27021421845952848</c:v>
                </c:pt>
                <c:pt idx="1135">
                  <c:v>0.27051342580853677</c:v>
                </c:pt>
                <c:pt idx="1136">
                  <c:v>0.27059283142312041</c:v>
                </c:pt>
                <c:pt idx="1137">
                  <c:v>0.27050625138649204</c:v>
                </c:pt>
                <c:pt idx="1138">
                  <c:v>0.27045344316963704</c:v>
                </c:pt>
                <c:pt idx="1139">
                  <c:v>0.27053535074423402</c:v>
                </c:pt>
                <c:pt idx="1140">
                  <c:v>0.27058057951679687</c:v>
                </c:pt>
                <c:pt idx="1141">
                  <c:v>0.27064438283775133</c:v>
                </c:pt>
                <c:pt idx="1142">
                  <c:v>0.27056051051435087</c:v>
                </c:pt>
                <c:pt idx="1143">
                  <c:v>0.27052404675602698</c:v>
                </c:pt>
                <c:pt idx="1144">
                  <c:v>0.27053484922638277</c:v>
                </c:pt>
                <c:pt idx="1145">
                  <c:v>0.27087169220387458</c:v>
                </c:pt>
                <c:pt idx="1146">
                  <c:v>0.27093623987218107</c:v>
                </c:pt>
                <c:pt idx="1147">
                  <c:v>0.27069532757386672</c:v>
                </c:pt>
                <c:pt idx="1148">
                  <c:v>0.27073010219503291</c:v>
                </c:pt>
                <c:pt idx="1149">
                  <c:v>0.27094544209072491</c:v>
                </c:pt>
                <c:pt idx="1150">
                  <c:v>0.27085323025764196</c:v>
                </c:pt>
                <c:pt idx="1151">
                  <c:v>0.27062774585022409</c:v>
                </c:pt>
                <c:pt idx="1152">
                  <c:v>0.27085677923642915</c:v>
                </c:pt>
                <c:pt idx="1153">
                  <c:v>0.27071825680201345</c:v>
                </c:pt>
                <c:pt idx="1154">
                  <c:v>0.27078681890807282</c:v>
                </c:pt>
                <c:pt idx="1155">
                  <c:v>0.27090858671133372</c:v>
                </c:pt>
                <c:pt idx="1156">
                  <c:v>0.27087912693897065</c:v>
                </c:pt>
                <c:pt idx="1157">
                  <c:v>0.27087005844595125</c:v>
                </c:pt>
                <c:pt idx="1158">
                  <c:v>0.27112036244046922</c:v>
                </c:pt>
                <c:pt idx="1159">
                  <c:v>0.27067677965739512</c:v>
                </c:pt>
                <c:pt idx="1160">
                  <c:v>0.27057974295199272</c:v>
                </c:pt>
                <c:pt idx="1161">
                  <c:v>0.27069213799722802</c:v>
                </c:pt>
                <c:pt idx="1162">
                  <c:v>0.27094179575382654</c:v>
                </c:pt>
                <c:pt idx="1163">
                  <c:v>0.27112761018807824</c:v>
                </c:pt>
                <c:pt idx="1164">
                  <c:v>0.27109584264659292</c:v>
                </c:pt>
                <c:pt idx="1165">
                  <c:v>0.27081147471538441</c:v>
                </c:pt>
                <c:pt idx="1166">
                  <c:v>0.27069897370906415</c:v>
                </c:pt>
                <c:pt idx="1167">
                  <c:v>0.27046624509348294</c:v>
                </c:pt>
                <c:pt idx="1168">
                  <c:v>0.27041664092449474</c:v>
                </c:pt>
                <c:pt idx="1169">
                  <c:v>0.27026219051330924</c:v>
                </c:pt>
                <c:pt idx="1170">
                  <c:v>0.27013190731815279</c:v>
                </c:pt>
                <c:pt idx="1171">
                  <c:v>0.27050800811407777</c:v>
                </c:pt>
                <c:pt idx="1172">
                  <c:v>0.27044565069425264</c:v>
                </c:pt>
                <c:pt idx="1173">
                  <c:v>0.27086555910586452</c:v>
                </c:pt>
                <c:pt idx="1174">
                  <c:v>0.27101787225865687</c:v>
                </c:pt>
                <c:pt idx="1175">
                  <c:v>0.27098877125004778</c:v>
                </c:pt>
                <c:pt idx="1176">
                  <c:v>0.27070499387839975</c:v>
                </c:pt>
                <c:pt idx="1177">
                  <c:v>0.27087520320119735</c:v>
                </c:pt>
                <c:pt idx="1178">
                  <c:v>0.27087520320119735</c:v>
                </c:pt>
                <c:pt idx="1179">
                  <c:v>0.27095556454008835</c:v>
                </c:pt>
                <c:pt idx="1180">
                  <c:v>0.27088514221002463</c:v>
                </c:pt>
                <c:pt idx="1181">
                  <c:v>0.27098899674870452</c:v>
                </c:pt>
                <c:pt idx="1182">
                  <c:v>0.27091231159760965</c:v>
                </c:pt>
                <c:pt idx="1183">
                  <c:v>0.2708311915995843</c:v>
                </c:pt>
                <c:pt idx="1184">
                  <c:v>0.27075638607239605</c:v>
                </c:pt>
                <c:pt idx="1185">
                  <c:v>0.27110131070639432</c:v>
                </c:pt>
                <c:pt idx="1186">
                  <c:v>0.270953691247377</c:v>
                </c:pt>
                <c:pt idx="1187">
                  <c:v>0.27127610172768679</c:v>
                </c:pt>
                <c:pt idx="1188">
                  <c:v>0.27143959572909382</c:v>
                </c:pt>
                <c:pt idx="1189">
                  <c:v>0.271499079330011</c:v>
                </c:pt>
                <c:pt idx="1190">
                  <c:v>0.27134033933710938</c:v>
                </c:pt>
                <c:pt idx="1191">
                  <c:v>0.27148206523263724</c:v>
                </c:pt>
                <c:pt idx="1192">
                  <c:v>0.27145788764060097</c:v>
                </c:pt>
                <c:pt idx="1193">
                  <c:v>0.27156971617414644</c:v>
                </c:pt>
                <c:pt idx="1194">
                  <c:v>0.27163720228240806</c:v>
                </c:pt>
                <c:pt idx="1195">
                  <c:v>0.2719782502681839</c:v>
                </c:pt>
                <c:pt idx="1196">
                  <c:v>0.2719552729639963</c:v>
                </c:pt>
                <c:pt idx="1197">
                  <c:v>0.27232315342467861</c:v>
                </c:pt>
                <c:pt idx="1198">
                  <c:v>0.27236643362727164</c:v>
                </c:pt>
                <c:pt idx="1199">
                  <c:v>0.27248366347989328</c:v>
                </c:pt>
                <c:pt idx="1200">
                  <c:v>0.27229238061275596</c:v>
                </c:pt>
                <c:pt idx="1201">
                  <c:v>0.27210782569851955</c:v>
                </c:pt>
                <c:pt idx="1202">
                  <c:v>0.27230475330183157</c:v>
                </c:pt>
                <c:pt idx="1203">
                  <c:v>0.27230475330183163</c:v>
                </c:pt>
                <c:pt idx="1204">
                  <c:v>0.27213850695898179</c:v>
                </c:pt>
                <c:pt idx="1205">
                  <c:v>0.27219995278498521</c:v>
                </c:pt>
                <c:pt idx="1206">
                  <c:v>0.27211969686751042</c:v>
                </c:pt>
                <c:pt idx="1207">
                  <c:v>0.27226765501714389</c:v>
                </c:pt>
                <c:pt idx="1208">
                  <c:v>0.27220590235504122</c:v>
                </c:pt>
                <c:pt idx="1209">
                  <c:v>0.27222430547912374</c:v>
                </c:pt>
                <c:pt idx="1210">
                  <c:v>0.27226748682979263</c:v>
                </c:pt>
                <c:pt idx="1211">
                  <c:v>0.27203813679273675</c:v>
                </c:pt>
                <c:pt idx="1212">
                  <c:v>0.27225506659608911</c:v>
                </c:pt>
                <c:pt idx="1213">
                  <c:v>0.27192759486997981</c:v>
                </c:pt>
                <c:pt idx="1214">
                  <c:v>0.2719281412301891</c:v>
                </c:pt>
                <c:pt idx="1215">
                  <c:v>0.27205184221423401</c:v>
                </c:pt>
                <c:pt idx="1216">
                  <c:v>0.27186083873380151</c:v>
                </c:pt>
                <c:pt idx="1217">
                  <c:v>0.27171833266529843</c:v>
                </c:pt>
                <c:pt idx="1218">
                  <c:v>0.27184820447929914</c:v>
                </c:pt>
                <c:pt idx="1219">
                  <c:v>0.27181759354347612</c:v>
                </c:pt>
                <c:pt idx="1220">
                  <c:v>0.27186746342679535</c:v>
                </c:pt>
                <c:pt idx="1221">
                  <c:v>0.27192922950463849</c:v>
                </c:pt>
                <c:pt idx="1222">
                  <c:v>0.27214484676300804</c:v>
                </c:pt>
                <c:pt idx="1223">
                  <c:v>0.2718932414954473</c:v>
                </c:pt>
                <c:pt idx="1224">
                  <c:v>0.27207146410016742</c:v>
                </c:pt>
                <c:pt idx="1225">
                  <c:v>0.27215772074879752</c:v>
                </c:pt>
                <c:pt idx="1226">
                  <c:v>0.27220690149577803</c:v>
                </c:pt>
                <c:pt idx="1227">
                  <c:v>0.2723293517438643</c:v>
                </c:pt>
                <c:pt idx="1228">
                  <c:v>0.2725367896406134</c:v>
                </c:pt>
                <c:pt idx="1229">
                  <c:v>0.27239033010296504</c:v>
                </c:pt>
                <c:pt idx="1230">
                  <c:v>0.27246931364702198</c:v>
                </c:pt>
                <c:pt idx="1231">
                  <c:v>0.27248138912201519</c:v>
                </c:pt>
                <c:pt idx="1232">
                  <c:v>0.2723232778445035</c:v>
                </c:pt>
                <c:pt idx="1233">
                  <c:v>0.27258393313571894</c:v>
                </c:pt>
                <c:pt idx="1234">
                  <c:v>0.27270482807832697</c:v>
                </c:pt>
                <c:pt idx="1235">
                  <c:v>0.27274714624026969</c:v>
                </c:pt>
                <c:pt idx="1236">
                  <c:v>0.27266249485654032</c:v>
                </c:pt>
                <c:pt idx="1237">
                  <c:v>0.27259553468941089</c:v>
                </c:pt>
                <c:pt idx="1238">
                  <c:v>0.27246211290629929</c:v>
                </c:pt>
                <c:pt idx="1239">
                  <c:v>0.27264887391783105</c:v>
                </c:pt>
                <c:pt idx="1240">
                  <c:v>0.27252847583780093</c:v>
                </c:pt>
                <c:pt idx="1241">
                  <c:v>0.27244979816214993</c:v>
                </c:pt>
                <c:pt idx="1242">
                  <c:v>0.27258870154287623</c:v>
                </c:pt>
                <c:pt idx="1243">
                  <c:v>0.27244403960810609</c:v>
                </c:pt>
                <c:pt idx="1244">
                  <c:v>0.27249235813956091</c:v>
                </c:pt>
                <c:pt idx="1245">
                  <c:v>0.27238984249280784</c:v>
                </c:pt>
                <c:pt idx="1246">
                  <c:v>0.27237777445932371</c:v>
                </c:pt>
                <c:pt idx="1247">
                  <c:v>0.27254097535201338</c:v>
                </c:pt>
                <c:pt idx="1248">
                  <c:v>0.27246838164464798</c:v>
                </c:pt>
                <c:pt idx="1249">
                  <c:v>0.27262591451023133</c:v>
                </c:pt>
                <c:pt idx="1250">
                  <c:v>0.27251114703875345</c:v>
                </c:pt>
                <c:pt idx="1251">
                  <c:v>0.27264440750364627</c:v>
                </c:pt>
                <c:pt idx="1252">
                  <c:v>0.27282550813479473</c:v>
                </c:pt>
                <c:pt idx="1253">
                  <c:v>0.27280126344376698</c:v>
                </c:pt>
                <c:pt idx="1254">
                  <c:v>0.2728677672473564</c:v>
                </c:pt>
                <c:pt idx="1255">
                  <c:v>0.27275898875332594</c:v>
                </c:pt>
                <c:pt idx="1256">
                  <c:v>0.27290529316006346</c:v>
                </c:pt>
                <c:pt idx="1257">
                  <c:v>0.27282683451972856</c:v>
                </c:pt>
                <c:pt idx="1258">
                  <c:v>0.27279129779181832</c:v>
                </c:pt>
                <c:pt idx="1259">
                  <c:v>0.27288321306624702</c:v>
                </c:pt>
                <c:pt idx="1260">
                  <c:v>0.27279253835948808</c:v>
                </c:pt>
                <c:pt idx="1261">
                  <c:v>0.27294545389703445</c:v>
                </c:pt>
                <c:pt idx="1262">
                  <c:v>0.27292339571074287</c:v>
                </c:pt>
                <c:pt idx="1263">
                  <c:v>0.27294962200649581</c:v>
                </c:pt>
                <c:pt idx="1264">
                  <c:v>0.27290830413810901</c:v>
                </c:pt>
                <c:pt idx="1265">
                  <c:v>0.27295215005303308</c:v>
                </c:pt>
                <c:pt idx="1266">
                  <c:v>0.27294020469435015</c:v>
                </c:pt>
                <c:pt idx="1267">
                  <c:v>0.27296408027458519</c:v>
                </c:pt>
                <c:pt idx="1268">
                  <c:v>0.27287164408079084</c:v>
                </c:pt>
                <c:pt idx="1269">
                  <c:v>0.27298878961470241</c:v>
                </c:pt>
                <c:pt idx="1270">
                  <c:v>0.27276083781498406</c:v>
                </c:pt>
                <c:pt idx="1271">
                  <c:v>0.27276775606033937</c:v>
                </c:pt>
                <c:pt idx="1272">
                  <c:v>0.27297134677018958</c:v>
                </c:pt>
                <c:pt idx="1273">
                  <c:v>0.27295130508427062</c:v>
                </c:pt>
                <c:pt idx="1274">
                  <c:v>0.27301072759012623</c:v>
                </c:pt>
                <c:pt idx="1275">
                  <c:v>0.27327919534243084</c:v>
                </c:pt>
                <c:pt idx="1276">
                  <c:v>0.27324415635676524</c:v>
                </c:pt>
                <c:pt idx="1277">
                  <c:v>0.27294325920947266</c:v>
                </c:pt>
                <c:pt idx="1278">
                  <c:v>0.27304814199278216</c:v>
                </c:pt>
                <c:pt idx="1279">
                  <c:v>0.27319605539581188</c:v>
                </c:pt>
                <c:pt idx="1280">
                  <c:v>0.27318843487239386</c:v>
                </c:pt>
                <c:pt idx="1281">
                  <c:v>0.27306438373237674</c:v>
                </c:pt>
                <c:pt idx="1282">
                  <c:v>0.27298434276698497</c:v>
                </c:pt>
                <c:pt idx="1283">
                  <c:v>0.27315626273094079</c:v>
                </c:pt>
                <c:pt idx="1284">
                  <c:v>0.27321831518382061</c:v>
                </c:pt>
                <c:pt idx="1285">
                  <c:v>0.27321186652132218</c:v>
                </c:pt>
                <c:pt idx="1286">
                  <c:v>0.27299706587334249</c:v>
                </c:pt>
                <c:pt idx="1287">
                  <c:v>0.27306977623516865</c:v>
                </c:pt>
                <c:pt idx="1288">
                  <c:v>0.27308690826791859</c:v>
                </c:pt>
                <c:pt idx="1289">
                  <c:v>0.2730070613224575</c:v>
                </c:pt>
                <c:pt idx="1290">
                  <c:v>0.27316572910193698</c:v>
                </c:pt>
                <c:pt idx="1291">
                  <c:v>0.2731295299485666</c:v>
                </c:pt>
                <c:pt idx="1292">
                  <c:v>0.27299526836581517</c:v>
                </c:pt>
                <c:pt idx="1293">
                  <c:v>0.27295980043642959</c:v>
                </c:pt>
                <c:pt idx="1294">
                  <c:v>0.27331410211738782</c:v>
                </c:pt>
                <c:pt idx="1295">
                  <c:v>0.27317327185840334</c:v>
                </c:pt>
                <c:pt idx="1296">
                  <c:v>0.2732585530876972</c:v>
                </c:pt>
                <c:pt idx="1297">
                  <c:v>0.27329471200536321</c:v>
                </c:pt>
                <c:pt idx="1298">
                  <c:v>0.27341089669222779</c:v>
                </c:pt>
                <c:pt idx="1299">
                  <c:v>0.27349262910068384</c:v>
                </c:pt>
                <c:pt idx="1300">
                  <c:v>0.27350731055108296</c:v>
                </c:pt>
                <c:pt idx="1301">
                  <c:v>0.27331676336513183</c:v>
                </c:pt>
                <c:pt idx="1302">
                  <c:v>0.27333489059666499</c:v>
                </c:pt>
                <c:pt idx="1303">
                  <c:v>0.27309535464593415</c:v>
                </c:pt>
                <c:pt idx="1304">
                  <c:v>0.27310071893925425</c:v>
                </c:pt>
                <c:pt idx="1305">
                  <c:v>0.2730707758182277</c:v>
                </c:pt>
                <c:pt idx="1306">
                  <c:v>0.2730707758182277</c:v>
                </c:pt>
                <c:pt idx="1307">
                  <c:v>0.27316911768401264</c:v>
                </c:pt>
                <c:pt idx="1308">
                  <c:v>0.27326106285994123</c:v>
                </c:pt>
                <c:pt idx="1309">
                  <c:v>0.27335439235288939</c:v>
                </c:pt>
                <c:pt idx="1310">
                  <c:v>0.27333110486568796</c:v>
                </c:pt>
                <c:pt idx="1311">
                  <c:v>0.27339352272894946</c:v>
                </c:pt>
                <c:pt idx="1312">
                  <c:v>0.27338188585353346</c:v>
                </c:pt>
                <c:pt idx="1313">
                  <c:v>0.27338188585353346</c:v>
                </c:pt>
                <c:pt idx="1314">
                  <c:v>0.27319723074657398</c:v>
                </c:pt>
                <c:pt idx="1315">
                  <c:v>0.27313604370023292</c:v>
                </c:pt>
                <c:pt idx="1316">
                  <c:v>0.27325962348654198</c:v>
                </c:pt>
                <c:pt idx="1317">
                  <c:v>0.27340806692166369</c:v>
                </c:pt>
                <c:pt idx="1318">
                  <c:v>0.27332347984178651</c:v>
                </c:pt>
                <c:pt idx="1319">
                  <c:v>0.27302179833384144</c:v>
                </c:pt>
                <c:pt idx="1320">
                  <c:v>0.27319546054086891</c:v>
                </c:pt>
                <c:pt idx="1321">
                  <c:v>0.2732149857222908</c:v>
                </c:pt>
                <c:pt idx="1322">
                  <c:v>0.27327648737799798</c:v>
                </c:pt>
                <c:pt idx="1323">
                  <c:v>0.27318896160607697</c:v>
                </c:pt>
                <c:pt idx="1324">
                  <c:v>0.27325164180227496</c:v>
                </c:pt>
                <c:pt idx="1325">
                  <c:v>0.27307887070394543</c:v>
                </c:pt>
                <c:pt idx="1326">
                  <c:v>0.27312317022225774</c:v>
                </c:pt>
                <c:pt idx="1327">
                  <c:v>0.27322925502560674</c:v>
                </c:pt>
                <c:pt idx="1328">
                  <c:v>0.27312425635535792</c:v>
                </c:pt>
                <c:pt idx="1329">
                  <c:v>0.2731859675931681</c:v>
                </c:pt>
                <c:pt idx="1330">
                  <c:v>0.2729564095709236</c:v>
                </c:pt>
                <c:pt idx="1331">
                  <c:v>0.2731859675931681</c:v>
                </c:pt>
                <c:pt idx="1332">
                  <c:v>0.27322925502560674</c:v>
                </c:pt>
                <c:pt idx="1333">
                  <c:v>0.27317293756377059</c:v>
                </c:pt>
                <c:pt idx="1334">
                  <c:v>0.27329087906778909</c:v>
                </c:pt>
                <c:pt idx="1335">
                  <c:v>0.27324108570365174</c:v>
                </c:pt>
                <c:pt idx="1336">
                  <c:v>0.27327252667699103</c:v>
                </c:pt>
                <c:pt idx="1337">
                  <c:v>0.27319248973849208</c:v>
                </c:pt>
                <c:pt idx="1338">
                  <c:v>0.27302559186884862</c:v>
                </c:pt>
                <c:pt idx="1339">
                  <c:v>0.27340666304569566</c:v>
                </c:pt>
                <c:pt idx="1340">
                  <c:v>0.27333441835010769</c:v>
                </c:pt>
                <c:pt idx="1341">
                  <c:v>0.2732552164883762</c:v>
                </c:pt>
                <c:pt idx="1342">
                  <c:v>0.27463210894602341</c:v>
                </c:pt>
                <c:pt idx="1343">
                  <c:v>0.27591196640282267</c:v>
                </c:pt>
                <c:pt idx="1344">
                  <c:v>0.27359722601906156</c:v>
                </c:pt>
                <c:pt idx="1345">
                  <c:v>0.27333858260729216</c:v>
                </c:pt>
                <c:pt idx="1346">
                  <c:v>0.27344751525674504</c:v>
                </c:pt>
                <c:pt idx="1347">
                  <c:v>0.27331221725543298</c:v>
                </c:pt>
                <c:pt idx="1348">
                  <c:v>0.27330295003916932</c:v>
                </c:pt>
                <c:pt idx="1349">
                  <c:v>0.27351289708122839</c:v>
                </c:pt>
                <c:pt idx="1350">
                  <c:v>0.27330963621948667</c:v>
                </c:pt>
                <c:pt idx="1351">
                  <c:v>0.2732709025469513</c:v>
                </c:pt>
                <c:pt idx="1352">
                  <c:v>0.27351966882114148</c:v>
                </c:pt>
                <c:pt idx="1353">
                  <c:v>0.27336475210620453</c:v>
                </c:pt>
                <c:pt idx="1354">
                  <c:v>0.27346320804556734</c:v>
                </c:pt>
                <c:pt idx="1355">
                  <c:v>0.27337588875965757</c:v>
                </c:pt>
                <c:pt idx="1356">
                  <c:v>0.27328825791197642</c:v>
                </c:pt>
                <c:pt idx="1357">
                  <c:v>0.27341815677200304</c:v>
                </c:pt>
                <c:pt idx="1358">
                  <c:v>0.2732015444679875</c:v>
                </c:pt>
                <c:pt idx="1359">
                  <c:v>0.27337647583176417</c:v>
                </c:pt>
                <c:pt idx="1360">
                  <c:v>0.27334675545084269</c:v>
                </c:pt>
                <c:pt idx="1361">
                  <c:v>0.27334820090032225</c:v>
                </c:pt>
                <c:pt idx="1362">
                  <c:v>0.27316388439245221</c:v>
                </c:pt>
                <c:pt idx="1363">
                  <c:v>0.27304969675491114</c:v>
                </c:pt>
                <c:pt idx="1364">
                  <c:v>0.2728743218588463</c:v>
                </c:pt>
                <c:pt idx="1365">
                  <c:v>0.27309279523682684</c:v>
                </c:pt>
                <c:pt idx="1366">
                  <c:v>0.27331146385986194</c:v>
                </c:pt>
                <c:pt idx="1367">
                  <c:v>0.27338243782125676</c:v>
                </c:pt>
                <c:pt idx="1368">
                  <c:v>0.2734412167386408</c:v>
                </c:pt>
                <c:pt idx="1369">
                  <c:v>0.27349481259298214</c:v>
                </c:pt>
                <c:pt idx="1370">
                  <c:v>0.27358160479081384</c:v>
                </c:pt>
                <c:pt idx="1371">
                  <c:v>0.27345451839106738</c:v>
                </c:pt>
                <c:pt idx="1372">
                  <c:v>0.27337225974479812</c:v>
                </c:pt>
                <c:pt idx="1373">
                  <c:v>0.27328825791197647</c:v>
                </c:pt>
                <c:pt idx="1374">
                  <c:v>0.2733653448275869</c:v>
                </c:pt>
                <c:pt idx="1375">
                  <c:v>0.27317108277642516</c:v>
                </c:pt>
                <c:pt idx="1376">
                  <c:v>0.27325653041336728</c:v>
                </c:pt>
                <c:pt idx="1377">
                  <c:v>0.27352412234630785</c:v>
                </c:pt>
                <c:pt idx="1378">
                  <c:v>0.27348029703987142</c:v>
                </c:pt>
                <c:pt idx="1379">
                  <c:v>0.27344330722501103</c:v>
                </c:pt>
                <c:pt idx="1380">
                  <c:v>0.27314962087562294</c:v>
                </c:pt>
                <c:pt idx="1381">
                  <c:v>0.27338830801936337</c:v>
                </c:pt>
                <c:pt idx="1382">
                  <c:v>0.27340385029959263</c:v>
                </c:pt>
                <c:pt idx="1383">
                  <c:v>0.27340541313080929</c:v>
                </c:pt>
                <c:pt idx="1384">
                  <c:v>0.27338591566915577</c:v>
                </c:pt>
                <c:pt idx="1385">
                  <c:v>0.27328686280115971</c:v>
                </c:pt>
                <c:pt idx="1386">
                  <c:v>0.27329384052114458</c:v>
                </c:pt>
                <c:pt idx="1387">
                  <c:v>0.273313372342609</c:v>
                </c:pt>
                <c:pt idx="1388">
                  <c:v>0.27326035840170265</c:v>
                </c:pt>
                <c:pt idx="1389">
                  <c:v>0.27318087604032926</c:v>
                </c:pt>
                <c:pt idx="1390">
                  <c:v>0.27327851010021814</c:v>
                </c:pt>
                <c:pt idx="1391">
                  <c:v>0.27317840642230007</c:v>
                </c:pt>
                <c:pt idx="1392">
                  <c:v>0.27342713589326145</c:v>
                </c:pt>
                <c:pt idx="1393">
                  <c:v>0.27356971822447906</c:v>
                </c:pt>
                <c:pt idx="1394">
                  <c:v>0.27345891305620013</c:v>
                </c:pt>
                <c:pt idx="1395">
                  <c:v>0.2736488532311972</c:v>
                </c:pt>
                <c:pt idx="1396">
                  <c:v>0.27349595322178133</c:v>
                </c:pt>
                <c:pt idx="1397">
                  <c:v>0.2736623776521987</c:v>
                </c:pt>
                <c:pt idx="1398">
                  <c:v>0.27352240621502022</c:v>
                </c:pt>
                <c:pt idx="1399">
                  <c:v>0.27369490006922753</c:v>
                </c:pt>
                <c:pt idx="1400">
                  <c:v>0.27394711127684029</c:v>
                </c:pt>
                <c:pt idx="1401">
                  <c:v>0.27382138964050773</c:v>
                </c:pt>
                <c:pt idx="1402">
                  <c:v>0.27390934893393237</c:v>
                </c:pt>
                <c:pt idx="1403">
                  <c:v>0.27376014260387271</c:v>
                </c:pt>
                <c:pt idx="1404">
                  <c:v>0.2737481386891471</c:v>
                </c:pt>
                <c:pt idx="1405">
                  <c:v>0.27372010734065594</c:v>
                </c:pt>
                <c:pt idx="1406">
                  <c:v>0.27370416573517647</c:v>
                </c:pt>
                <c:pt idx="1407">
                  <c:v>0.27383183182902054</c:v>
                </c:pt>
                <c:pt idx="1408">
                  <c:v>0.27386698662987302</c:v>
                </c:pt>
                <c:pt idx="1409">
                  <c:v>0.27373411235355383</c:v>
                </c:pt>
                <c:pt idx="1410">
                  <c:v>0.27344970221118309</c:v>
                </c:pt>
                <c:pt idx="1411">
                  <c:v>0.27363189790083459</c:v>
                </c:pt>
                <c:pt idx="1412">
                  <c:v>0.27356073148758964</c:v>
                </c:pt>
                <c:pt idx="1413">
                  <c:v>0.27359373801981796</c:v>
                </c:pt>
                <c:pt idx="1414">
                  <c:v>0.27352946918246873</c:v>
                </c:pt>
                <c:pt idx="1415">
                  <c:v>0.27331426802503567</c:v>
                </c:pt>
                <c:pt idx="1416">
                  <c:v>0.27324307815248522</c:v>
                </c:pt>
                <c:pt idx="1417">
                  <c:v>0.27355897571799292</c:v>
                </c:pt>
                <c:pt idx="1418">
                  <c:v>0.27362634254332679</c:v>
                </c:pt>
                <c:pt idx="1419">
                  <c:v>0.27347082885049173</c:v>
                </c:pt>
                <c:pt idx="1420">
                  <c:v>0.27322007630161582</c:v>
                </c:pt>
                <c:pt idx="1421">
                  <c:v>0.2734343327411165</c:v>
                </c:pt>
                <c:pt idx="1422">
                  <c:v>0.27350006266600091</c:v>
                </c:pt>
                <c:pt idx="1423">
                  <c:v>0.27352775636024429</c:v>
                </c:pt>
                <c:pt idx="1424">
                  <c:v>0.27336090231865168</c:v>
                </c:pt>
                <c:pt idx="1425">
                  <c:v>0.27324015225136888</c:v>
                </c:pt>
                <c:pt idx="1426">
                  <c:v>0.27331303110740174</c:v>
                </c:pt>
                <c:pt idx="1427">
                  <c:v>0.27316303960914734</c:v>
                </c:pt>
                <c:pt idx="1428">
                  <c:v>0.27324145962051838</c:v>
                </c:pt>
                <c:pt idx="1429">
                  <c:v>0.27320161804880927</c:v>
                </c:pt>
                <c:pt idx="1430">
                  <c:v>0.27335696058928677</c:v>
                </c:pt>
                <c:pt idx="1431">
                  <c:v>0.27343532378869123</c:v>
                </c:pt>
                <c:pt idx="1432">
                  <c:v>0.27360252589093509</c:v>
                </c:pt>
                <c:pt idx="1433">
                  <c:v>0.27371005611217436</c:v>
                </c:pt>
                <c:pt idx="1434">
                  <c:v>0.27368905606783506</c:v>
                </c:pt>
                <c:pt idx="1435">
                  <c:v>0.27363189790083459</c:v>
                </c:pt>
                <c:pt idx="1436">
                  <c:v>0.27338846809083522</c:v>
                </c:pt>
                <c:pt idx="1437">
                  <c:v>0.27337617214379656</c:v>
                </c:pt>
                <c:pt idx="1438">
                  <c:v>0.27342839798621582</c:v>
                </c:pt>
                <c:pt idx="1439">
                  <c:v>0.27336683417934626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3C9-A94C-ACD3-1CEC4BDC3A67}"/>
            </c:ext>
          </c:extLst>
        </c:ser>
        <c:ser>
          <c:idx val="2"/>
          <c:order val="2"/>
          <c:tx>
            <c:strRef>
              <c:f>'Albedo Comparision'!$D$2</c:f>
              <c:strCache>
                <c:ptCount val="1"/>
                <c:pt idx="0">
                  <c:v>Kumasi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'Albedo Comparision'!$A$3:$A$1442</c:f>
              <c:numCache>
                <c:formatCode>[m]:ss</c:formatCode>
                <c:ptCount val="1440"/>
                <c:pt idx="0">
                  <c:v>0</c:v>
                </c:pt>
                <c:pt idx="1">
                  <c:v>5.7870370370370366E-5</c:v>
                </c:pt>
                <c:pt idx="2">
                  <c:v>1.1574074074074073E-4</c:v>
                </c:pt>
                <c:pt idx="3">
                  <c:v>1.7361111111111109E-4</c:v>
                </c:pt>
                <c:pt idx="4">
                  <c:v>2.3148148148148146E-4</c:v>
                </c:pt>
                <c:pt idx="5">
                  <c:v>2.8935185185185184E-4</c:v>
                </c:pt>
                <c:pt idx="6">
                  <c:v>3.4722222222222218E-4</c:v>
                </c:pt>
                <c:pt idx="7">
                  <c:v>4.0509259259259253E-4</c:v>
                </c:pt>
                <c:pt idx="8">
                  <c:v>4.6296296296296287E-4</c:v>
                </c:pt>
                <c:pt idx="9">
                  <c:v>5.2083333333333322E-4</c:v>
                </c:pt>
                <c:pt idx="10">
                  <c:v>5.7870370370370356E-4</c:v>
                </c:pt>
                <c:pt idx="11">
                  <c:v>6.3657407407407391E-4</c:v>
                </c:pt>
                <c:pt idx="12">
                  <c:v>6.9444444444444425E-4</c:v>
                </c:pt>
                <c:pt idx="13">
                  <c:v>7.523148148148146E-4</c:v>
                </c:pt>
                <c:pt idx="14">
                  <c:v>8.1018518518518495E-4</c:v>
                </c:pt>
                <c:pt idx="15">
                  <c:v>8.6805555555555529E-4</c:v>
                </c:pt>
                <c:pt idx="16">
                  <c:v>9.2592592592592564E-4</c:v>
                </c:pt>
                <c:pt idx="17">
                  <c:v>9.8379629629629598E-4</c:v>
                </c:pt>
                <c:pt idx="18">
                  <c:v>1.0416666666666664E-3</c:v>
                </c:pt>
                <c:pt idx="19">
                  <c:v>1.0995370370370369E-3</c:v>
                </c:pt>
                <c:pt idx="20">
                  <c:v>1.1574074074074073E-3</c:v>
                </c:pt>
                <c:pt idx="21">
                  <c:v>1.2152777777777778E-3</c:v>
                </c:pt>
                <c:pt idx="22">
                  <c:v>1.2731481481481483E-3</c:v>
                </c:pt>
                <c:pt idx="23">
                  <c:v>1.3310185185185187E-3</c:v>
                </c:pt>
                <c:pt idx="24">
                  <c:v>1.3888888888888892E-3</c:v>
                </c:pt>
                <c:pt idx="25">
                  <c:v>1.4467592592592596E-3</c:v>
                </c:pt>
                <c:pt idx="26">
                  <c:v>1.5046296296296301E-3</c:v>
                </c:pt>
                <c:pt idx="27">
                  <c:v>1.5625000000000005E-3</c:v>
                </c:pt>
                <c:pt idx="28">
                  <c:v>1.620370370370371E-3</c:v>
                </c:pt>
                <c:pt idx="29">
                  <c:v>1.6782407407407414E-3</c:v>
                </c:pt>
                <c:pt idx="30">
                  <c:v>1.7361111111111119E-3</c:v>
                </c:pt>
                <c:pt idx="31">
                  <c:v>1.7939814814814823E-3</c:v>
                </c:pt>
                <c:pt idx="32">
                  <c:v>1.8518518518518528E-3</c:v>
                </c:pt>
                <c:pt idx="33">
                  <c:v>1.9097222222222232E-3</c:v>
                </c:pt>
                <c:pt idx="34">
                  <c:v>1.9675925925925937E-3</c:v>
                </c:pt>
                <c:pt idx="35">
                  <c:v>2.0254629629629642E-3</c:v>
                </c:pt>
                <c:pt idx="36">
                  <c:v>2.0833333333333346E-3</c:v>
                </c:pt>
                <c:pt idx="37">
                  <c:v>2.1412037037037051E-3</c:v>
                </c:pt>
                <c:pt idx="38">
                  <c:v>2.1990740740740755E-3</c:v>
                </c:pt>
                <c:pt idx="39">
                  <c:v>2.256944444444446E-3</c:v>
                </c:pt>
                <c:pt idx="40">
                  <c:v>2.3148148148148164E-3</c:v>
                </c:pt>
                <c:pt idx="41">
                  <c:v>2.3726851851851869E-3</c:v>
                </c:pt>
                <c:pt idx="42">
                  <c:v>2.4305555555555573E-3</c:v>
                </c:pt>
                <c:pt idx="43">
                  <c:v>2.4884259259259278E-3</c:v>
                </c:pt>
                <c:pt idx="44">
                  <c:v>2.5462962962962982E-3</c:v>
                </c:pt>
                <c:pt idx="45">
                  <c:v>2.6041666666666687E-3</c:v>
                </c:pt>
                <c:pt idx="46">
                  <c:v>2.6620370370370391E-3</c:v>
                </c:pt>
                <c:pt idx="47">
                  <c:v>2.7199074074074096E-3</c:v>
                </c:pt>
                <c:pt idx="48">
                  <c:v>2.7777777777777801E-3</c:v>
                </c:pt>
                <c:pt idx="49">
                  <c:v>2.8356481481481505E-3</c:v>
                </c:pt>
                <c:pt idx="50">
                  <c:v>2.893518518518521E-3</c:v>
                </c:pt>
                <c:pt idx="51">
                  <c:v>2.9513888888888914E-3</c:v>
                </c:pt>
                <c:pt idx="52">
                  <c:v>3.0092592592592619E-3</c:v>
                </c:pt>
                <c:pt idx="53">
                  <c:v>3.0671296296296323E-3</c:v>
                </c:pt>
                <c:pt idx="54">
                  <c:v>3.1250000000000028E-3</c:v>
                </c:pt>
                <c:pt idx="55">
                  <c:v>3.1828703703703732E-3</c:v>
                </c:pt>
                <c:pt idx="56">
                  <c:v>3.2407407407407437E-3</c:v>
                </c:pt>
                <c:pt idx="57">
                  <c:v>3.2986111111111141E-3</c:v>
                </c:pt>
                <c:pt idx="58">
                  <c:v>3.3564814814814846E-3</c:v>
                </c:pt>
                <c:pt idx="59">
                  <c:v>3.414351851851855E-3</c:v>
                </c:pt>
                <c:pt idx="60">
                  <c:v>3.4722222222222255E-3</c:v>
                </c:pt>
                <c:pt idx="61">
                  <c:v>3.530092592592596E-3</c:v>
                </c:pt>
                <c:pt idx="62">
                  <c:v>3.5879629629629664E-3</c:v>
                </c:pt>
                <c:pt idx="63">
                  <c:v>3.6458333333333369E-3</c:v>
                </c:pt>
                <c:pt idx="64">
                  <c:v>3.7037037037037073E-3</c:v>
                </c:pt>
                <c:pt idx="65">
                  <c:v>3.7615740740740778E-3</c:v>
                </c:pt>
                <c:pt idx="66">
                  <c:v>3.8194444444444482E-3</c:v>
                </c:pt>
                <c:pt idx="67">
                  <c:v>3.8773148148148187E-3</c:v>
                </c:pt>
                <c:pt idx="68">
                  <c:v>3.9351851851851891E-3</c:v>
                </c:pt>
                <c:pt idx="69">
                  <c:v>3.9930555555555596E-3</c:v>
                </c:pt>
                <c:pt idx="70">
                  <c:v>4.05092592592593E-3</c:v>
                </c:pt>
                <c:pt idx="71">
                  <c:v>4.1087962962963005E-3</c:v>
                </c:pt>
                <c:pt idx="72">
                  <c:v>4.1666666666666709E-3</c:v>
                </c:pt>
                <c:pt idx="73">
                  <c:v>4.2245370370370414E-3</c:v>
                </c:pt>
                <c:pt idx="74">
                  <c:v>4.2824074074074119E-3</c:v>
                </c:pt>
                <c:pt idx="75">
                  <c:v>4.3402777777777823E-3</c:v>
                </c:pt>
                <c:pt idx="76">
                  <c:v>4.3981481481481528E-3</c:v>
                </c:pt>
                <c:pt idx="77">
                  <c:v>4.4560185185185232E-3</c:v>
                </c:pt>
                <c:pt idx="78">
                  <c:v>4.5138888888888937E-3</c:v>
                </c:pt>
                <c:pt idx="79">
                  <c:v>4.5717592592592641E-3</c:v>
                </c:pt>
                <c:pt idx="80">
                  <c:v>4.6296296296296346E-3</c:v>
                </c:pt>
                <c:pt idx="81">
                  <c:v>4.687500000000005E-3</c:v>
                </c:pt>
                <c:pt idx="82">
                  <c:v>4.7453703703703755E-3</c:v>
                </c:pt>
                <c:pt idx="83">
                  <c:v>4.8032407407407459E-3</c:v>
                </c:pt>
                <c:pt idx="84">
                  <c:v>4.8611111111111164E-3</c:v>
                </c:pt>
                <c:pt idx="85">
                  <c:v>4.9189814814814868E-3</c:v>
                </c:pt>
                <c:pt idx="86">
                  <c:v>4.9768518518518573E-3</c:v>
                </c:pt>
                <c:pt idx="87">
                  <c:v>5.0347222222222278E-3</c:v>
                </c:pt>
                <c:pt idx="88">
                  <c:v>5.0925925925925982E-3</c:v>
                </c:pt>
                <c:pt idx="89">
                  <c:v>5.1504629629629687E-3</c:v>
                </c:pt>
                <c:pt idx="90">
                  <c:v>5.2083333333333391E-3</c:v>
                </c:pt>
                <c:pt idx="91">
                  <c:v>5.2662037037037096E-3</c:v>
                </c:pt>
                <c:pt idx="92">
                  <c:v>5.32407407407408E-3</c:v>
                </c:pt>
                <c:pt idx="93">
                  <c:v>5.3819444444444505E-3</c:v>
                </c:pt>
                <c:pt idx="94">
                  <c:v>5.4398148148148209E-3</c:v>
                </c:pt>
                <c:pt idx="95">
                  <c:v>5.4976851851851914E-3</c:v>
                </c:pt>
                <c:pt idx="96">
                  <c:v>5.5555555555555618E-3</c:v>
                </c:pt>
                <c:pt idx="97">
                  <c:v>5.6134259259259323E-3</c:v>
                </c:pt>
                <c:pt idx="98">
                  <c:v>5.6712962962963027E-3</c:v>
                </c:pt>
                <c:pt idx="99">
                  <c:v>5.7291666666666732E-3</c:v>
                </c:pt>
                <c:pt idx="100">
                  <c:v>5.7870370370370437E-3</c:v>
                </c:pt>
                <c:pt idx="101">
                  <c:v>5.8449074074074141E-3</c:v>
                </c:pt>
                <c:pt idx="102">
                  <c:v>5.9027777777777846E-3</c:v>
                </c:pt>
                <c:pt idx="103">
                  <c:v>5.960648148148155E-3</c:v>
                </c:pt>
                <c:pt idx="104">
                  <c:v>6.0185185185185255E-3</c:v>
                </c:pt>
                <c:pt idx="105">
                  <c:v>6.0763888888888959E-3</c:v>
                </c:pt>
                <c:pt idx="106">
                  <c:v>6.1342592592592664E-3</c:v>
                </c:pt>
                <c:pt idx="107">
                  <c:v>6.1921296296296368E-3</c:v>
                </c:pt>
                <c:pt idx="108">
                  <c:v>6.2500000000000073E-3</c:v>
                </c:pt>
                <c:pt idx="109">
                  <c:v>6.3078703703703777E-3</c:v>
                </c:pt>
                <c:pt idx="110">
                  <c:v>6.3657407407407482E-3</c:v>
                </c:pt>
                <c:pt idx="111">
                  <c:v>6.4236111111111186E-3</c:v>
                </c:pt>
                <c:pt idx="112">
                  <c:v>6.4814814814814891E-3</c:v>
                </c:pt>
                <c:pt idx="113">
                  <c:v>6.5393518518518596E-3</c:v>
                </c:pt>
                <c:pt idx="114">
                  <c:v>6.59722222222223E-3</c:v>
                </c:pt>
                <c:pt idx="115">
                  <c:v>6.6550925925926005E-3</c:v>
                </c:pt>
                <c:pt idx="116">
                  <c:v>6.7129629629629709E-3</c:v>
                </c:pt>
                <c:pt idx="117">
                  <c:v>6.7708333333333414E-3</c:v>
                </c:pt>
                <c:pt idx="118">
                  <c:v>6.8287037037037118E-3</c:v>
                </c:pt>
                <c:pt idx="119">
                  <c:v>6.8865740740740823E-3</c:v>
                </c:pt>
                <c:pt idx="120">
                  <c:v>6.9444444444444527E-3</c:v>
                </c:pt>
                <c:pt idx="121">
                  <c:v>7.0023148148148232E-3</c:v>
                </c:pt>
                <c:pt idx="122">
                  <c:v>7.0601851851851936E-3</c:v>
                </c:pt>
                <c:pt idx="123">
                  <c:v>7.1180555555555641E-3</c:v>
                </c:pt>
                <c:pt idx="124">
                  <c:v>7.1759259259259345E-3</c:v>
                </c:pt>
                <c:pt idx="125">
                  <c:v>7.233796296296305E-3</c:v>
                </c:pt>
                <c:pt idx="126">
                  <c:v>7.2916666666666755E-3</c:v>
                </c:pt>
                <c:pt idx="127">
                  <c:v>7.3495370370370459E-3</c:v>
                </c:pt>
                <c:pt idx="128">
                  <c:v>7.4074074074074164E-3</c:v>
                </c:pt>
                <c:pt idx="129">
                  <c:v>7.4652777777777868E-3</c:v>
                </c:pt>
                <c:pt idx="130">
                  <c:v>7.5231481481481573E-3</c:v>
                </c:pt>
                <c:pt idx="131">
                  <c:v>7.5810185185185277E-3</c:v>
                </c:pt>
                <c:pt idx="132">
                  <c:v>7.6388888888888982E-3</c:v>
                </c:pt>
                <c:pt idx="133">
                  <c:v>7.6967592592592686E-3</c:v>
                </c:pt>
                <c:pt idx="134">
                  <c:v>7.7546296296296391E-3</c:v>
                </c:pt>
                <c:pt idx="135">
                  <c:v>7.8125000000000087E-3</c:v>
                </c:pt>
                <c:pt idx="136">
                  <c:v>7.8703703703703783E-3</c:v>
                </c:pt>
                <c:pt idx="137">
                  <c:v>7.9282407407407478E-3</c:v>
                </c:pt>
                <c:pt idx="138">
                  <c:v>7.9861111111111174E-3</c:v>
                </c:pt>
                <c:pt idx="139">
                  <c:v>8.043981481481487E-3</c:v>
                </c:pt>
                <c:pt idx="140">
                  <c:v>8.1018518518518566E-3</c:v>
                </c:pt>
                <c:pt idx="141">
                  <c:v>8.1597222222222262E-3</c:v>
                </c:pt>
                <c:pt idx="142">
                  <c:v>8.2175925925925958E-3</c:v>
                </c:pt>
                <c:pt idx="143">
                  <c:v>8.2754629629629654E-3</c:v>
                </c:pt>
                <c:pt idx="144">
                  <c:v>8.333333333333335E-3</c:v>
                </c:pt>
                <c:pt idx="145">
                  <c:v>8.3912037037037045E-3</c:v>
                </c:pt>
                <c:pt idx="146">
                  <c:v>8.4490740740740741E-3</c:v>
                </c:pt>
                <c:pt idx="147">
                  <c:v>8.5069444444444437E-3</c:v>
                </c:pt>
                <c:pt idx="148">
                  <c:v>8.5648148148148133E-3</c:v>
                </c:pt>
                <c:pt idx="149">
                  <c:v>8.6226851851851829E-3</c:v>
                </c:pt>
                <c:pt idx="150">
                  <c:v>8.6805555555555525E-3</c:v>
                </c:pt>
                <c:pt idx="151">
                  <c:v>8.7384259259259221E-3</c:v>
                </c:pt>
                <c:pt idx="152">
                  <c:v>8.7962962962962916E-3</c:v>
                </c:pt>
                <c:pt idx="153">
                  <c:v>8.8541666666666612E-3</c:v>
                </c:pt>
                <c:pt idx="154">
                  <c:v>8.9120370370370308E-3</c:v>
                </c:pt>
                <c:pt idx="155">
                  <c:v>8.9699074074074004E-3</c:v>
                </c:pt>
                <c:pt idx="156">
                  <c:v>9.02777777777777E-3</c:v>
                </c:pt>
                <c:pt idx="157">
                  <c:v>9.0856481481481396E-3</c:v>
                </c:pt>
                <c:pt idx="158">
                  <c:v>9.1435185185185092E-3</c:v>
                </c:pt>
                <c:pt idx="159">
                  <c:v>9.2013888888888788E-3</c:v>
                </c:pt>
                <c:pt idx="160">
                  <c:v>9.2592592592592483E-3</c:v>
                </c:pt>
                <c:pt idx="161">
                  <c:v>9.3171296296296179E-3</c:v>
                </c:pt>
                <c:pt idx="162">
                  <c:v>9.3749999999999875E-3</c:v>
                </c:pt>
                <c:pt idx="163">
                  <c:v>9.4328703703703571E-3</c:v>
                </c:pt>
                <c:pt idx="164">
                  <c:v>9.4907407407407267E-3</c:v>
                </c:pt>
                <c:pt idx="165">
                  <c:v>9.5486111111110963E-3</c:v>
                </c:pt>
                <c:pt idx="166">
                  <c:v>9.6064814814814659E-3</c:v>
                </c:pt>
                <c:pt idx="167">
                  <c:v>9.6643518518518354E-3</c:v>
                </c:pt>
                <c:pt idx="168">
                  <c:v>9.722222222222205E-3</c:v>
                </c:pt>
                <c:pt idx="169">
                  <c:v>9.7800925925925746E-3</c:v>
                </c:pt>
                <c:pt idx="170">
                  <c:v>9.8379629629629442E-3</c:v>
                </c:pt>
                <c:pt idx="171">
                  <c:v>9.8958333333333138E-3</c:v>
                </c:pt>
                <c:pt idx="172">
                  <c:v>9.9537037037036834E-3</c:v>
                </c:pt>
                <c:pt idx="173">
                  <c:v>1.0011574074074053E-2</c:v>
                </c:pt>
                <c:pt idx="174">
                  <c:v>1.0069444444444423E-2</c:v>
                </c:pt>
                <c:pt idx="175">
                  <c:v>1.0127314814814792E-2</c:v>
                </c:pt>
                <c:pt idx="176">
                  <c:v>1.0185185185185162E-2</c:v>
                </c:pt>
                <c:pt idx="177">
                  <c:v>1.0243055555555531E-2</c:v>
                </c:pt>
                <c:pt idx="178">
                  <c:v>1.0300925925925901E-2</c:v>
                </c:pt>
                <c:pt idx="179">
                  <c:v>1.035879629629627E-2</c:v>
                </c:pt>
                <c:pt idx="180">
                  <c:v>1.041666666666664E-2</c:v>
                </c:pt>
                <c:pt idx="181">
                  <c:v>1.047453703703701E-2</c:v>
                </c:pt>
                <c:pt idx="182">
                  <c:v>1.0532407407407379E-2</c:v>
                </c:pt>
                <c:pt idx="183">
                  <c:v>1.0590277777777749E-2</c:v>
                </c:pt>
                <c:pt idx="184">
                  <c:v>1.0648148148148118E-2</c:v>
                </c:pt>
                <c:pt idx="185">
                  <c:v>1.0706018518518488E-2</c:v>
                </c:pt>
                <c:pt idx="186">
                  <c:v>1.0763888888888858E-2</c:v>
                </c:pt>
                <c:pt idx="187">
                  <c:v>1.0821759259259227E-2</c:v>
                </c:pt>
                <c:pt idx="188">
                  <c:v>1.0879629629629597E-2</c:v>
                </c:pt>
                <c:pt idx="189">
                  <c:v>1.0937499999999966E-2</c:v>
                </c:pt>
                <c:pt idx="190">
                  <c:v>1.0995370370370336E-2</c:v>
                </c:pt>
                <c:pt idx="191">
                  <c:v>1.1053240740740706E-2</c:v>
                </c:pt>
                <c:pt idx="192">
                  <c:v>1.1111111111111075E-2</c:v>
                </c:pt>
                <c:pt idx="193">
                  <c:v>1.1168981481481445E-2</c:v>
                </c:pt>
                <c:pt idx="194">
                  <c:v>1.1226851851851814E-2</c:v>
                </c:pt>
                <c:pt idx="195">
                  <c:v>1.1284722222222184E-2</c:v>
                </c:pt>
                <c:pt idx="196">
                  <c:v>1.1342592592592553E-2</c:v>
                </c:pt>
                <c:pt idx="197">
                  <c:v>1.1400462962962923E-2</c:v>
                </c:pt>
                <c:pt idx="198">
                  <c:v>1.1458333333333293E-2</c:v>
                </c:pt>
                <c:pt idx="199">
                  <c:v>1.1516203703703662E-2</c:v>
                </c:pt>
                <c:pt idx="200">
                  <c:v>1.1574074074074032E-2</c:v>
                </c:pt>
                <c:pt idx="201">
                  <c:v>1.1631944444444401E-2</c:v>
                </c:pt>
                <c:pt idx="202">
                  <c:v>1.1689814814814771E-2</c:v>
                </c:pt>
                <c:pt idx="203">
                  <c:v>1.1747685185185141E-2</c:v>
                </c:pt>
                <c:pt idx="204">
                  <c:v>1.180555555555551E-2</c:v>
                </c:pt>
                <c:pt idx="205">
                  <c:v>1.186342592592588E-2</c:v>
                </c:pt>
                <c:pt idx="206">
                  <c:v>1.1921296296296249E-2</c:v>
                </c:pt>
                <c:pt idx="207">
                  <c:v>1.1979166666666619E-2</c:v>
                </c:pt>
                <c:pt idx="208">
                  <c:v>1.2037037037036988E-2</c:v>
                </c:pt>
                <c:pt idx="209">
                  <c:v>1.2094907407407358E-2</c:v>
                </c:pt>
                <c:pt idx="210">
                  <c:v>1.2152777777777728E-2</c:v>
                </c:pt>
                <c:pt idx="211">
                  <c:v>1.2210648148148097E-2</c:v>
                </c:pt>
                <c:pt idx="212">
                  <c:v>1.2268518518518467E-2</c:v>
                </c:pt>
                <c:pt idx="213">
                  <c:v>1.2326388888888836E-2</c:v>
                </c:pt>
                <c:pt idx="214">
                  <c:v>1.2384259259259206E-2</c:v>
                </c:pt>
                <c:pt idx="215">
                  <c:v>1.2442129629629576E-2</c:v>
                </c:pt>
                <c:pt idx="216">
                  <c:v>1.2499999999999945E-2</c:v>
                </c:pt>
                <c:pt idx="217">
                  <c:v>1.2557870370370315E-2</c:v>
                </c:pt>
                <c:pt idx="218">
                  <c:v>1.2615740740740684E-2</c:v>
                </c:pt>
                <c:pt idx="219">
                  <c:v>1.2673611111111054E-2</c:v>
                </c:pt>
                <c:pt idx="220">
                  <c:v>1.2731481481481424E-2</c:v>
                </c:pt>
                <c:pt idx="221">
                  <c:v>1.2789351851851793E-2</c:v>
                </c:pt>
                <c:pt idx="222">
                  <c:v>1.2847222222222163E-2</c:v>
                </c:pt>
                <c:pt idx="223">
                  <c:v>1.2905092592592532E-2</c:v>
                </c:pt>
                <c:pt idx="224">
                  <c:v>1.2962962962962902E-2</c:v>
                </c:pt>
                <c:pt idx="225">
                  <c:v>1.3020833333333271E-2</c:v>
                </c:pt>
                <c:pt idx="226">
                  <c:v>1.3078703703703641E-2</c:v>
                </c:pt>
                <c:pt idx="227">
                  <c:v>1.3136574074074011E-2</c:v>
                </c:pt>
                <c:pt idx="228">
                  <c:v>1.319444444444438E-2</c:v>
                </c:pt>
                <c:pt idx="229">
                  <c:v>1.325231481481475E-2</c:v>
                </c:pt>
                <c:pt idx="230">
                  <c:v>1.3310185185185119E-2</c:v>
                </c:pt>
                <c:pt idx="231">
                  <c:v>1.3368055555555489E-2</c:v>
                </c:pt>
                <c:pt idx="232">
                  <c:v>1.3425925925925859E-2</c:v>
                </c:pt>
                <c:pt idx="233">
                  <c:v>1.3483796296296228E-2</c:v>
                </c:pt>
                <c:pt idx="234">
                  <c:v>1.3541666666666598E-2</c:v>
                </c:pt>
                <c:pt idx="235">
                  <c:v>1.3599537037036967E-2</c:v>
                </c:pt>
                <c:pt idx="236">
                  <c:v>1.3657407407407337E-2</c:v>
                </c:pt>
                <c:pt idx="237">
                  <c:v>1.3715277777777706E-2</c:v>
                </c:pt>
                <c:pt idx="238">
                  <c:v>1.3773148148148076E-2</c:v>
                </c:pt>
                <c:pt idx="239">
                  <c:v>1.3831018518518446E-2</c:v>
                </c:pt>
                <c:pt idx="240">
                  <c:v>1.3888888888888815E-2</c:v>
                </c:pt>
                <c:pt idx="241">
                  <c:v>1.3946759259259185E-2</c:v>
                </c:pt>
                <c:pt idx="242">
                  <c:v>1.4004629629629554E-2</c:v>
                </c:pt>
                <c:pt idx="243">
                  <c:v>1.4062499999999924E-2</c:v>
                </c:pt>
                <c:pt idx="244">
                  <c:v>1.4120370370370294E-2</c:v>
                </c:pt>
                <c:pt idx="245">
                  <c:v>1.4178240740740663E-2</c:v>
                </c:pt>
                <c:pt idx="246">
                  <c:v>1.4236111111111033E-2</c:v>
                </c:pt>
                <c:pt idx="247">
                  <c:v>1.4293981481481402E-2</c:v>
                </c:pt>
                <c:pt idx="248">
                  <c:v>1.4351851851851772E-2</c:v>
                </c:pt>
                <c:pt idx="249">
                  <c:v>1.4409722222222142E-2</c:v>
                </c:pt>
                <c:pt idx="250">
                  <c:v>1.4467592592592511E-2</c:v>
                </c:pt>
                <c:pt idx="251">
                  <c:v>1.4525462962962881E-2</c:v>
                </c:pt>
                <c:pt idx="252">
                  <c:v>1.458333333333325E-2</c:v>
                </c:pt>
                <c:pt idx="253">
                  <c:v>1.464120370370362E-2</c:v>
                </c:pt>
                <c:pt idx="254">
                  <c:v>1.4699074074073989E-2</c:v>
                </c:pt>
                <c:pt idx="255">
                  <c:v>1.4756944444444359E-2</c:v>
                </c:pt>
                <c:pt idx="256">
                  <c:v>1.4814814814814729E-2</c:v>
                </c:pt>
                <c:pt idx="257">
                  <c:v>1.4872685185185098E-2</c:v>
                </c:pt>
                <c:pt idx="258">
                  <c:v>1.4930555555555468E-2</c:v>
                </c:pt>
                <c:pt idx="259">
                  <c:v>1.4988425925925837E-2</c:v>
                </c:pt>
                <c:pt idx="260">
                  <c:v>1.5046296296296207E-2</c:v>
                </c:pt>
                <c:pt idx="261">
                  <c:v>1.5104166666666577E-2</c:v>
                </c:pt>
                <c:pt idx="262">
                  <c:v>1.5162037037036946E-2</c:v>
                </c:pt>
                <c:pt idx="263">
                  <c:v>1.5219907407407316E-2</c:v>
                </c:pt>
                <c:pt idx="264">
                  <c:v>1.5277777777777685E-2</c:v>
                </c:pt>
                <c:pt idx="265">
                  <c:v>1.5335648148148055E-2</c:v>
                </c:pt>
                <c:pt idx="266">
                  <c:v>1.5393518518518425E-2</c:v>
                </c:pt>
                <c:pt idx="267">
                  <c:v>1.5451388888888794E-2</c:v>
                </c:pt>
                <c:pt idx="268">
                  <c:v>1.5509259259259164E-2</c:v>
                </c:pt>
                <c:pt idx="269">
                  <c:v>1.5567129629629533E-2</c:v>
                </c:pt>
                <c:pt idx="270">
                  <c:v>1.5624999999999903E-2</c:v>
                </c:pt>
                <c:pt idx="271">
                  <c:v>1.5682870370370274E-2</c:v>
                </c:pt>
                <c:pt idx="272">
                  <c:v>1.5740740740740645E-2</c:v>
                </c:pt>
                <c:pt idx="273">
                  <c:v>1.5798611111111017E-2</c:v>
                </c:pt>
                <c:pt idx="274">
                  <c:v>1.5856481481481388E-2</c:v>
                </c:pt>
                <c:pt idx="275">
                  <c:v>1.5914351851851759E-2</c:v>
                </c:pt>
                <c:pt idx="276">
                  <c:v>1.5972222222222131E-2</c:v>
                </c:pt>
                <c:pt idx="277">
                  <c:v>1.6030092592592502E-2</c:v>
                </c:pt>
                <c:pt idx="278">
                  <c:v>1.6087962962962873E-2</c:v>
                </c:pt>
                <c:pt idx="279">
                  <c:v>1.6145833333333245E-2</c:v>
                </c:pt>
                <c:pt idx="280">
                  <c:v>1.6203703703703616E-2</c:v>
                </c:pt>
                <c:pt idx="281">
                  <c:v>1.6261574074073987E-2</c:v>
                </c:pt>
                <c:pt idx="282">
                  <c:v>1.6319444444444359E-2</c:v>
                </c:pt>
                <c:pt idx="283">
                  <c:v>1.637731481481473E-2</c:v>
                </c:pt>
                <c:pt idx="284">
                  <c:v>1.6435185185185101E-2</c:v>
                </c:pt>
                <c:pt idx="285">
                  <c:v>1.6493055555555473E-2</c:v>
                </c:pt>
                <c:pt idx="286">
                  <c:v>1.6550925925925844E-2</c:v>
                </c:pt>
                <c:pt idx="287">
                  <c:v>1.6608796296296215E-2</c:v>
                </c:pt>
                <c:pt idx="288">
                  <c:v>1.6666666666666587E-2</c:v>
                </c:pt>
                <c:pt idx="289">
                  <c:v>1.6724537037036958E-2</c:v>
                </c:pt>
                <c:pt idx="290">
                  <c:v>1.6782407407407329E-2</c:v>
                </c:pt>
                <c:pt idx="291">
                  <c:v>1.6840277777777701E-2</c:v>
                </c:pt>
                <c:pt idx="292">
                  <c:v>1.6898148148148072E-2</c:v>
                </c:pt>
                <c:pt idx="293">
                  <c:v>1.6956018518518443E-2</c:v>
                </c:pt>
                <c:pt idx="294">
                  <c:v>1.7013888888888815E-2</c:v>
                </c:pt>
                <c:pt idx="295">
                  <c:v>1.7071759259259186E-2</c:v>
                </c:pt>
                <c:pt idx="296">
                  <c:v>1.7129629629629557E-2</c:v>
                </c:pt>
                <c:pt idx="297">
                  <c:v>1.7187499999999929E-2</c:v>
                </c:pt>
                <c:pt idx="298">
                  <c:v>1.72453703703703E-2</c:v>
                </c:pt>
                <c:pt idx="299">
                  <c:v>1.7303240740740671E-2</c:v>
                </c:pt>
                <c:pt idx="300">
                  <c:v>1.7361111111111042E-2</c:v>
                </c:pt>
                <c:pt idx="301">
                  <c:v>1.7418981481481414E-2</c:v>
                </c:pt>
                <c:pt idx="302">
                  <c:v>1.7476851851851785E-2</c:v>
                </c:pt>
                <c:pt idx="303">
                  <c:v>1.7534722222222156E-2</c:v>
                </c:pt>
                <c:pt idx="304">
                  <c:v>1.7592592592592528E-2</c:v>
                </c:pt>
                <c:pt idx="305">
                  <c:v>1.7650462962962899E-2</c:v>
                </c:pt>
                <c:pt idx="306">
                  <c:v>1.770833333333327E-2</c:v>
                </c:pt>
                <c:pt idx="307">
                  <c:v>1.7766203703703642E-2</c:v>
                </c:pt>
                <c:pt idx="308">
                  <c:v>1.7824074074074013E-2</c:v>
                </c:pt>
                <c:pt idx="309">
                  <c:v>1.7881944444444384E-2</c:v>
                </c:pt>
                <c:pt idx="310">
                  <c:v>1.7939814814814756E-2</c:v>
                </c:pt>
                <c:pt idx="311">
                  <c:v>1.7997685185185127E-2</c:v>
                </c:pt>
                <c:pt idx="312">
                  <c:v>1.8055555555555498E-2</c:v>
                </c:pt>
                <c:pt idx="313">
                  <c:v>1.811342592592587E-2</c:v>
                </c:pt>
                <c:pt idx="314">
                  <c:v>1.8171296296296241E-2</c:v>
                </c:pt>
                <c:pt idx="315">
                  <c:v>1.8229166666666612E-2</c:v>
                </c:pt>
                <c:pt idx="316">
                  <c:v>1.8287037037036984E-2</c:v>
                </c:pt>
                <c:pt idx="317">
                  <c:v>1.8344907407407355E-2</c:v>
                </c:pt>
                <c:pt idx="318">
                  <c:v>1.8402777777777726E-2</c:v>
                </c:pt>
                <c:pt idx="319">
                  <c:v>1.8460648148148098E-2</c:v>
                </c:pt>
                <c:pt idx="320">
                  <c:v>1.8518518518518469E-2</c:v>
                </c:pt>
                <c:pt idx="321">
                  <c:v>1.857638888888884E-2</c:v>
                </c:pt>
                <c:pt idx="322">
                  <c:v>1.8634259259259212E-2</c:v>
                </c:pt>
                <c:pt idx="323">
                  <c:v>1.8692129629629583E-2</c:v>
                </c:pt>
                <c:pt idx="324">
                  <c:v>1.8749999999999954E-2</c:v>
                </c:pt>
                <c:pt idx="325">
                  <c:v>1.8807870370370326E-2</c:v>
                </c:pt>
                <c:pt idx="326">
                  <c:v>1.8865740740740697E-2</c:v>
                </c:pt>
                <c:pt idx="327">
                  <c:v>1.8923611111111068E-2</c:v>
                </c:pt>
                <c:pt idx="328">
                  <c:v>1.8981481481481439E-2</c:v>
                </c:pt>
                <c:pt idx="329">
                  <c:v>1.9039351851851811E-2</c:v>
                </c:pt>
                <c:pt idx="330">
                  <c:v>1.9097222222222182E-2</c:v>
                </c:pt>
                <c:pt idx="331">
                  <c:v>1.9155092592592553E-2</c:v>
                </c:pt>
                <c:pt idx="332">
                  <c:v>1.9212962962962925E-2</c:v>
                </c:pt>
                <c:pt idx="333">
                  <c:v>1.9270833333333296E-2</c:v>
                </c:pt>
                <c:pt idx="334">
                  <c:v>1.9328703703703667E-2</c:v>
                </c:pt>
                <c:pt idx="335">
                  <c:v>1.9386574074074039E-2</c:v>
                </c:pt>
                <c:pt idx="336">
                  <c:v>1.944444444444441E-2</c:v>
                </c:pt>
                <c:pt idx="337">
                  <c:v>1.9502314814814781E-2</c:v>
                </c:pt>
                <c:pt idx="338">
                  <c:v>1.9560185185185153E-2</c:v>
                </c:pt>
                <c:pt idx="339">
                  <c:v>1.9618055555555524E-2</c:v>
                </c:pt>
                <c:pt idx="340">
                  <c:v>1.9675925925925895E-2</c:v>
                </c:pt>
                <c:pt idx="341">
                  <c:v>1.9733796296296267E-2</c:v>
                </c:pt>
                <c:pt idx="342">
                  <c:v>1.9791666666666638E-2</c:v>
                </c:pt>
                <c:pt idx="343">
                  <c:v>1.9849537037037009E-2</c:v>
                </c:pt>
                <c:pt idx="344">
                  <c:v>1.9907407407407381E-2</c:v>
                </c:pt>
                <c:pt idx="345">
                  <c:v>1.9965277777777752E-2</c:v>
                </c:pt>
                <c:pt idx="346">
                  <c:v>2.0023148148148123E-2</c:v>
                </c:pt>
                <c:pt idx="347">
                  <c:v>2.0081018518518495E-2</c:v>
                </c:pt>
                <c:pt idx="348">
                  <c:v>2.0138888888888866E-2</c:v>
                </c:pt>
                <c:pt idx="349">
                  <c:v>2.0196759259259237E-2</c:v>
                </c:pt>
                <c:pt idx="350">
                  <c:v>2.0254629629629609E-2</c:v>
                </c:pt>
                <c:pt idx="351">
                  <c:v>2.031249999999998E-2</c:v>
                </c:pt>
                <c:pt idx="352">
                  <c:v>2.0370370370370351E-2</c:v>
                </c:pt>
                <c:pt idx="353">
                  <c:v>2.0428240740740723E-2</c:v>
                </c:pt>
                <c:pt idx="354">
                  <c:v>2.0486111111111094E-2</c:v>
                </c:pt>
                <c:pt idx="355">
                  <c:v>2.0543981481481465E-2</c:v>
                </c:pt>
                <c:pt idx="356">
                  <c:v>2.0601851851851836E-2</c:v>
                </c:pt>
                <c:pt idx="357">
                  <c:v>2.0659722222222208E-2</c:v>
                </c:pt>
                <c:pt idx="358">
                  <c:v>2.0717592592592579E-2</c:v>
                </c:pt>
                <c:pt idx="359">
                  <c:v>2.077546296296295E-2</c:v>
                </c:pt>
                <c:pt idx="360">
                  <c:v>2.0833333333333322E-2</c:v>
                </c:pt>
                <c:pt idx="361">
                  <c:v>2.0891203703703693E-2</c:v>
                </c:pt>
                <c:pt idx="362">
                  <c:v>2.0949074074074064E-2</c:v>
                </c:pt>
                <c:pt idx="363">
                  <c:v>2.1006944444444436E-2</c:v>
                </c:pt>
                <c:pt idx="364">
                  <c:v>2.1064814814814807E-2</c:v>
                </c:pt>
                <c:pt idx="365">
                  <c:v>2.1122685185185178E-2</c:v>
                </c:pt>
                <c:pt idx="366">
                  <c:v>2.118055555555555E-2</c:v>
                </c:pt>
                <c:pt idx="367">
                  <c:v>2.1238425925925921E-2</c:v>
                </c:pt>
                <c:pt idx="368">
                  <c:v>2.1296296296296292E-2</c:v>
                </c:pt>
                <c:pt idx="369">
                  <c:v>2.1354166666666664E-2</c:v>
                </c:pt>
                <c:pt idx="370">
                  <c:v>2.1412037037037035E-2</c:v>
                </c:pt>
                <c:pt idx="371">
                  <c:v>2.1469907407407406E-2</c:v>
                </c:pt>
                <c:pt idx="372">
                  <c:v>2.1527777777777778E-2</c:v>
                </c:pt>
                <c:pt idx="373">
                  <c:v>2.1585648148148149E-2</c:v>
                </c:pt>
                <c:pt idx="374">
                  <c:v>2.164351851851852E-2</c:v>
                </c:pt>
                <c:pt idx="375">
                  <c:v>2.1701388888888892E-2</c:v>
                </c:pt>
                <c:pt idx="376">
                  <c:v>2.1759259259259263E-2</c:v>
                </c:pt>
                <c:pt idx="377">
                  <c:v>2.1817129629629634E-2</c:v>
                </c:pt>
                <c:pt idx="378">
                  <c:v>2.1875000000000006E-2</c:v>
                </c:pt>
                <c:pt idx="379">
                  <c:v>2.1932870370370377E-2</c:v>
                </c:pt>
                <c:pt idx="380">
                  <c:v>2.1990740740740748E-2</c:v>
                </c:pt>
                <c:pt idx="381">
                  <c:v>2.204861111111112E-2</c:v>
                </c:pt>
                <c:pt idx="382">
                  <c:v>2.2106481481481491E-2</c:v>
                </c:pt>
                <c:pt idx="383">
                  <c:v>2.2164351851851862E-2</c:v>
                </c:pt>
                <c:pt idx="384">
                  <c:v>2.2222222222222233E-2</c:v>
                </c:pt>
                <c:pt idx="385">
                  <c:v>2.2280092592592605E-2</c:v>
                </c:pt>
                <c:pt idx="386">
                  <c:v>2.2337962962962976E-2</c:v>
                </c:pt>
                <c:pt idx="387">
                  <c:v>2.2395833333333347E-2</c:v>
                </c:pt>
                <c:pt idx="388">
                  <c:v>2.2453703703703719E-2</c:v>
                </c:pt>
                <c:pt idx="389">
                  <c:v>2.251157407407409E-2</c:v>
                </c:pt>
                <c:pt idx="390">
                  <c:v>2.2569444444444461E-2</c:v>
                </c:pt>
                <c:pt idx="391">
                  <c:v>2.2627314814814833E-2</c:v>
                </c:pt>
                <c:pt idx="392">
                  <c:v>2.2685185185185204E-2</c:v>
                </c:pt>
                <c:pt idx="393">
                  <c:v>2.2743055555555575E-2</c:v>
                </c:pt>
                <c:pt idx="394">
                  <c:v>2.2800925925925947E-2</c:v>
                </c:pt>
                <c:pt idx="395">
                  <c:v>2.2858796296296318E-2</c:v>
                </c:pt>
                <c:pt idx="396">
                  <c:v>2.2916666666666689E-2</c:v>
                </c:pt>
                <c:pt idx="397">
                  <c:v>2.2974537037037061E-2</c:v>
                </c:pt>
                <c:pt idx="398">
                  <c:v>2.3032407407407432E-2</c:v>
                </c:pt>
                <c:pt idx="399">
                  <c:v>2.3090277777777803E-2</c:v>
                </c:pt>
                <c:pt idx="400">
                  <c:v>2.3148148148148175E-2</c:v>
                </c:pt>
                <c:pt idx="401">
                  <c:v>2.3206018518518546E-2</c:v>
                </c:pt>
                <c:pt idx="402">
                  <c:v>2.3263888888888917E-2</c:v>
                </c:pt>
                <c:pt idx="403">
                  <c:v>2.3321759259259289E-2</c:v>
                </c:pt>
                <c:pt idx="404">
                  <c:v>2.337962962962966E-2</c:v>
                </c:pt>
                <c:pt idx="405">
                  <c:v>2.3437500000000031E-2</c:v>
                </c:pt>
                <c:pt idx="406">
                  <c:v>2.3495370370370403E-2</c:v>
                </c:pt>
                <c:pt idx="407">
                  <c:v>2.3553240740740774E-2</c:v>
                </c:pt>
                <c:pt idx="408">
                  <c:v>2.3611111111111145E-2</c:v>
                </c:pt>
                <c:pt idx="409">
                  <c:v>2.3668981481481517E-2</c:v>
                </c:pt>
                <c:pt idx="410">
                  <c:v>2.3726851851851888E-2</c:v>
                </c:pt>
                <c:pt idx="411">
                  <c:v>2.3784722222222259E-2</c:v>
                </c:pt>
                <c:pt idx="412">
                  <c:v>2.384259259259263E-2</c:v>
                </c:pt>
                <c:pt idx="413">
                  <c:v>2.3900462962963002E-2</c:v>
                </c:pt>
                <c:pt idx="414">
                  <c:v>2.3958333333333373E-2</c:v>
                </c:pt>
                <c:pt idx="415">
                  <c:v>2.4016203703703744E-2</c:v>
                </c:pt>
                <c:pt idx="416">
                  <c:v>2.4074074074074116E-2</c:v>
                </c:pt>
                <c:pt idx="417">
                  <c:v>2.4131944444444487E-2</c:v>
                </c:pt>
                <c:pt idx="418">
                  <c:v>2.4189814814814858E-2</c:v>
                </c:pt>
                <c:pt idx="419">
                  <c:v>2.424768518518523E-2</c:v>
                </c:pt>
                <c:pt idx="420">
                  <c:v>2.4305555555555601E-2</c:v>
                </c:pt>
                <c:pt idx="421">
                  <c:v>2.4363425925925972E-2</c:v>
                </c:pt>
                <c:pt idx="422">
                  <c:v>2.4421296296296344E-2</c:v>
                </c:pt>
                <c:pt idx="423">
                  <c:v>2.4479166666666715E-2</c:v>
                </c:pt>
                <c:pt idx="424">
                  <c:v>2.4537037037037086E-2</c:v>
                </c:pt>
                <c:pt idx="425">
                  <c:v>2.4594907407407458E-2</c:v>
                </c:pt>
                <c:pt idx="426">
                  <c:v>2.4652777777777829E-2</c:v>
                </c:pt>
                <c:pt idx="427">
                  <c:v>2.47106481481482E-2</c:v>
                </c:pt>
                <c:pt idx="428">
                  <c:v>2.4768518518518572E-2</c:v>
                </c:pt>
                <c:pt idx="429">
                  <c:v>2.4826388888888943E-2</c:v>
                </c:pt>
                <c:pt idx="430">
                  <c:v>2.4884259259259314E-2</c:v>
                </c:pt>
                <c:pt idx="431">
                  <c:v>2.4942129629629686E-2</c:v>
                </c:pt>
                <c:pt idx="432">
                  <c:v>2.5000000000000057E-2</c:v>
                </c:pt>
                <c:pt idx="433">
                  <c:v>2.5057870370370428E-2</c:v>
                </c:pt>
                <c:pt idx="434">
                  <c:v>2.51157407407408E-2</c:v>
                </c:pt>
                <c:pt idx="435">
                  <c:v>2.5173611111111171E-2</c:v>
                </c:pt>
                <c:pt idx="436">
                  <c:v>2.5231481481481542E-2</c:v>
                </c:pt>
                <c:pt idx="437">
                  <c:v>2.5289351851851914E-2</c:v>
                </c:pt>
                <c:pt idx="438">
                  <c:v>2.5347222222222285E-2</c:v>
                </c:pt>
                <c:pt idx="439">
                  <c:v>2.5405092592592656E-2</c:v>
                </c:pt>
                <c:pt idx="440">
                  <c:v>2.5462962962963027E-2</c:v>
                </c:pt>
                <c:pt idx="441">
                  <c:v>2.5520833333333399E-2</c:v>
                </c:pt>
                <c:pt idx="442">
                  <c:v>2.557870370370377E-2</c:v>
                </c:pt>
                <c:pt idx="443">
                  <c:v>2.5636574074074141E-2</c:v>
                </c:pt>
                <c:pt idx="444">
                  <c:v>2.5694444444444513E-2</c:v>
                </c:pt>
                <c:pt idx="445">
                  <c:v>2.5752314814814884E-2</c:v>
                </c:pt>
                <c:pt idx="446">
                  <c:v>2.5810185185185255E-2</c:v>
                </c:pt>
                <c:pt idx="447">
                  <c:v>2.5868055555555627E-2</c:v>
                </c:pt>
                <c:pt idx="448">
                  <c:v>2.5925925925925998E-2</c:v>
                </c:pt>
                <c:pt idx="449">
                  <c:v>2.5983796296296369E-2</c:v>
                </c:pt>
                <c:pt idx="450">
                  <c:v>2.6041666666666741E-2</c:v>
                </c:pt>
                <c:pt idx="451">
                  <c:v>2.6099537037037112E-2</c:v>
                </c:pt>
                <c:pt idx="452">
                  <c:v>2.6157407407407483E-2</c:v>
                </c:pt>
                <c:pt idx="453">
                  <c:v>2.6215277777777855E-2</c:v>
                </c:pt>
                <c:pt idx="454">
                  <c:v>2.6273148148148226E-2</c:v>
                </c:pt>
                <c:pt idx="455">
                  <c:v>2.6331018518518597E-2</c:v>
                </c:pt>
                <c:pt idx="456">
                  <c:v>2.6388888888888969E-2</c:v>
                </c:pt>
                <c:pt idx="457">
                  <c:v>2.644675925925934E-2</c:v>
                </c:pt>
                <c:pt idx="458">
                  <c:v>2.6504629629629711E-2</c:v>
                </c:pt>
                <c:pt idx="459">
                  <c:v>2.6562500000000083E-2</c:v>
                </c:pt>
                <c:pt idx="460">
                  <c:v>2.6620370370370454E-2</c:v>
                </c:pt>
                <c:pt idx="461">
                  <c:v>2.6678240740740825E-2</c:v>
                </c:pt>
                <c:pt idx="462">
                  <c:v>2.6736111111111197E-2</c:v>
                </c:pt>
                <c:pt idx="463">
                  <c:v>2.6793981481481568E-2</c:v>
                </c:pt>
                <c:pt idx="464">
                  <c:v>2.6851851851851939E-2</c:v>
                </c:pt>
                <c:pt idx="465">
                  <c:v>2.6909722222222311E-2</c:v>
                </c:pt>
                <c:pt idx="466">
                  <c:v>2.6967592592592682E-2</c:v>
                </c:pt>
                <c:pt idx="467">
                  <c:v>2.7025462962963053E-2</c:v>
                </c:pt>
                <c:pt idx="468">
                  <c:v>2.7083333333333424E-2</c:v>
                </c:pt>
                <c:pt idx="469">
                  <c:v>2.7141203703703796E-2</c:v>
                </c:pt>
                <c:pt idx="470">
                  <c:v>2.7199074074074167E-2</c:v>
                </c:pt>
                <c:pt idx="471">
                  <c:v>2.7256944444444538E-2</c:v>
                </c:pt>
                <c:pt idx="472">
                  <c:v>2.731481481481491E-2</c:v>
                </c:pt>
                <c:pt idx="473">
                  <c:v>2.7372685185185281E-2</c:v>
                </c:pt>
                <c:pt idx="474">
                  <c:v>2.7430555555555652E-2</c:v>
                </c:pt>
                <c:pt idx="475">
                  <c:v>2.7488425925926024E-2</c:v>
                </c:pt>
                <c:pt idx="476">
                  <c:v>2.7546296296296395E-2</c:v>
                </c:pt>
                <c:pt idx="477">
                  <c:v>2.7604166666666766E-2</c:v>
                </c:pt>
                <c:pt idx="478">
                  <c:v>2.7662037037037138E-2</c:v>
                </c:pt>
                <c:pt idx="479">
                  <c:v>2.7719907407407509E-2</c:v>
                </c:pt>
                <c:pt idx="480">
                  <c:v>2.777777777777788E-2</c:v>
                </c:pt>
                <c:pt idx="481">
                  <c:v>2.7835648148148252E-2</c:v>
                </c:pt>
                <c:pt idx="482">
                  <c:v>2.7893518518518623E-2</c:v>
                </c:pt>
                <c:pt idx="483">
                  <c:v>2.7951388888888994E-2</c:v>
                </c:pt>
                <c:pt idx="484">
                  <c:v>2.8009259259259366E-2</c:v>
                </c:pt>
                <c:pt idx="485">
                  <c:v>2.8067129629629737E-2</c:v>
                </c:pt>
                <c:pt idx="486">
                  <c:v>2.8125000000000108E-2</c:v>
                </c:pt>
                <c:pt idx="487">
                  <c:v>2.818287037037048E-2</c:v>
                </c:pt>
                <c:pt idx="488">
                  <c:v>2.8240740740740851E-2</c:v>
                </c:pt>
                <c:pt idx="489">
                  <c:v>2.8298611111111222E-2</c:v>
                </c:pt>
                <c:pt idx="490">
                  <c:v>2.8356481481481594E-2</c:v>
                </c:pt>
                <c:pt idx="491">
                  <c:v>2.8414351851851965E-2</c:v>
                </c:pt>
                <c:pt idx="492">
                  <c:v>2.8472222222222336E-2</c:v>
                </c:pt>
                <c:pt idx="493">
                  <c:v>2.8530092592592707E-2</c:v>
                </c:pt>
                <c:pt idx="494">
                  <c:v>2.8587962962963079E-2</c:v>
                </c:pt>
                <c:pt idx="495">
                  <c:v>2.864583333333345E-2</c:v>
                </c:pt>
                <c:pt idx="496">
                  <c:v>2.8703703703703821E-2</c:v>
                </c:pt>
                <c:pt idx="497">
                  <c:v>2.8761574074074193E-2</c:v>
                </c:pt>
                <c:pt idx="498">
                  <c:v>2.8819444444444564E-2</c:v>
                </c:pt>
                <c:pt idx="499">
                  <c:v>2.8877314814814935E-2</c:v>
                </c:pt>
                <c:pt idx="500">
                  <c:v>2.8935185185185307E-2</c:v>
                </c:pt>
                <c:pt idx="501">
                  <c:v>2.8993055555555678E-2</c:v>
                </c:pt>
                <c:pt idx="502">
                  <c:v>2.9050925925926049E-2</c:v>
                </c:pt>
                <c:pt idx="503">
                  <c:v>2.9108796296296421E-2</c:v>
                </c:pt>
                <c:pt idx="504">
                  <c:v>2.9166666666666792E-2</c:v>
                </c:pt>
                <c:pt idx="505">
                  <c:v>2.9224537037037163E-2</c:v>
                </c:pt>
                <c:pt idx="506">
                  <c:v>2.9282407407407535E-2</c:v>
                </c:pt>
                <c:pt idx="507">
                  <c:v>2.9340277777777906E-2</c:v>
                </c:pt>
                <c:pt idx="508">
                  <c:v>2.9398148148148277E-2</c:v>
                </c:pt>
                <c:pt idx="509">
                  <c:v>2.9456018518518649E-2</c:v>
                </c:pt>
                <c:pt idx="510">
                  <c:v>2.951388888888902E-2</c:v>
                </c:pt>
                <c:pt idx="511">
                  <c:v>2.9571759259259391E-2</c:v>
                </c:pt>
                <c:pt idx="512">
                  <c:v>2.9629629629629763E-2</c:v>
                </c:pt>
                <c:pt idx="513">
                  <c:v>2.9687500000000134E-2</c:v>
                </c:pt>
                <c:pt idx="514">
                  <c:v>2.9745370370370505E-2</c:v>
                </c:pt>
                <c:pt idx="515">
                  <c:v>2.9803240740740877E-2</c:v>
                </c:pt>
                <c:pt idx="516">
                  <c:v>2.9861111111111248E-2</c:v>
                </c:pt>
                <c:pt idx="517">
                  <c:v>2.9918981481481619E-2</c:v>
                </c:pt>
                <c:pt idx="518">
                  <c:v>2.9976851851851991E-2</c:v>
                </c:pt>
                <c:pt idx="519">
                  <c:v>3.0034722222222362E-2</c:v>
                </c:pt>
                <c:pt idx="520">
                  <c:v>3.0092592592592733E-2</c:v>
                </c:pt>
                <c:pt idx="521">
                  <c:v>3.0150462962963104E-2</c:v>
                </c:pt>
                <c:pt idx="522">
                  <c:v>3.0208333333333476E-2</c:v>
                </c:pt>
                <c:pt idx="523">
                  <c:v>3.0266203703703847E-2</c:v>
                </c:pt>
                <c:pt idx="524">
                  <c:v>3.0324074074074218E-2</c:v>
                </c:pt>
                <c:pt idx="525">
                  <c:v>3.038194444444459E-2</c:v>
                </c:pt>
                <c:pt idx="526">
                  <c:v>3.0439814814814961E-2</c:v>
                </c:pt>
                <c:pt idx="527">
                  <c:v>3.0497685185185332E-2</c:v>
                </c:pt>
                <c:pt idx="528">
                  <c:v>3.0555555555555704E-2</c:v>
                </c:pt>
                <c:pt idx="529">
                  <c:v>3.0613425925926075E-2</c:v>
                </c:pt>
                <c:pt idx="530">
                  <c:v>3.0671296296296446E-2</c:v>
                </c:pt>
                <c:pt idx="531">
                  <c:v>3.0729166666666818E-2</c:v>
                </c:pt>
                <c:pt idx="532">
                  <c:v>3.0787037037037189E-2</c:v>
                </c:pt>
                <c:pt idx="533">
                  <c:v>3.084490740740756E-2</c:v>
                </c:pt>
                <c:pt idx="534">
                  <c:v>3.0902777777777932E-2</c:v>
                </c:pt>
                <c:pt idx="535">
                  <c:v>3.0960648148148303E-2</c:v>
                </c:pt>
                <c:pt idx="536">
                  <c:v>3.1018518518518674E-2</c:v>
                </c:pt>
                <c:pt idx="537">
                  <c:v>3.1076388888889046E-2</c:v>
                </c:pt>
                <c:pt idx="538">
                  <c:v>3.1134259259259417E-2</c:v>
                </c:pt>
                <c:pt idx="539">
                  <c:v>3.1192129629629788E-2</c:v>
                </c:pt>
                <c:pt idx="540">
                  <c:v>3.125000000000016E-2</c:v>
                </c:pt>
                <c:pt idx="541">
                  <c:v>3.1307870370370527E-2</c:v>
                </c:pt>
                <c:pt idx="542">
                  <c:v>3.1365740740740895E-2</c:v>
                </c:pt>
                <c:pt idx="543">
                  <c:v>3.1423611111111263E-2</c:v>
                </c:pt>
                <c:pt idx="544">
                  <c:v>3.1481481481481631E-2</c:v>
                </c:pt>
                <c:pt idx="545">
                  <c:v>3.1539351851851999E-2</c:v>
                </c:pt>
                <c:pt idx="546">
                  <c:v>3.1597222222222367E-2</c:v>
                </c:pt>
                <c:pt idx="547">
                  <c:v>3.1655092592592735E-2</c:v>
                </c:pt>
                <c:pt idx="548">
                  <c:v>3.1712962962963102E-2</c:v>
                </c:pt>
                <c:pt idx="549">
                  <c:v>3.177083333333347E-2</c:v>
                </c:pt>
                <c:pt idx="550">
                  <c:v>3.1828703703703838E-2</c:v>
                </c:pt>
                <c:pt idx="551">
                  <c:v>3.1886574074074206E-2</c:v>
                </c:pt>
                <c:pt idx="552">
                  <c:v>3.1944444444444574E-2</c:v>
                </c:pt>
                <c:pt idx="553">
                  <c:v>3.2002314814814942E-2</c:v>
                </c:pt>
                <c:pt idx="554">
                  <c:v>3.206018518518531E-2</c:v>
                </c:pt>
                <c:pt idx="555">
                  <c:v>3.2118055555555677E-2</c:v>
                </c:pt>
                <c:pt idx="556">
                  <c:v>3.2175925925926045E-2</c:v>
                </c:pt>
                <c:pt idx="557">
                  <c:v>3.2233796296296413E-2</c:v>
                </c:pt>
                <c:pt idx="558">
                  <c:v>3.2291666666666781E-2</c:v>
                </c:pt>
                <c:pt idx="559">
                  <c:v>3.2349537037037149E-2</c:v>
                </c:pt>
                <c:pt idx="560">
                  <c:v>3.2407407407407517E-2</c:v>
                </c:pt>
                <c:pt idx="561">
                  <c:v>3.2465277777777884E-2</c:v>
                </c:pt>
                <c:pt idx="562">
                  <c:v>3.2523148148148252E-2</c:v>
                </c:pt>
                <c:pt idx="563">
                  <c:v>3.258101851851862E-2</c:v>
                </c:pt>
                <c:pt idx="564">
                  <c:v>3.2638888888888988E-2</c:v>
                </c:pt>
                <c:pt idx="565">
                  <c:v>3.2696759259259356E-2</c:v>
                </c:pt>
                <c:pt idx="566">
                  <c:v>3.2754629629629724E-2</c:v>
                </c:pt>
                <c:pt idx="567">
                  <c:v>3.2812500000000092E-2</c:v>
                </c:pt>
                <c:pt idx="568">
                  <c:v>3.2870370370370459E-2</c:v>
                </c:pt>
                <c:pt idx="569">
                  <c:v>3.2928240740740827E-2</c:v>
                </c:pt>
                <c:pt idx="570">
                  <c:v>3.2986111111111195E-2</c:v>
                </c:pt>
                <c:pt idx="571">
                  <c:v>3.3043981481481563E-2</c:v>
                </c:pt>
                <c:pt idx="572">
                  <c:v>3.3101851851851931E-2</c:v>
                </c:pt>
                <c:pt idx="573">
                  <c:v>3.3159722222222299E-2</c:v>
                </c:pt>
                <c:pt idx="574">
                  <c:v>3.3217592592592667E-2</c:v>
                </c:pt>
                <c:pt idx="575">
                  <c:v>3.3275462962963034E-2</c:v>
                </c:pt>
                <c:pt idx="576">
                  <c:v>3.3333333333333402E-2</c:v>
                </c:pt>
                <c:pt idx="577">
                  <c:v>3.339120370370377E-2</c:v>
                </c:pt>
                <c:pt idx="578">
                  <c:v>3.3449074074074138E-2</c:v>
                </c:pt>
                <c:pt idx="579">
                  <c:v>3.3506944444444506E-2</c:v>
                </c:pt>
                <c:pt idx="580">
                  <c:v>3.3564814814814874E-2</c:v>
                </c:pt>
                <c:pt idx="581">
                  <c:v>3.3622685185185242E-2</c:v>
                </c:pt>
                <c:pt idx="582">
                  <c:v>3.3680555555555609E-2</c:v>
                </c:pt>
                <c:pt idx="583">
                  <c:v>3.3738425925925977E-2</c:v>
                </c:pt>
                <c:pt idx="584">
                  <c:v>3.3796296296296345E-2</c:v>
                </c:pt>
                <c:pt idx="585">
                  <c:v>3.3854166666666713E-2</c:v>
                </c:pt>
                <c:pt idx="586">
                  <c:v>3.3912037037037081E-2</c:v>
                </c:pt>
                <c:pt idx="587">
                  <c:v>3.3969907407407449E-2</c:v>
                </c:pt>
                <c:pt idx="588">
                  <c:v>3.4027777777777816E-2</c:v>
                </c:pt>
                <c:pt idx="589">
                  <c:v>3.4085648148148184E-2</c:v>
                </c:pt>
                <c:pt idx="590">
                  <c:v>3.4143518518518552E-2</c:v>
                </c:pt>
                <c:pt idx="591">
                  <c:v>3.420138888888892E-2</c:v>
                </c:pt>
                <c:pt idx="592">
                  <c:v>3.4259259259259288E-2</c:v>
                </c:pt>
                <c:pt idx="593">
                  <c:v>3.4317129629629656E-2</c:v>
                </c:pt>
                <c:pt idx="594">
                  <c:v>3.4375000000000024E-2</c:v>
                </c:pt>
                <c:pt idx="595">
                  <c:v>3.4432870370370391E-2</c:v>
                </c:pt>
                <c:pt idx="596">
                  <c:v>3.4490740740740759E-2</c:v>
                </c:pt>
                <c:pt idx="597">
                  <c:v>3.4548611111111127E-2</c:v>
                </c:pt>
                <c:pt idx="598">
                  <c:v>3.4606481481481495E-2</c:v>
                </c:pt>
                <c:pt idx="599">
                  <c:v>3.4664351851851863E-2</c:v>
                </c:pt>
                <c:pt idx="600">
                  <c:v>3.4722222222222231E-2</c:v>
                </c:pt>
                <c:pt idx="601">
                  <c:v>3.4780092592592599E-2</c:v>
                </c:pt>
                <c:pt idx="602">
                  <c:v>3.4837962962962966E-2</c:v>
                </c:pt>
                <c:pt idx="603">
                  <c:v>3.4895833333333334E-2</c:v>
                </c:pt>
                <c:pt idx="604">
                  <c:v>3.4953703703703702E-2</c:v>
                </c:pt>
                <c:pt idx="605">
                  <c:v>3.501157407407407E-2</c:v>
                </c:pt>
                <c:pt idx="606">
                  <c:v>3.5069444444444438E-2</c:v>
                </c:pt>
                <c:pt idx="607">
                  <c:v>3.5127314814814806E-2</c:v>
                </c:pt>
                <c:pt idx="608">
                  <c:v>3.5185185185185174E-2</c:v>
                </c:pt>
                <c:pt idx="609">
                  <c:v>3.5243055555555541E-2</c:v>
                </c:pt>
                <c:pt idx="610">
                  <c:v>3.5300925925925909E-2</c:v>
                </c:pt>
                <c:pt idx="611">
                  <c:v>3.5358796296296277E-2</c:v>
                </c:pt>
                <c:pt idx="612">
                  <c:v>3.5416666666666645E-2</c:v>
                </c:pt>
                <c:pt idx="613">
                  <c:v>3.5474537037037013E-2</c:v>
                </c:pt>
                <c:pt idx="614">
                  <c:v>3.5532407407407381E-2</c:v>
                </c:pt>
                <c:pt idx="615">
                  <c:v>3.5590277777777748E-2</c:v>
                </c:pt>
                <c:pt idx="616">
                  <c:v>3.5648148148148116E-2</c:v>
                </c:pt>
                <c:pt idx="617">
                  <c:v>3.5706018518518484E-2</c:v>
                </c:pt>
                <c:pt idx="618">
                  <c:v>3.5763888888888852E-2</c:v>
                </c:pt>
                <c:pt idx="619">
                  <c:v>3.582175925925922E-2</c:v>
                </c:pt>
                <c:pt idx="620">
                  <c:v>3.5879629629629588E-2</c:v>
                </c:pt>
                <c:pt idx="621">
                  <c:v>3.5937499999999956E-2</c:v>
                </c:pt>
                <c:pt idx="622">
                  <c:v>3.5995370370370323E-2</c:v>
                </c:pt>
                <c:pt idx="623">
                  <c:v>3.6053240740740691E-2</c:v>
                </c:pt>
                <c:pt idx="624">
                  <c:v>3.6111111111111059E-2</c:v>
                </c:pt>
                <c:pt idx="625">
                  <c:v>3.6168981481481427E-2</c:v>
                </c:pt>
                <c:pt idx="626">
                  <c:v>3.6226851851851795E-2</c:v>
                </c:pt>
                <c:pt idx="627">
                  <c:v>3.6284722222222163E-2</c:v>
                </c:pt>
                <c:pt idx="628">
                  <c:v>3.6342592592592531E-2</c:v>
                </c:pt>
                <c:pt idx="629">
                  <c:v>3.6400462962962898E-2</c:v>
                </c:pt>
                <c:pt idx="630">
                  <c:v>3.6458333333333266E-2</c:v>
                </c:pt>
                <c:pt idx="631">
                  <c:v>3.6516203703703634E-2</c:v>
                </c:pt>
                <c:pt idx="632">
                  <c:v>3.6574074074074002E-2</c:v>
                </c:pt>
                <c:pt idx="633">
                  <c:v>3.663194444444437E-2</c:v>
                </c:pt>
                <c:pt idx="634">
                  <c:v>3.6689814814814738E-2</c:v>
                </c:pt>
                <c:pt idx="635">
                  <c:v>3.6747685185185106E-2</c:v>
                </c:pt>
                <c:pt idx="636">
                  <c:v>3.6805555555555473E-2</c:v>
                </c:pt>
                <c:pt idx="637">
                  <c:v>3.6863425925925841E-2</c:v>
                </c:pt>
                <c:pt idx="638">
                  <c:v>3.6921296296296209E-2</c:v>
                </c:pt>
                <c:pt idx="639">
                  <c:v>3.6979166666666577E-2</c:v>
                </c:pt>
                <c:pt idx="640">
                  <c:v>3.7037037037036945E-2</c:v>
                </c:pt>
                <c:pt idx="641">
                  <c:v>3.7094907407407313E-2</c:v>
                </c:pt>
                <c:pt idx="642">
                  <c:v>3.715277777777768E-2</c:v>
                </c:pt>
                <c:pt idx="643">
                  <c:v>3.7210648148148048E-2</c:v>
                </c:pt>
                <c:pt idx="644">
                  <c:v>3.7268518518518416E-2</c:v>
                </c:pt>
                <c:pt idx="645">
                  <c:v>3.7326388888888784E-2</c:v>
                </c:pt>
                <c:pt idx="646">
                  <c:v>3.7384259259259152E-2</c:v>
                </c:pt>
                <c:pt idx="647">
                  <c:v>3.744212962962952E-2</c:v>
                </c:pt>
                <c:pt idx="648">
                  <c:v>3.7499999999999888E-2</c:v>
                </c:pt>
                <c:pt idx="649">
                  <c:v>3.7557870370370255E-2</c:v>
                </c:pt>
                <c:pt idx="650">
                  <c:v>3.7615740740740623E-2</c:v>
                </c:pt>
                <c:pt idx="651">
                  <c:v>3.7673611111110991E-2</c:v>
                </c:pt>
                <c:pt idx="652">
                  <c:v>3.7731481481481359E-2</c:v>
                </c:pt>
                <c:pt idx="653">
                  <c:v>3.7789351851851727E-2</c:v>
                </c:pt>
                <c:pt idx="654">
                  <c:v>3.7847222222222095E-2</c:v>
                </c:pt>
                <c:pt idx="655">
                  <c:v>3.7905092592592463E-2</c:v>
                </c:pt>
                <c:pt idx="656">
                  <c:v>3.796296296296283E-2</c:v>
                </c:pt>
                <c:pt idx="657">
                  <c:v>3.8020833333333198E-2</c:v>
                </c:pt>
                <c:pt idx="658">
                  <c:v>3.8078703703703566E-2</c:v>
                </c:pt>
                <c:pt idx="659">
                  <c:v>3.8136574074073934E-2</c:v>
                </c:pt>
                <c:pt idx="660">
                  <c:v>3.8194444444444302E-2</c:v>
                </c:pt>
                <c:pt idx="661">
                  <c:v>3.825231481481467E-2</c:v>
                </c:pt>
                <c:pt idx="662">
                  <c:v>3.8310185185185038E-2</c:v>
                </c:pt>
                <c:pt idx="663">
                  <c:v>3.8368055555555405E-2</c:v>
                </c:pt>
                <c:pt idx="664">
                  <c:v>3.8425925925925773E-2</c:v>
                </c:pt>
                <c:pt idx="665">
                  <c:v>3.8483796296296141E-2</c:v>
                </c:pt>
                <c:pt idx="666">
                  <c:v>3.8541666666666509E-2</c:v>
                </c:pt>
                <c:pt idx="667">
                  <c:v>3.8599537037036877E-2</c:v>
                </c:pt>
                <c:pt idx="668">
                  <c:v>3.8657407407407245E-2</c:v>
                </c:pt>
                <c:pt idx="669">
                  <c:v>3.8715277777777612E-2</c:v>
                </c:pt>
                <c:pt idx="670">
                  <c:v>3.877314814814798E-2</c:v>
                </c:pt>
                <c:pt idx="671">
                  <c:v>3.8831018518518348E-2</c:v>
                </c:pt>
                <c:pt idx="672">
                  <c:v>3.8888888888888716E-2</c:v>
                </c:pt>
                <c:pt idx="673">
                  <c:v>3.8946759259259084E-2</c:v>
                </c:pt>
                <c:pt idx="674">
                  <c:v>3.9004629629629452E-2</c:v>
                </c:pt>
                <c:pt idx="675">
                  <c:v>3.906249999999982E-2</c:v>
                </c:pt>
                <c:pt idx="676">
                  <c:v>3.9120370370370187E-2</c:v>
                </c:pt>
                <c:pt idx="677">
                  <c:v>3.9178240740740555E-2</c:v>
                </c:pt>
                <c:pt idx="678">
                  <c:v>3.9236111111110923E-2</c:v>
                </c:pt>
                <c:pt idx="679">
                  <c:v>3.9293981481481291E-2</c:v>
                </c:pt>
                <c:pt idx="680">
                  <c:v>3.9351851851851659E-2</c:v>
                </c:pt>
                <c:pt idx="681">
                  <c:v>3.9409722222222027E-2</c:v>
                </c:pt>
                <c:pt idx="682">
                  <c:v>3.9467592592592395E-2</c:v>
                </c:pt>
                <c:pt idx="683">
                  <c:v>3.9525462962962762E-2</c:v>
                </c:pt>
                <c:pt idx="684">
                  <c:v>3.958333333333313E-2</c:v>
                </c:pt>
                <c:pt idx="685">
                  <c:v>3.9641203703703498E-2</c:v>
                </c:pt>
                <c:pt idx="686">
                  <c:v>3.9699074074073866E-2</c:v>
                </c:pt>
                <c:pt idx="687">
                  <c:v>3.9756944444444234E-2</c:v>
                </c:pt>
                <c:pt idx="688">
                  <c:v>3.9814814814814602E-2</c:v>
                </c:pt>
                <c:pt idx="689">
                  <c:v>3.987268518518497E-2</c:v>
                </c:pt>
                <c:pt idx="690">
                  <c:v>3.9930555555555337E-2</c:v>
                </c:pt>
                <c:pt idx="691">
                  <c:v>3.9988425925925705E-2</c:v>
                </c:pt>
                <c:pt idx="692">
                  <c:v>4.0046296296296073E-2</c:v>
                </c:pt>
                <c:pt idx="693">
                  <c:v>4.0104166666666441E-2</c:v>
                </c:pt>
                <c:pt idx="694">
                  <c:v>4.0162037037036809E-2</c:v>
                </c:pt>
                <c:pt idx="695">
                  <c:v>4.0219907407407177E-2</c:v>
                </c:pt>
                <c:pt idx="696">
                  <c:v>4.0277777777777544E-2</c:v>
                </c:pt>
                <c:pt idx="697">
                  <c:v>4.0335648148147912E-2</c:v>
                </c:pt>
                <c:pt idx="698">
                  <c:v>4.039351851851828E-2</c:v>
                </c:pt>
                <c:pt idx="699">
                  <c:v>4.0451388888888648E-2</c:v>
                </c:pt>
                <c:pt idx="700">
                  <c:v>4.0509259259259016E-2</c:v>
                </c:pt>
                <c:pt idx="701">
                  <c:v>4.0567129629629384E-2</c:v>
                </c:pt>
                <c:pt idx="702">
                  <c:v>4.0624999999999752E-2</c:v>
                </c:pt>
                <c:pt idx="703">
                  <c:v>4.0682870370370119E-2</c:v>
                </c:pt>
                <c:pt idx="704">
                  <c:v>4.0740740740740487E-2</c:v>
                </c:pt>
                <c:pt idx="705">
                  <c:v>4.0798611111110855E-2</c:v>
                </c:pt>
                <c:pt idx="706">
                  <c:v>4.0856481481481223E-2</c:v>
                </c:pt>
                <c:pt idx="707">
                  <c:v>4.0914351851851591E-2</c:v>
                </c:pt>
                <c:pt idx="708">
                  <c:v>4.0972222222221959E-2</c:v>
                </c:pt>
                <c:pt idx="709">
                  <c:v>4.1030092592592327E-2</c:v>
                </c:pt>
                <c:pt idx="710">
                  <c:v>4.1087962962962694E-2</c:v>
                </c:pt>
                <c:pt idx="711">
                  <c:v>4.1145833333333062E-2</c:v>
                </c:pt>
                <c:pt idx="712">
                  <c:v>4.120370370370343E-2</c:v>
                </c:pt>
                <c:pt idx="713">
                  <c:v>4.1261574074073798E-2</c:v>
                </c:pt>
                <c:pt idx="714">
                  <c:v>4.1319444444444166E-2</c:v>
                </c:pt>
                <c:pt idx="715">
                  <c:v>4.1377314814814534E-2</c:v>
                </c:pt>
                <c:pt idx="716">
                  <c:v>4.1435185185184902E-2</c:v>
                </c:pt>
                <c:pt idx="717">
                  <c:v>4.1493055555555269E-2</c:v>
                </c:pt>
                <c:pt idx="718">
                  <c:v>4.1550925925925637E-2</c:v>
                </c:pt>
                <c:pt idx="719">
                  <c:v>4.1608796296296005E-2</c:v>
                </c:pt>
                <c:pt idx="720">
                  <c:v>4.1666666666666373E-2</c:v>
                </c:pt>
                <c:pt idx="721">
                  <c:v>4.1724537037036741E-2</c:v>
                </c:pt>
                <c:pt idx="722">
                  <c:v>4.1782407407407109E-2</c:v>
                </c:pt>
                <c:pt idx="723">
                  <c:v>4.1840277777777476E-2</c:v>
                </c:pt>
                <c:pt idx="724">
                  <c:v>4.1898148148147844E-2</c:v>
                </c:pt>
                <c:pt idx="725">
                  <c:v>4.1956018518518212E-2</c:v>
                </c:pt>
                <c:pt idx="726">
                  <c:v>4.201388888888858E-2</c:v>
                </c:pt>
                <c:pt idx="727">
                  <c:v>4.2071759259258948E-2</c:v>
                </c:pt>
                <c:pt idx="728">
                  <c:v>4.2129629629629316E-2</c:v>
                </c:pt>
                <c:pt idx="729">
                  <c:v>4.2187499999999684E-2</c:v>
                </c:pt>
                <c:pt idx="730">
                  <c:v>4.2245370370370051E-2</c:v>
                </c:pt>
                <c:pt idx="731">
                  <c:v>4.2303240740740419E-2</c:v>
                </c:pt>
                <c:pt idx="732">
                  <c:v>4.2361111111110787E-2</c:v>
                </c:pt>
                <c:pt idx="733">
                  <c:v>4.2418981481481155E-2</c:v>
                </c:pt>
                <c:pt idx="734">
                  <c:v>4.2476851851851523E-2</c:v>
                </c:pt>
                <c:pt idx="735">
                  <c:v>4.2534722222221891E-2</c:v>
                </c:pt>
                <c:pt idx="736">
                  <c:v>4.2592592592592259E-2</c:v>
                </c:pt>
                <c:pt idx="737">
                  <c:v>4.2650462962962626E-2</c:v>
                </c:pt>
                <c:pt idx="738">
                  <c:v>4.2708333333332994E-2</c:v>
                </c:pt>
                <c:pt idx="739">
                  <c:v>4.2766203703703362E-2</c:v>
                </c:pt>
                <c:pt idx="740">
                  <c:v>4.282407407407373E-2</c:v>
                </c:pt>
                <c:pt idx="741">
                  <c:v>4.2881944444444098E-2</c:v>
                </c:pt>
                <c:pt idx="742">
                  <c:v>4.2939814814814466E-2</c:v>
                </c:pt>
                <c:pt idx="743">
                  <c:v>4.2997685185184834E-2</c:v>
                </c:pt>
                <c:pt idx="744">
                  <c:v>4.3055555555555201E-2</c:v>
                </c:pt>
                <c:pt idx="745">
                  <c:v>4.3113425925925569E-2</c:v>
                </c:pt>
                <c:pt idx="746">
                  <c:v>4.3171296296295937E-2</c:v>
                </c:pt>
                <c:pt idx="747">
                  <c:v>4.3229166666666305E-2</c:v>
                </c:pt>
                <c:pt idx="748">
                  <c:v>4.3287037037036673E-2</c:v>
                </c:pt>
                <c:pt idx="749">
                  <c:v>4.3344907407407041E-2</c:v>
                </c:pt>
                <c:pt idx="750">
                  <c:v>4.3402777777777408E-2</c:v>
                </c:pt>
                <c:pt idx="751">
                  <c:v>4.3460648148147776E-2</c:v>
                </c:pt>
                <c:pt idx="752">
                  <c:v>4.3518518518518144E-2</c:v>
                </c:pt>
                <c:pt idx="753">
                  <c:v>4.3576388888888512E-2</c:v>
                </c:pt>
                <c:pt idx="754">
                  <c:v>4.363425925925888E-2</c:v>
                </c:pt>
                <c:pt idx="755">
                  <c:v>4.3692129629629248E-2</c:v>
                </c:pt>
                <c:pt idx="756">
                  <c:v>4.3749999999999616E-2</c:v>
                </c:pt>
                <c:pt idx="757">
                  <c:v>4.3807870370369983E-2</c:v>
                </c:pt>
                <c:pt idx="758">
                  <c:v>4.3865740740740351E-2</c:v>
                </c:pt>
                <c:pt idx="759">
                  <c:v>4.3923611111110719E-2</c:v>
                </c:pt>
                <c:pt idx="760">
                  <c:v>4.3981481481481087E-2</c:v>
                </c:pt>
                <c:pt idx="761">
                  <c:v>4.4039351851851455E-2</c:v>
                </c:pt>
                <c:pt idx="762">
                  <c:v>4.4097222222221823E-2</c:v>
                </c:pt>
                <c:pt idx="763">
                  <c:v>4.4155092592592191E-2</c:v>
                </c:pt>
                <c:pt idx="764">
                  <c:v>4.4212962962962558E-2</c:v>
                </c:pt>
                <c:pt idx="765">
                  <c:v>4.4270833333332926E-2</c:v>
                </c:pt>
                <c:pt idx="766">
                  <c:v>4.4328703703703294E-2</c:v>
                </c:pt>
                <c:pt idx="767">
                  <c:v>4.4386574074073662E-2</c:v>
                </c:pt>
                <c:pt idx="768">
                  <c:v>4.444444444444403E-2</c:v>
                </c:pt>
                <c:pt idx="769">
                  <c:v>4.4502314814814398E-2</c:v>
                </c:pt>
                <c:pt idx="770">
                  <c:v>4.4560185185184766E-2</c:v>
                </c:pt>
                <c:pt idx="771">
                  <c:v>4.4618055555555133E-2</c:v>
                </c:pt>
                <c:pt idx="772">
                  <c:v>4.4675925925925501E-2</c:v>
                </c:pt>
                <c:pt idx="773">
                  <c:v>4.4733796296295869E-2</c:v>
                </c:pt>
                <c:pt idx="774">
                  <c:v>4.4791666666666237E-2</c:v>
                </c:pt>
                <c:pt idx="775">
                  <c:v>4.4849537037036605E-2</c:v>
                </c:pt>
                <c:pt idx="776">
                  <c:v>4.4907407407406973E-2</c:v>
                </c:pt>
                <c:pt idx="777">
                  <c:v>4.496527777777734E-2</c:v>
                </c:pt>
                <c:pt idx="778">
                  <c:v>4.5023148148147708E-2</c:v>
                </c:pt>
                <c:pt idx="779">
                  <c:v>4.5081018518518076E-2</c:v>
                </c:pt>
                <c:pt idx="780">
                  <c:v>4.5138888888888444E-2</c:v>
                </c:pt>
                <c:pt idx="781">
                  <c:v>4.5196759259258812E-2</c:v>
                </c:pt>
                <c:pt idx="782">
                  <c:v>4.525462962962918E-2</c:v>
                </c:pt>
                <c:pt idx="783">
                  <c:v>4.5312499999999548E-2</c:v>
                </c:pt>
                <c:pt idx="784">
                  <c:v>4.5370370370369915E-2</c:v>
                </c:pt>
                <c:pt idx="785">
                  <c:v>4.5428240740740283E-2</c:v>
                </c:pt>
                <c:pt idx="786">
                  <c:v>4.5486111111110651E-2</c:v>
                </c:pt>
                <c:pt idx="787">
                  <c:v>4.5543981481481019E-2</c:v>
                </c:pt>
                <c:pt idx="788">
                  <c:v>4.5601851851851387E-2</c:v>
                </c:pt>
                <c:pt idx="789">
                  <c:v>4.5659722222221755E-2</c:v>
                </c:pt>
                <c:pt idx="790">
                  <c:v>4.5717592592592123E-2</c:v>
                </c:pt>
                <c:pt idx="791">
                  <c:v>4.577546296296249E-2</c:v>
                </c:pt>
                <c:pt idx="792">
                  <c:v>4.5833333333332858E-2</c:v>
                </c:pt>
                <c:pt idx="793">
                  <c:v>4.5891203703703226E-2</c:v>
                </c:pt>
                <c:pt idx="794">
                  <c:v>4.5949074074073594E-2</c:v>
                </c:pt>
                <c:pt idx="795">
                  <c:v>4.6006944444443962E-2</c:v>
                </c:pt>
                <c:pt idx="796">
                  <c:v>4.606481481481433E-2</c:v>
                </c:pt>
                <c:pt idx="797">
                  <c:v>4.6122685185184698E-2</c:v>
                </c:pt>
                <c:pt idx="798">
                  <c:v>4.6180555555555065E-2</c:v>
                </c:pt>
                <c:pt idx="799">
                  <c:v>4.6238425925925433E-2</c:v>
                </c:pt>
                <c:pt idx="800">
                  <c:v>4.6296296296295801E-2</c:v>
                </c:pt>
                <c:pt idx="801">
                  <c:v>4.6354166666666169E-2</c:v>
                </c:pt>
                <c:pt idx="802">
                  <c:v>4.6412037037036537E-2</c:v>
                </c:pt>
                <c:pt idx="803">
                  <c:v>4.6469907407406905E-2</c:v>
                </c:pt>
                <c:pt idx="804">
                  <c:v>4.6527777777777272E-2</c:v>
                </c:pt>
                <c:pt idx="805">
                  <c:v>4.658564814814764E-2</c:v>
                </c:pt>
                <c:pt idx="806">
                  <c:v>4.6643518518518008E-2</c:v>
                </c:pt>
                <c:pt idx="807">
                  <c:v>4.6701388888888376E-2</c:v>
                </c:pt>
                <c:pt idx="808">
                  <c:v>4.6759259259258744E-2</c:v>
                </c:pt>
                <c:pt idx="809">
                  <c:v>4.6817129629629112E-2</c:v>
                </c:pt>
                <c:pt idx="810">
                  <c:v>4.687499999999948E-2</c:v>
                </c:pt>
                <c:pt idx="811">
                  <c:v>4.6932870370369847E-2</c:v>
                </c:pt>
                <c:pt idx="812">
                  <c:v>4.6990740740740215E-2</c:v>
                </c:pt>
                <c:pt idx="813">
                  <c:v>4.7048611111110583E-2</c:v>
                </c:pt>
                <c:pt idx="814">
                  <c:v>4.7106481481480951E-2</c:v>
                </c:pt>
                <c:pt idx="815">
                  <c:v>4.7164351851851319E-2</c:v>
                </c:pt>
                <c:pt idx="816">
                  <c:v>4.7222222222221687E-2</c:v>
                </c:pt>
                <c:pt idx="817">
                  <c:v>4.7280092592592055E-2</c:v>
                </c:pt>
                <c:pt idx="818">
                  <c:v>4.7337962962962422E-2</c:v>
                </c:pt>
                <c:pt idx="819">
                  <c:v>4.739583333333279E-2</c:v>
                </c:pt>
                <c:pt idx="820">
                  <c:v>4.7453703703703158E-2</c:v>
                </c:pt>
                <c:pt idx="821">
                  <c:v>4.7511574074073526E-2</c:v>
                </c:pt>
                <c:pt idx="822">
                  <c:v>4.7569444444443894E-2</c:v>
                </c:pt>
                <c:pt idx="823">
                  <c:v>4.7627314814814262E-2</c:v>
                </c:pt>
                <c:pt idx="824">
                  <c:v>4.768518518518463E-2</c:v>
                </c:pt>
                <c:pt idx="825">
                  <c:v>4.7743055555554997E-2</c:v>
                </c:pt>
                <c:pt idx="826">
                  <c:v>4.7800925925925365E-2</c:v>
                </c:pt>
                <c:pt idx="827">
                  <c:v>4.7858796296295733E-2</c:v>
                </c:pt>
                <c:pt idx="828">
                  <c:v>4.7916666666666101E-2</c:v>
                </c:pt>
                <c:pt idx="829">
                  <c:v>4.7974537037036469E-2</c:v>
                </c:pt>
                <c:pt idx="830">
                  <c:v>4.8032407407406837E-2</c:v>
                </c:pt>
                <c:pt idx="831">
                  <c:v>4.8090277777777204E-2</c:v>
                </c:pt>
                <c:pt idx="832">
                  <c:v>4.8148148148147572E-2</c:v>
                </c:pt>
                <c:pt idx="833">
                  <c:v>4.820601851851794E-2</c:v>
                </c:pt>
                <c:pt idx="834">
                  <c:v>4.8263888888888308E-2</c:v>
                </c:pt>
                <c:pt idx="835">
                  <c:v>4.8321759259258676E-2</c:v>
                </c:pt>
                <c:pt idx="836">
                  <c:v>4.8379629629629044E-2</c:v>
                </c:pt>
                <c:pt idx="837">
                  <c:v>4.8437499999999412E-2</c:v>
                </c:pt>
                <c:pt idx="838">
                  <c:v>4.8495370370369779E-2</c:v>
                </c:pt>
                <c:pt idx="839">
                  <c:v>4.8553240740740147E-2</c:v>
                </c:pt>
                <c:pt idx="840">
                  <c:v>4.8611111111110515E-2</c:v>
                </c:pt>
                <c:pt idx="841">
                  <c:v>4.8668981481480883E-2</c:v>
                </c:pt>
                <c:pt idx="842">
                  <c:v>4.8726851851851251E-2</c:v>
                </c:pt>
                <c:pt idx="843">
                  <c:v>4.8784722222221619E-2</c:v>
                </c:pt>
                <c:pt idx="844">
                  <c:v>4.8842592592591987E-2</c:v>
                </c:pt>
                <c:pt idx="845">
                  <c:v>4.8900462962962354E-2</c:v>
                </c:pt>
                <c:pt idx="846">
                  <c:v>4.8958333333332722E-2</c:v>
                </c:pt>
                <c:pt idx="847">
                  <c:v>4.901620370370309E-2</c:v>
                </c:pt>
                <c:pt idx="848">
                  <c:v>4.9074074074073458E-2</c:v>
                </c:pt>
                <c:pt idx="849">
                  <c:v>4.9131944444443826E-2</c:v>
                </c:pt>
                <c:pt idx="850">
                  <c:v>4.9189814814814194E-2</c:v>
                </c:pt>
                <c:pt idx="851">
                  <c:v>4.9247685185184562E-2</c:v>
                </c:pt>
                <c:pt idx="852">
                  <c:v>4.9305555555554929E-2</c:v>
                </c:pt>
                <c:pt idx="853">
                  <c:v>4.9363425925925297E-2</c:v>
                </c:pt>
                <c:pt idx="854">
                  <c:v>4.9421296296295665E-2</c:v>
                </c:pt>
                <c:pt idx="855">
                  <c:v>4.9479166666666033E-2</c:v>
                </c:pt>
                <c:pt idx="856">
                  <c:v>4.9537037037036401E-2</c:v>
                </c:pt>
                <c:pt idx="857">
                  <c:v>4.9594907407406769E-2</c:v>
                </c:pt>
                <c:pt idx="858">
                  <c:v>4.9652777777777136E-2</c:v>
                </c:pt>
                <c:pt idx="859">
                  <c:v>4.9710648148147504E-2</c:v>
                </c:pt>
                <c:pt idx="860">
                  <c:v>4.9768518518517872E-2</c:v>
                </c:pt>
                <c:pt idx="861">
                  <c:v>4.982638888888824E-2</c:v>
                </c:pt>
                <c:pt idx="862">
                  <c:v>4.9884259259258608E-2</c:v>
                </c:pt>
                <c:pt idx="863">
                  <c:v>4.9942129629628976E-2</c:v>
                </c:pt>
                <c:pt idx="864">
                  <c:v>4.9999999999999344E-2</c:v>
                </c:pt>
                <c:pt idx="865">
                  <c:v>5.0057870370369711E-2</c:v>
                </c:pt>
                <c:pt idx="866">
                  <c:v>5.0115740740740079E-2</c:v>
                </c:pt>
                <c:pt idx="867">
                  <c:v>5.0173611111110447E-2</c:v>
                </c:pt>
                <c:pt idx="868">
                  <c:v>5.0231481481480815E-2</c:v>
                </c:pt>
                <c:pt idx="869">
                  <c:v>5.0289351851851183E-2</c:v>
                </c:pt>
                <c:pt idx="870">
                  <c:v>5.0347222222221551E-2</c:v>
                </c:pt>
                <c:pt idx="871">
                  <c:v>5.0405092592591919E-2</c:v>
                </c:pt>
                <c:pt idx="872">
                  <c:v>5.0462962962962286E-2</c:v>
                </c:pt>
                <c:pt idx="873">
                  <c:v>5.0520833333332654E-2</c:v>
                </c:pt>
                <c:pt idx="874">
                  <c:v>5.0578703703703022E-2</c:v>
                </c:pt>
                <c:pt idx="875">
                  <c:v>5.063657407407339E-2</c:v>
                </c:pt>
                <c:pt idx="876">
                  <c:v>5.0694444444443758E-2</c:v>
                </c:pt>
                <c:pt idx="877">
                  <c:v>5.0752314814814126E-2</c:v>
                </c:pt>
                <c:pt idx="878">
                  <c:v>5.0810185185184494E-2</c:v>
                </c:pt>
                <c:pt idx="879">
                  <c:v>5.0868055555554861E-2</c:v>
                </c:pt>
                <c:pt idx="880">
                  <c:v>5.0925925925925229E-2</c:v>
                </c:pt>
                <c:pt idx="881">
                  <c:v>5.0983796296295597E-2</c:v>
                </c:pt>
                <c:pt idx="882">
                  <c:v>5.1041666666665965E-2</c:v>
                </c:pt>
                <c:pt idx="883">
                  <c:v>5.1099537037036333E-2</c:v>
                </c:pt>
                <c:pt idx="884">
                  <c:v>5.1157407407406701E-2</c:v>
                </c:pt>
                <c:pt idx="885">
                  <c:v>5.1215277777777068E-2</c:v>
                </c:pt>
                <c:pt idx="886">
                  <c:v>5.1273148148147436E-2</c:v>
                </c:pt>
                <c:pt idx="887">
                  <c:v>5.1331018518517804E-2</c:v>
                </c:pt>
                <c:pt idx="888">
                  <c:v>5.1388888888888172E-2</c:v>
                </c:pt>
                <c:pt idx="889">
                  <c:v>5.144675925925854E-2</c:v>
                </c:pt>
                <c:pt idx="890">
                  <c:v>5.1504629629628908E-2</c:v>
                </c:pt>
                <c:pt idx="891">
                  <c:v>5.1562499999999276E-2</c:v>
                </c:pt>
                <c:pt idx="892">
                  <c:v>5.1620370370369643E-2</c:v>
                </c:pt>
                <c:pt idx="893">
                  <c:v>5.1678240740740011E-2</c:v>
                </c:pt>
                <c:pt idx="894">
                  <c:v>5.1736111111110379E-2</c:v>
                </c:pt>
                <c:pt idx="895">
                  <c:v>5.1793981481480747E-2</c:v>
                </c:pt>
                <c:pt idx="896">
                  <c:v>5.1851851851851115E-2</c:v>
                </c:pt>
                <c:pt idx="897">
                  <c:v>5.1909722222221483E-2</c:v>
                </c:pt>
                <c:pt idx="898">
                  <c:v>5.1967592592591851E-2</c:v>
                </c:pt>
                <c:pt idx="899">
                  <c:v>5.2025462962962218E-2</c:v>
                </c:pt>
                <c:pt idx="900">
                  <c:v>5.2083333333332586E-2</c:v>
                </c:pt>
                <c:pt idx="901">
                  <c:v>5.2141203703702954E-2</c:v>
                </c:pt>
                <c:pt idx="902">
                  <c:v>5.2199074074073322E-2</c:v>
                </c:pt>
                <c:pt idx="903">
                  <c:v>5.225694444444369E-2</c:v>
                </c:pt>
                <c:pt idx="904">
                  <c:v>5.2314814814814058E-2</c:v>
                </c:pt>
                <c:pt idx="905">
                  <c:v>5.2372685185184426E-2</c:v>
                </c:pt>
                <c:pt idx="906">
                  <c:v>5.2430555555554793E-2</c:v>
                </c:pt>
                <c:pt idx="907">
                  <c:v>5.2488425925925161E-2</c:v>
                </c:pt>
                <c:pt idx="908">
                  <c:v>5.2546296296295529E-2</c:v>
                </c:pt>
                <c:pt idx="909">
                  <c:v>5.2604166666665897E-2</c:v>
                </c:pt>
                <c:pt idx="910">
                  <c:v>5.2662037037036265E-2</c:v>
                </c:pt>
                <c:pt idx="911">
                  <c:v>5.2719907407406633E-2</c:v>
                </c:pt>
                <c:pt idx="912">
                  <c:v>5.2777777777777E-2</c:v>
                </c:pt>
                <c:pt idx="913">
                  <c:v>5.2835648148147368E-2</c:v>
                </c:pt>
                <c:pt idx="914">
                  <c:v>5.2893518518517736E-2</c:v>
                </c:pt>
                <c:pt idx="915">
                  <c:v>5.2951388888888104E-2</c:v>
                </c:pt>
                <c:pt idx="916">
                  <c:v>5.3009259259258472E-2</c:v>
                </c:pt>
                <c:pt idx="917">
                  <c:v>5.306712962962884E-2</c:v>
                </c:pt>
                <c:pt idx="918">
                  <c:v>5.3124999999999208E-2</c:v>
                </c:pt>
                <c:pt idx="919">
                  <c:v>5.3182870370369575E-2</c:v>
                </c:pt>
                <c:pt idx="920">
                  <c:v>5.3240740740739943E-2</c:v>
                </c:pt>
                <c:pt idx="921">
                  <c:v>5.3298611111110311E-2</c:v>
                </c:pt>
                <c:pt idx="922">
                  <c:v>5.3356481481480679E-2</c:v>
                </c:pt>
                <c:pt idx="923">
                  <c:v>5.3414351851851047E-2</c:v>
                </c:pt>
                <c:pt idx="924">
                  <c:v>5.3472222222221415E-2</c:v>
                </c:pt>
                <c:pt idx="925">
                  <c:v>5.3530092592591783E-2</c:v>
                </c:pt>
                <c:pt idx="926">
                  <c:v>5.358796296296215E-2</c:v>
                </c:pt>
                <c:pt idx="927">
                  <c:v>5.3645833333332518E-2</c:v>
                </c:pt>
                <c:pt idx="928">
                  <c:v>5.3703703703702886E-2</c:v>
                </c:pt>
                <c:pt idx="929">
                  <c:v>5.3761574074073254E-2</c:v>
                </c:pt>
                <c:pt idx="930">
                  <c:v>5.3819444444443622E-2</c:v>
                </c:pt>
                <c:pt idx="931">
                  <c:v>5.387731481481399E-2</c:v>
                </c:pt>
                <c:pt idx="932">
                  <c:v>5.3935185185184358E-2</c:v>
                </c:pt>
                <c:pt idx="933">
                  <c:v>5.3993055555554725E-2</c:v>
                </c:pt>
                <c:pt idx="934">
                  <c:v>5.4050925925925093E-2</c:v>
                </c:pt>
                <c:pt idx="935">
                  <c:v>5.4108796296295461E-2</c:v>
                </c:pt>
                <c:pt idx="936">
                  <c:v>5.4166666666665829E-2</c:v>
                </c:pt>
                <c:pt idx="937">
                  <c:v>5.4224537037036197E-2</c:v>
                </c:pt>
                <c:pt idx="938">
                  <c:v>5.4282407407406565E-2</c:v>
                </c:pt>
                <c:pt idx="939">
                  <c:v>5.4340277777776932E-2</c:v>
                </c:pt>
                <c:pt idx="940">
                  <c:v>5.43981481481473E-2</c:v>
                </c:pt>
                <c:pt idx="941">
                  <c:v>5.4456018518517668E-2</c:v>
                </c:pt>
                <c:pt idx="942">
                  <c:v>5.4513888888888036E-2</c:v>
                </c:pt>
                <c:pt idx="943">
                  <c:v>5.4571759259258404E-2</c:v>
                </c:pt>
                <c:pt idx="944">
                  <c:v>5.4629629629628772E-2</c:v>
                </c:pt>
                <c:pt idx="945">
                  <c:v>5.468749999999914E-2</c:v>
                </c:pt>
                <c:pt idx="946">
                  <c:v>5.4745370370369507E-2</c:v>
                </c:pt>
                <c:pt idx="947">
                  <c:v>5.4803240740739875E-2</c:v>
                </c:pt>
                <c:pt idx="948">
                  <c:v>5.4861111111110243E-2</c:v>
                </c:pt>
                <c:pt idx="949">
                  <c:v>5.4918981481480611E-2</c:v>
                </c:pt>
                <c:pt idx="950">
                  <c:v>5.4976851851850979E-2</c:v>
                </c:pt>
                <c:pt idx="951">
                  <c:v>5.5034722222221347E-2</c:v>
                </c:pt>
                <c:pt idx="952">
                  <c:v>5.5092592592591715E-2</c:v>
                </c:pt>
                <c:pt idx="953">
                  <c:v>5.5150462962962082E-2</c:v>
                </c:pt>
                <c:pt idx="954">
                  <c:v>5.520833333333245E-2</c:v>
                </c:pt>
                <c:pt idx="955">
                  <c:v>5.5266203703702818E-2</c:v>
                </c:pt>
                <c:pt idx="956">
                  <c:v>5.5324074074073186E-2</c:v>
                </c:pt>
                <c:pt idx="957">
                  <c:v>5.5381944444443554E-2</c:v>
                </c:pt>
                <c:pt idx="958">
                  <c:v>5.5439814814813922E-2</c:v>
                </c:pt>
                <c:pt idx="959">
                  <c:v>5.549768518518429E-2</c:v>
                </c:pt>
                <c:pt idx="960">
                  <c:v>5.5555555555554657E-2</c:v>
                </c:pt>
                <c:pt idx="961">
                  <c:v>5.5613425925925025E-2</c:v>
                </c:pt>
                <c:pt idx="962">
                  <c:v>5.5671296296295393E-2</c:v>
                </c:pt>
                <c:pt idx="963">
                  <c:v>5.5729166666665761E-2</c:v>
                </c:pt>
                <c:pt idx="964">
                  <c:v>5.5787037037036129E-2</c:v>
                </c:pt>
                <c:pt idx="965">
                  <c:v>5.5844907407406497E-2</c:v>
                </c:pt>
                <c:pt idx="966">
                  <c:v>5.5902777777776864E-2</c:v>
                </c:pt>
                <c:pt idx="967">
                  <c:v>5.5960648148147232E-2</c:v>
                </c:pt>
                <c:pt idx="968">
                  <c:v>5.60185185185176E-2</c:v>
                </c:pt>
                <c:pt idx="969">
                  <c:v>5.6076388888887968E-2</c:v>
                </c:pt>
                <c:pt idx="970">
                  <c:v>5.6134259259258336E-2</c:v>
                </c:pt>
                <c:pt idx="971">
                  <c:v>5.6192129629628704E-2</c:v>
                </c:pt>
                <c:pt idx="972">
                  <c:v>5.6249999999999072E-2</c:v>
                </c:pt>
                <c:pt idx="973">
                  <c:v>5.6307870370369439E-2</c:v>
                </c:pt>
                <c:pt idx="974">
                  <c:v>5.6365740740739807E-2</c:v>
                </c:pt>
                <c:pt idx="975">
                  <c:v>5.6423611111110175E-2</c:v>
                </c:pt>
                <c:pt idx="976">
                  <c:v>5.6481481481480543E-2</c:v>
                </c:pt>
                <c:pt idx="977">
                  <c:v>5.6539351851850911E-2</c:v>
                </c:pt>
                <c:pt idx="978">
                  <c:v>5.6597222222221279E-2</c:v>
                </c:pt>
                <c:pt idx="979">
                  <c:v>5.6655092592591647E-2</c:v>
                </c:pt>
                <c:pt idx="980">
                  <c:v>5.6712962962962014E-2</c:v>
                </c:pt>
                <c:pt idx="981">
                  <c:v>5.6770833333332382E-2</c:v>
                </c:pt>
                <c:pt idx="982">
                  <c:v>5.682870370370275E-2</c:v>
                </c:pt>
                <c:pt idx="983">
                  <c:v>5.6886574074073118E-2</c:v>
                </c:pt>
                <c:pt idx="984">
                  <c:v>5.6944444444443486E-2</c:v>
                </c:pt>
                <c:pt idx="985">
                  <c:v>5.7002314814813854E-2</c:v>
                </c:pt>
                <c:pt idx="986">
                  <c:v>5.7060185185184222E-2</c:v>
                </c:pt>
                <c:pt idx="987">
                  <c:v>5.7118055555554589E-2</c:v>
                </c:pt>
                <c:pt idx="988">
                  <c:v>5.7175925925924957E-2</c:v>
                </c:pt>
                <c:pt idx="989">
                  <c:v>5.7233796296295325E-2</c:v>
                </c:pt>
                <c:pt idx="990">
                  <c:v>5.7291666666665693E-2</c:v>
                </c:pt>
                <c:pt idx="991">
                  <c:v>5.7349537037036061E-2</c:v>
                </c:pt>
                <c:pt idx="992">
                  <c:v>5.7407407407406429E-2</c:v>
                </c:pt>
                <c:pt idx="993">
                  <c:v>5.7465277777776796E-2</c:v>
                </c:pt>
                <c:pt idx="994">
                  <c:v>5.7523148148147164E-2</c:v>
                </c:pt>
                <c:pt idx="995">
                  <c:v>5.7581018518517532E-2</c:v>
                </c:pt>
                <c:pt idx="996">
                  <c:v>5.76388888888879E-2</c:v>
                </c:pt>
                <c:pt idx="997">
                  <c:v>5.7696759259258268E-2</c:v>
                </c:pt>
                <c:pt idx="998">
                  <c:v>5.7754629629628636E-2</c:v>
                </c:pt>
                <c:pt idx="999">
                  <c:v>5.7812499999999004E-2</c:v>
                </c:pt>
                <c:pt idx="1000">
                  <c:v>5.7870370370369371E-2</c:v>
                </c:pt>
                <c:pt idx="1001">
                  <c:v>5.7928240740739739E-2</c:v>
                </c:pt>
                <c:pt idx="1002">
                  <c:v>5.7986111111110107E-2</c:v>
                </c:pt>
                <c:pt idx="1003">
                  <c:v>5.8043981481480475E-2</c:v>
                </c:pt>
                <c:pt idx="1004">
                  <c:v>5.8101851851850843E-2</c:v>
                </c:pt>
                <c:pt idx="1005">
                  <c:v>5.8159722222221211E-2</c:v>
                </c:pt>
                <c:pt idx="1006">
                  <c:v>5.8217592592591579E-2</c:v>
                </c:pt>
                <c:pt idx="1007">
                  <c:v>5.8275462962961946E-2</c:v>
                </c:pt>
                <c:pt idx="1008">
                  <c:v>5.8333333333332314E-2</c:v>
                </c:pt>
                <c:pt idx="1009">
                  <c:v>5.8391203703702682E-2</c:v>
                </c:pt>
                <c:pt idx="1010">
                  <c:v>5.844907407407305E-2</c:v>
                </c:pt>
                <c:pt idx="1011">
                  <c:v>5.8506944444443418E-2</c:v>
                </c:pt>
                <c:pt idx="1012">
                  <c:v>5.8564814814813786E-2</c:v>
                </c:pt>
                <c:pt idx="1013">
                  <c:v>5.8622685185184154E-2</c:v>
                </c:pt>
                <c:pt idx="1014">
                  <c:v>5.8680555555554521E-2</c:v>
                </c:pt>
                <c:pt idx="1015">
                  <c:v>5.8738425925924889E-2</c:v>
                </c:pt>
                <c:pt idx="1016">
                  <c:v>5.8796296296295257E-2</c:v>
                </c:pt>
                <c:pt idx="1017">
                  <c:v>5.8854166666665625E-2</c:v>
                </c:pt>
                <c:pt idx="1018">
                  <c:v>5.8912037037035993E-2</c:v>
                </c:pt>
                <c:pt idx="1019">
                  <c:v>5.8969907407406361E-2</c:v>
                </c:pt>
                <c:pt idx="1020">
                  <c:v>5.9027777777776728E-2</c:v>
                </c:pt>
                <c:pt idx="1021">
                  <c:v>5.9085648148147096E-2</c:v>
                </c:pt>
                <c:pt idx="1022">
                  <c:v>5.9143518518517464E-2</c:v>
                </c:pt>
                <c:pt idx="1023">
                  <c:v>5.9201388888887832E-2</c:v>
                </c:pt>
                <c:pt idx="1024">
                  <c:v>5.92592592592582E-2</c:v>
                </c:pt>
                <c:pt idx="1025">
                  <c:v>5.9317129629628568E-2</c:v>
                </c:pt>
                <c:pt idx="1026">
                  <c:v>5.9374999999998936E-2</c:v>
                </c:pt>
                <c:pt idx="1027">
                  <c:v>5.9432870370369303E-2</c:v>
                </c:pt>
                <c:pt idx="1028">
                  <c:v>5.9490740740739671E-2</c:v>
                </c:pt>
                <c:pt idx="1029">
                  <c:v>5.9548611111110039E-2</c:v>
                </c:pt>
                <c:pt idx="1030">
                  <c:v>5.9606481481480407E-2</c:v>
                </c:pt>
                <c:pt idx="1031">
                  <c:v>5.9664351851850775E-2</c:v>
                </c:pt>
                <c:pt idx="1032">
                  <c:v>5.9722222222221143E-2</c:v>
                </c:pt>
                <c:pt idx="1033">
                  <c:v>5.9780092592591511E-2</c:v>
                </c:pt>
                <c:pt idx="1034">
                  <c:v>5.9837962962961878E-2</c:v>
                </c:pt>
                <c:pt idx="1035">
                  <c:v>5.9895833333332246E-2</c:v>
                </c:pt>
                <c:pt idx="1036">
                  <c:v>5.9953703703702614E-2</c:v>
                </c:pt>
                <c:pt idx="1037">
                  <c:v>6.0011574074072982E-2</c:v>
                </c:pt>
                <c:pt idx="1038">
                  <c:v>6.006944444444335E-2</c:v>
                </c:pt>
                <c:pt idx="1039">
                  <c:v>6.0127314814813718E-2</c:v>
                </c:pt>
                <c:pt idx="1040">
                  <c:v>6.0185185185184085E-2</c:v>
                </c:pt>
                <c:pt idx="1041">
                  <c:v>6.0243055555554453E-2</c:v>
                </c:pt>
                <c:pt idx="1042">
                  <c:v>6.0300925925924821E-2</c:v>
                </c:pt>
                <c:pt idx="1043">
                  <c:v>6.0358796296295189E-2</c:v>
                </c:pt>
                <c:pt idx="1044">
                  <c:v>6.0416666666665557E-2</c:v>
                </c:pt>
                <c:pt idx="1045">
                  <c:v>6.0474537037035925E-2</c:v>
                </c:pt>
                <c:pt idx="1046">
                  <c:v>6.0532407407406293E-2</c:v>
                </c:pt>
                <c:pt idx="1047">
                  <c:v>6.059027777777666E-2</c:v>
                </c:pt>
                <c:pt idx="1048">
                  <c:v>6.0648148148147028E-2</c:v>
                </c:pt>
                <c:pt idx="1049">
                  <c:v>6.0706018518517396E-2</c:v>
                </c:pt>
                <c:pt idx="1050">
                  <c:v>6.0763888888887764E-2</c:v>
                </c:pt>
                <c:pt idx="1051">
                  <c:v>6.0821759259258132E-2</c:v>
                </c:pt>
                <c:pt idx="1052">
                  <c:v>6.08796296296285E-2</c:v>
                </c:pt>
                <c:pt idx="1053">
                  <c:v>6.0937499999998868E-2</c:v>
                </c:pt>
                <c:pt idx="1054">
                  <c:v>6.0995370370369235E-2</c:v>
                </c:pt>
                <c:pt idx="1055">
                  <c:v>6.1053240740739603E-2</c:v>
                </c:pt>
                <c:pt idx="1056">
                  <c:v>6.1111111111109971E-2</c:v>
                </c:pt>
                <c:pt idx="1057">
                  <c:v>6.1168981481480339E-2</c:v>
                </c:pt>
                <c:pt idx="1058">
                  <c:v>6.1226851851850707E-2</c:v>
                </c:pt>
                <c:pt idx="1059">
                  <c:v>6.1284722222221075E-2</c:v>
                </c:pt>
                <c:pt idx="1060">
                  <c:v>6.1342592592591443E-2</c:v>
                </c:pt>
                <c:pt idx="1061">
                  <c:v>6.140046296296181E-2</c:v>
                </c:pt>
                <c:pt idx="1062">
                  <c:v>6.1458333333332178E-2</c:v>
                </c:pt>
                <c:pt idx="1063">
                  <c:v>6.1516203703702546E-2</c:v>
                </c:pt>
                <c:pt idx="1064">
                  <c:v>6.1574074074072914E-2</c:v>
                </c:pt>
                <c:pt idx="1065">
                  <c:v>6.1631944444443282E-2</c:v>
                </c:pt>
                <c:pt idx="1066">
                  <c:v>6.168981481481365E-2</c:v>
                </c:pt>
                <c:pt idx="1067">
                  <c:v>6.1747685185184017E-2</c:v>
                </c:pt>
                <c:pt idx="1068">
                  <c:v>6.1805555555554385E-2</c:v>
                </c:pt>
                <c:pt idx="1069">
                  <c:v>6.1863425925924753E-2</c:v>
                </c:pt>
                <c:pt idx="1070">
                  <c:v>6.1921296296295121E-2</c:v>
                </c:pt>
                <c:pt idx="1071">
                  <c:v>6.1979166666665489E-2</c:v>
                </c:pt>
                <c:pt idx="1072">
                  <c:v>6.2037037037035857E-2</c:v>
                </c:pt>
                <c:pt idx="1073">
                  <c:v>6.2094907407406225E-2</c:v>
                </c:pt>
                <c:pt idx="1074">
                  <c:v>6.2152777777776592E-2</c:v>
                </c:pt>
                <c:pt idx="1075">
                  <c:v>6.221064814814696E-2</c:v>
                </c:pt>
                <c:pt idx="1076">
                  <c:v>6.2268518518517328E-2</c:v>
                </c:pt>
                <c:pt idx="1077">
                  <c:v>6.2326388888887696E-2</c:v>
                </c:pt>
                <c:pt idx="1078">
                  <c:v>6.2384259259258064E-2</c:v>
                </c:pt>
                <c:pt idx="1079">
                  <c:v>6.2442129629628432E-2</c:v>
                </c:pt>
                <c:pt idx="1080">
                  <c:v>6.24999999999988E-2</c:v>
                </c:pt>
                <c:pt idx="1081">
                  <c:v>6.2557870370369167E-2</c:v>
                </c:pt>
                <c:pt idx="1082">
                  <c:v>6.2615740740739542E-2</c:v>
                </c:pt>
                <c:pt idx="1083">
                  <c:v>6.2673611111109917E-2</c:v>
                </c:pt>
                <c:pt idx="1084">
                  <c:v>6.2731481481480292E-2</c:v>
                </c:pt>
                <c:pt idx="1085">
                  <c:v>6.2789351851850667E-2</c:v>
                </c:pt>
                <c:pt idx="1086">
                  <c:v>6.2847222222221041E-2</c:v>
                </c:pt>
                <c:pt idx="1087">
                  <c:v>6.2905092592591416E-2</c:v>
                </c:pt>
                <c:pt idx="1088">
                  <c:v>6.2962962962961791E-2</c:v>
                </c:pt>
                <c:pt idx="1089">
                  <c:v>6.3020833333332166E-2</c:v>
                </c:pt>
                <c:pt idx="1090">
                  <c:v>6.3078703703702541E-2</c:v>
                </c:pt>
                <c:pt idx="1091">
                  <c:v>6.3136574074072915E-2</c:v>
                </c:pt>
                <c:pt idx="1092">
                  <c:v>6.319444444444329E-2</c:v>
                </c:pt>
                <c:pt idx="1093">
                  <c:v>6.3252314814813665E-2</c:v>
                </c:pt>
                <c:pt idx="1094">
                  <c:v>6.331018518518404E-2</c:v>
                </c:pt>
                <c:pt idx="1095">
                  <c:v>6.3368055555554414E-2</c:v>
                </c:pt>
                <c:pt idx="1096">
                  <c:v>6.3425925925924789E-2</c:v>
                </c:pt>
                <c:pt idx="1097">
                  <c:v>6.3483796296295164E-2</c:v>
                </c:pt>
                <c:pt idx="1098">
                  <c:v>6.3541666666665539E-2</c:v>
                </c:pt>
                <c:pt idx="1099">
                  <c:v>6.3599537037035914E-2</c:v>
                </c:pt>
                <c:pt idx="1100">
                  <c:v>6.3657407407406288E-2</c:v>
                </c:pt>
                <c:pt idx="1101">
                  <c:v>6.3715277777776663E-2</c:v>
                </c:pt>
                <c:pt idx="1102">
                  <c:v>6.3773148148147038E-2</c:v>
                </c:pt>
                <c:pt idx="1103">
                  <c:v>6.3831018518517413E-2</c:v>
                </c:pt>
                <c:pt idx="1104">
                  <c:v>6.3888888888887788E-2</c:v>
                </c:pt>
                <c:pt idx="1105">
                  <c:v>6.3946759259258162E-2</c:v>
                </c:pt>
                <c:pt idx="1106">
                  <c:v>6.4004629629628537E-2</c:v>
                </c:pt>
                <c:pt idx="1107">
                  <c:v>6.4062499999998912E-2</c:v>
                </c:pt>
                <c:pt idx="1108">
                  <c:v>6.4120370370369287E-2</c:v>
                </c:pt>
                <c:pt idx="1109">
                  <c:v>6.4178240740739662E-2</c:v>
                </c:pt>
                <c:pt idx="1110">
                  <c:v>6.4236111111110036E-2</c:v>
                </c:pt>
                <c:pt idx="1111">
                  <c:v>6.4293981481480411E-2</c:v>
                </c:pt>
                <c:pt idx="1112">
                  <c:v>6.4351851851850786E-2</c:v>
                </c:pt>
                <c:pt idx="1113">
                  <c:v>6.4409722222221161E-2</c:v>
                </c:pt>
                <c:pt idx="1114">
                  <c:v>6.4467592592591536E-2</c:v>
                </c:pt>
                <c:pt idx="1115">
                  <c:v>6.452546296296191E-2</c:v>
                </c:pt>
                <c:pt idx="1116">
                  <c:v>6.4583333333332285E-2</c:v>
                </c:pt>
                <c:pt idx="1117">
                  <c:v>6.464120370370266E-2</c:v>
                </c:pt>
                <c:pt idx="1118">
                  <c:v>6.4699074074073035E-2</c:v>
                </c:pt>
                <c:pt idx="1119">
                  <c:v>6.4756944444443409E-2</c:v>
                </c:pt>
                <c:pt idx="1120">
                  <c:v>6.4814814814813784E-2</c:v>
                </c:pt>
                <c:pt idx="1121">
                  <c:v>6.4872685185184159E-2</c:v>
                </c:pt>
                <c:pt idx="1122">
                  <c:v>6.4930555555554534E-2</c:v>
                </c:pt>
                <c:pt idx="1123">
                  <c:v>6.4988425925924909E-2</c:v>
                </c:pt>
                <c:pt idx="1124">
                  <c:v>6.5046296296295283E-2</c:v>
                </c:pt>
                <c:pt idx="1125">
                  <c:v>6.5104166666665658E-2</c:v>
                </c:pt>
                <c:pt idx="1126">
                  <c:v>6.5162037037036033E-2</c:v>
                </c:pt>
                <c:pt idx="1127">
                  <c:v>6.5219907407406408E-2</c:v>
                </c:pt>
                <c:pt idx="1128">
                  <c:v>6.5277777777776783E-2</c:v>
                </c:pt>
                <c:pt idx="1129">
                  <c:v>6.5335648148147157E-2</c:v>
                </c:pt>
                <c:pt idx="1130">
                  <c:v>6.5393518518517532E-2</c:v>
                </c:pt>
                <c:pt idx="1131">
                  <c:v>6.5451388888887907E-2</c:v>
                </c:pt>
                <c:pt idx="1132">
                  <c:v>6.5509259259258282E-2</c:v>
                </c:pt>
                <c:pt idx="1133">
                  <c:v>6.5567129629628657E-2</c:v>
                </c:pt>
                <c:pt idx="1134">
                  <c:v>6.5624999999999031E-2</c:v>
                </c:pt>
                <c:pt idx="1135">
                  <c:v>6.5682870370369406E-2</c:v>
                </c:pt>
                <c:pt idx="1136">
                  <c:v>6.5740740740739781E-2</c:v>
                </c:pt>
                <c:pt idx="1137">
                  <c:v>6.5798611111110156E-2</c:v>
                </c:pt>
                <c:pt idx="1138">
                  <c:v>6.585648148148053E-2</c:v>
                </c:pt>
                <c:pt idx="1139">
                  <c:v>6.5914351851850905E-2</c:v>
                </c:pt>
                <c:pt idx="1140">
                  <c:v>6.597222222222128E-2</c:v>
                </c:pt>
                <c:pt idx="1141">
                  <c:v>6.6030092592591655E-2</c:v>
                </c:pt>
                <c:pt idx="1142">
                  <c:v>6.608796296296203E-2</c:v>
                </c:pt>
                <c:pt idx="1143">
                  <c:v>6.6145833333332404E-2</c:v>
                </c:pt>
                <c:pt idx="1144">
                  <c:v>6.6203703703702779E-2</c:v>
                </c:pt>
                <c:pt idx="1145">
                  <c:v>6.6261574074073154E-2</c:v>
                </c:pt>
                <c:pt idx="1146">
                  <c:v>6.6319444444443529E-2</c:v>
                </c:pt>
                <c:pt idx="1147">
                  <c:v>6.6377314814813904E-2</c:v>
                </c:pt>
                <c:pt idx="1148">
                  <c:v>6.6435185185184278E-2</c:v>
                </c:pt>
                <c:pt idx="1149">
                  <c:v>6.6493055555554653E-2</c:v>
                </c:pt>
                <c:pt idx="1150">
                  <c:v>6.6550925925925028E-2</c:v>
                </c:pt>
                <c:pt idx="1151">
                  <c:v>6.6608796296295403E-2</c:v>
                </c:pt>
                <c:pt idx="1152">
                  <c:v>6.6666666666665778E-2</c:v>
                </c:pt>
                <c:pt idx="1153">
                  <c:v>6.6724537037036152E-2</c:v>
                </c:pt>
                <c:pt idx="1154">
                  <c:v>6.6782407407406527E-2</c:v>
                </c:pt>
                <c:pt idx="1155">
                  <c:v>6.6840277777776902E-2</c:v>
                </c:pt>
                <c:pt idx="1156">
                  <c:v>6.6898148148147277E-2</c:v>
                </c:pt>
                <c:pt idx="1157">
                  <c:v>6.6956018518517652E-2</c:v>
                </c:pt>
                <c:pt idx="1158">
                  <c:v>6.7013888888888026E-2</c:v>
                </c:pt>
                <c:pt idx="1159">
                  <c:v>6.7071759259258401E-2</c:v>
                </c:pt>
                <c:pt idx="1160">
                  <c:v>6.7129629629628776E-2</c:v>
                </c:pt>
                <c:pt idx="1161">
                  <c:v>6.7187499999999151E-2</c:v>
                </c:pt>
                <c:pt idx="1162">
                  <c:v>6.7245370370369525E-2</c:v>
                </c:pt>
                <c:pt idx="1163">
                  <c:v>6.73032407407399E-2</c:v>
                </c:pt>
                <c:pt idx="1164">
                  <c:v>6.7361111111110275E-2</c:v>
                </c:pt>
                <c:pt idx="1165">
                  <c:v>6.741898148148065E-2</c:v>
                </c:pt>
                <c:pt idx="1166">
                  <c:v>6.7476851851851025E-2</c:v>
                </c:pt>
                <c:pt idx="1167">
                  <c:v>6.7534722222221399E-2</c:v>
                </c:pt>
                <c:pt idx="1168">
                  <c:v>6.7592592592591774E-2</c:v>
                </c:pt>
                <c:pt idx="1169">
                  <c:v>6.7650462962962149E-2</c:v>
                </c:pt>
                <c:pt idx="1170">
                  <c:v>6.7708333333332524E-2</c:v>
                </c:pt>
                <c:pt idx="1171">
                  <c:v>6.7766203703702899E-2</c:v>
                </c:pt>
                <c:pt idx="1172">
                  <c:v>6.7824074074073273E-2</c:v>
                </c:pt>
                <c:pt idx="1173">
                  <c:v>6.7881944444443648E-2</c:v>
                </c:pt>
                <c:pt idx="1174">
                  <c:v>6.7939814814814023E-2</c:v>
                </c:pt>
                <c:pt idx="1175">
                  <c:v>6.7997685185184398E-2</c:v>
                </c:pt>
                <c:pt idx="1176">
                  <c:v>6.8055555555554773E-2</c:v>
                </c:pt>
                <c:pt idx="1177">
                  <c:v>6.8113425925925147E-2</c:v>
                </c:pt>
                <c:pt idx="1178">
                  <c:v>6.8171296296295522E-2</c:v>
                </c:pt>
                <c:pt idx="1179">
                  <c:v>6.8229166666665897E-2</c:v>
                </c:pt>
                <c:pt idx="1180">
                  <c:v>6.8287037037036272E-2</c:v>
                </c:pt>
                <c:pt idx="1181">
                  <c:v>6.8344907407406646E-2</c:v>
                </c:pt>
                <c:pt idx="1182">
                  <c:v>6.8402777777777021E-2</c:v>
                </c:pt>
                <c:pt idx="1183">
                  <c:v>6.8460648148147396E-2</c:v>
                </c:pt>
                <c:pt idx="1184">
                  <c:v>6.8518518518517771E-2</c:v>
                </c:pt>
                <c:pt idx="1185">
                  <c:v>6.8576388888888146E-2</c:v>
                </c:pt>
                <c:pt idx="1186">
                  <c:v>6.863425925925852E-2</c:v>
                </c:pt>
                <c:pt idx="1187">
                  <c:v>6.8692129629628895E-2</c:v>
                </c:pt>
                <c:pt idx="1188">
                  <c:v>6.874999999999927E-2</c:v>
                </c:pt>
                <c:pt idx="1189">
                  <c:v>6.8807870370369645E-2</c:v>
                </c:pt>
                <c:pt idx="1190">
                  <c:v>6.886574074074002E-2</c:v>
                </c:pt>
                <c:pt idx="1191">
                  <c:v>6.8923611111110394E-2</c:v>
                </c:pt>
                <c:pt idx="1192">
                  <c:v>6.8981481481480769E-2</c:v>
                </c:pt>
                <c:pt idx="1193">
                  <c:v>6.9039351851851144E-2</c:v>
                </c:pt>
                <c:pt idx="1194">
                  <c:v>6.9097222222221519E-2</c:v>
                </c:pt>
                <c:pt idx="1195">
                  <c:v>6.9155092592591894E-2</c:v>
                </c:pt>
                <c:pt idx="1196">
                  <c:v>6.9212962962962268E-2</c:v>
                </c:pt>
                <c:pt idx="1197">
                  <c:v>6.9270833333332643E-2</c:v>
                </c:pt>
                <c:pt idx="1198">
                  <c:v>6.9328703703703018E-2</c:v>
                </c:pt>
                <c:pt idx="1199">
                  <c:v>6.9386574074073393E-2</c:v>
                </c:pt>
                <c:pt idx="1200">
                  <c:v>6.9444444444443768E-2</c:v>
                </c:pt>
                <c:pt idx="1201">
                  <c:v>6.9502314814814142E-2</c:v>
                </c:pt>
                <c:pt idx="1202">
                  <c:v>6.9560185185184517E-2</c:v>
                </c:pt>
                <c:pt idx="1203">
                  <c:v>6.9618055555554892E-2</c:v>
                </c:pt>
                <c:pt idx="1204">
                  <c:v>6.9675925925925267E-2</c:v>
                </c:pt>
                <c:pt idx="1205">
                  <c:v>6.9733796296295641E-2</c:v>
                </c:pt>
                <c:pt idx="1206">
                  <c:v>6.9791666666666016E-2</c:v>
                </c:pt>
                <c:pt idx="1207">
                  <c:v>6.9849537037036391E-2</c:v>
                </c:pt>
                <c:pt idx="1208">
                  <c:v>6.9907407407406766E-2</c:v>
                </c:pt>
                <c:pt idx="1209">
                  <c:v>6.9965277777777141E-2</c:v>
                </c:pt>
                <c:pt idx="1210">
                  <c:v>7.0023148148147515E-2</c:v>
                </c:pt>
                <c:pt idx="1211">
                  <c:v>7.008101851851789E-2</c:v>
                </c:pt>
                <c:pt idx="1212">
                  <c:v>7.0138888888888265E-2</c:v>
                </c:pt>
                <c:pt idx="1213">
                  <c:v>7.019675925925864E-2</c:v>
                </c:pt>
                <c:pt idx="1214">
                  <c:v>7.0254629629629015E-2</c:v>
                </c:pt>
                <c:pt idx="1215">
                  <c:v>7.0312499999999389E-2</c:v>
                </c:pt>
                <c:pt idx="1216">
                  <c:v>7.0370370370369764E-2</c:v>
                </c:pt>
                <c:pt idx="1217">
                  <c:v>7.0428240740740139E-2</c:v>
                </c:pt>
                <c:pt idx="1218">
                  <c:v>7.0486111111110514E-2</c:v>
                </c:pt>
                <c:pt idx="1219">
                  <c:v>7.0543981481480889E-2</c:v>
                </c:pt>
                <c:pt idx="1220">
                  <c:v>7.0601851851851263E-2</c:v>
                </c:pt>
                <c:pt idx="1221">
                  <c:v>7.0659722222221638E-2</c:v>
                </c:pt>
                <c:pt idx="1222">
                  <c:v>7.0717592592592013E-2</c:v>
                </c:pt>
                <c:pt idx="1223">
                  <c:v>7.0775462962962388E-2</c:v>
                </c:pt>
                <c:pt idx="1224">
                  <c:v>7.0833333333332762E-2</c:v>
                </c:pt>
                <c:pt idx="1225">
                  <c:v>7.0891203703703137E-2</c:v>
                </c:pt>
                <c:pt idx="1226">
                  <c:v>7.0949074074073512E-2</c:v>
                </c:pt>
                <c:pt idx="1227">
                  <c:v>7.1006944444443887E-2</c:v>
                </c:pt>
                <c:pt idx="1228">
                  <c:v>7.1064814814814262E-2</c:v>
                </c:pt>
                <c:pt idx="1229">
                  <c:v>7.1122685185184636E-2</c:v>
                </c:pt>
                <c:pt idx="1230">
                  <c:v>7.1180555555555011E-2</c:v>
                </c:pt>
                <c:pt idx="1231">
                  <c:v>7.1238425925925386E-2</c:v>
                </c:pt>
                <c:pt idx="1232">
                  <c:v>7.1296296296295761E-2</c:v>
                </c:pt>
                <c:pt idx="1233">
                  <c:v>7.1354166666666136E-2</c:v>
                </c:pt>
                <c:pt idx="1234">
                  <c:v>7.141203703703651E-2</c:v>
                </c:pt>
                <c:pt idx="1235">
                  <c:v>7.1469907407406885E-2</c:v>
                </c:pt>
                <c:pt idx="1236">
                  <c:v>7.152777777777726E-2</c:v>
                </c:pt>
                <c:pt idx="1237">
                  <c:v>7.1585648148147635E-2</c:v>
                </c:pt>
                <c:pt idx="1238">
                  <c:v>7.164351851851801E-2</c:v>
                </c:pt>
                <c:pt idx="1239">
                  <c:v>7.1701388888888384E-2</c:v>
                </c:pt>
                <c:pt idx="1240">
                  <c:v>7.1759259259258759E-2</c:v>
                </c:pt>
                <c:pt idx="1241">
                  <c:v>7.1817129629629134E-2</c:v>
                </c:pt>
                <c:pt idx="1242">
                  <c:v>7.1874999999999509E-2</c:v>
                </c:pt>
                <c:pt idx="1243">
                  <c:v>7.1932870370369884E-2</c:v>
                </c:pt>
                <c:pt idx="1244">
                  <c:v>7.1990740740740258E-2</c:v>
                </c:pt>
                <c:pt idx="1245">
                  <c:v>7.2048611111110633E-2</c:v>
                </c:pt>
                <c:pt idx="1246">
                  <c:v>7.2106481481481008E-2</c:v>
                </c:pt>
                <c:pt idx="1247">
                  <c:v>7.2164351851851383E-2</c:v>
                </c:pt>
                <c:pt idx="1248">
                  <c:v>7.2222222222221757E-2</c:v>
                </c:pt>
                <c:pt idx="1249">
                  <c:v>7.2280092592592132E-2</c:v>
                </c:pt>
                <c:pt idx="1250">
                  <c:v>7.2337962962962507E-2</c:v>
                </c:pt>
                <c:pt idx="1251">
                  <c:v>7.2395833333332882E-2</c:v>
                </c:pt>
                <c:pt idx="1252">
                  <c:v>7.2453703703703257E-2</c:v>
                </c:pt>
                <c:pt idx="1253">
                  <c:v>7.2511574074073631E-2</c:v>
                </c:pt>
                <c:pt idx="1254">
                  <c:v>7.2569444444444006E-2</c:v>
                </c:pt>
                <c:pt idx="1255">
                  <c:v>7.2627314814814381E-2</c:v>
                </c:pt>
                <c:pt idx="1256">
                  <c:v>7.2685185185184756E-2</c:v>
                </c:pt>
                <c:pt idx="1257">
                  <c:v>7.2743055555555131E-2</c:v>
                </c:pt>
                <c:pt idx="1258">
                  <c:v>7.2800925925925505E-2</c:v>
                </c:pt>
                <c:pt idx="1259">
                  <c:v>7.285879629629588E-2</c:v>
                </c:pt>
                <c:pt idx="1260">
                  <c:v>7.2916666666666255E-2</c:v>
                </c:pt>
                <c:pt idx="1261">
                  <c:v>7.297453703703663E-2</c:v>
                </c:pt>
                <c:pt idx="1262">
                  <c:v>7.3032407407407005E-2</c:v>
                </c:pt>
                <c:pt idx="1263">
                  <c:v>7.3090277777777379E-2</c:v>
                </c:pt>
                <c:pt idx="1264">
                  <c:v>7.3148148148147754E-2</c:v>
                </c:pt>
                <c:pt idx="1265">
                  <c:v>7.3206018518518129E-2</c:v>
                </c:pt>
                <c:pt idx="1266">
                  <c:v>7.3263888888888504E-2</c:v>
                </c:pt>
                <c:pt idx="1267">
                  <c:v>7.3321759259258878E-2</c:v>
                </c:pt>
                <c:pt idx="1268">
                  <c:v>7.3379629629629253E-2</c:v>
                </c:pt>
                <c:pt idx="1269">
                  <c:v>7.3437499999999628E-2</c:v>
                </c:pt>
                <c:pt idx="1270">
                  <c:v>7.3495370370370003E-2</c:v>
                </c:pt>
                <c:pt idx="1271">
                  <c:v>7.3553240740740378E-2</c:v>
                </c:pt>
                <c:pt idx="1272">
                  <c:v>7.3611111111110752E-2</c:v>
                </c:pt>
                <c:pt idx="1273">
                  <c:v>7.3668981481481127E-2</c:v>
                </c:pt>
                <c:pt idx="1274">
                  <c:v>7.3726851851851502E-2</c:v>
                </c:pt>
                <c:pt idx="1275">
                  <c:v>7.3784722222221877E-2</c:v>
                </c:pt>
                <c:pt idx="1276">
                  <c:v>7.3842592592592252E-2</c:v>
                </c:pt>
                <c:pt idx="1277">
                  <c:v>7.3900462962962626E-2</c:v>
                </c:pt>
                <c:pt idx="1278">
                  <c:v>7.3958333333333001E-2</c:v>
                </c:pt>
                <c:pt idx="1279">
                  <c:v>7.4016203703703376E-2</c:v>
                </c:pt>
                <c:pt idx="1280">
                  <c:v>7.4074074074073751E-2</c:v>
                </c:pt>
                <c:pt idx="1281">
                  <c:v>7.4131944444444126E-2</c:v>
                </c:pt>
                <c:pt idx="1282">
                  <c:v>7.41898148148145E-2</c:v>
                </c:pt>
                <c:pt idx="1283">
                  <c:v>7.4247685185184875E-2</c:v>
                </c:pt>
                <c:pt idx="1284">
                  <c:v>7.430555555555525E-2</c:v>
                </c:pt>
                <c:pt idx="1285">
                  <c:v>7.4363425925925625E-2</c:v>
                </c:pt>
                <c:pt idx="1286">
                  <c:v>7.4421296296296E-2</c:v>
                </c:pt>
                <c:pt idx="1287">
                  <c:v>7.4479166666666374E-2</c:v>
                </c:pt>
                <c:pt idx="1288">
                  <c:v>7.4537037037036749E-2</c:v>
                </c:pt>
                <c:pt idx="1289">
                  <c:v>7.4594907407407124E-2</c:v>
                </c:pt>
                <c:pt idx="1290">
                  <c:v>7.4652777777777499E-2</c:v>
                </c:pt>
                <c:pt idx="1291">
                  <c:v>7.4710648148147873E-2</c:v>
                </c:pt>
                <c:pt idx="1292">
                  <c:v>7.4768518518518248E-2</c:v>
                </c:pt>
                <c:pt idx="1293">
                  <c:v>7.4826388888888623E-2</c:v>
                </c:pt>
                <c:pt idx="1294">
                  <c:v>7.4884259259258998E-2</c:v>
                </c:pt>
                <c:pt idx="1295">
                  <c:v>7.4942129629629373E-2</c:v>
                </c:pt>
                <c:pt idx="1296">
                  <c:v>7.4999999999999747E-2</c:v>
                </c:pt>
                <c:pt idx="1297">
                  <c:v>7.5057870370370122E-2</c:v>
                </c:pt>
                <c:pt idx="1298">
                  <c:v>7.5115740740740497E-2</c:v>
                </c:pt>
                <c:pt idx="1299">
                  <c:v>7.5173611111110872E-2</c:v>
                </c:pt>
                <c:pt idx="1300">
                  <c:v>7.5231481481481247E-2</c:v>
                </c:pt>
                <c:pt idx="1301">
                  <c:v>7.5289351851851621E-2</c:v>
                </c:pt>
                <c:pt idx="1302">
                  <c:v>7.5347222222221996E-2</c:v>
                </c:pt>
                <c:pt idx="1303">
                  <c:v>7.5405092592592371E-2</c:v>
                </c:pt>
                <c:pt idx="1304">
                  <c:v>7.5462962962962746E-2</c:v>
                </c:pt>
                <c:pt idx="1305">
                  <c:v>7.5520833333333121E-2</c:v>
                </c:pt>
                <c:pt idx="1306">
                  <c:v>7.5578703703703495E-2</c:v>
                </c:pt>
                <c:pt idx="1307">
                  <c:v>7.563657407407387E-2</c:v>
                </c:pt>
                <c:pt idx="1308">
                  <c:v>7.5694444444444245E-2</c:v>
                </c:pt>
                <c:pt idx="1309">
                  <c:v>7.575231481481462E-2</c:v>
                </c:pt>
                <c:pt idx="1310">
                  <c:v>7.5810185185184994E-2</c:v>
                </c:pt>
                <c:pt idx="1311">
                  <c:v>7.5868055555555369E-2</c:v>
                </c:pt>
                <c:pt idx="1312">
                  <c:v>7.5925925925925744E-2</c:v>
                </c:pt>
                <c:pt idx="1313">
                  <c:v>7.5983796296296119E-2</c:v>
                </c:pt>
                <c:pt idx="1314">
                  <c:v>7.6041666666666494E-2</c:v>
                </c:pt>
                <c:pt idx="1315">
                  <c:v>7.6099537037036868E-2</c:v>
                </c:pt>
                <c:pt idx="1316">
                  <c:v>7.6157407407407243E-2</c:v>
                </c:pt>
                <c:pt idx="1317">
                  <c:v>7.6215277777777618E-2</c:v>
                </c:pt>
                <c:pt idx="1318">
                  <c:v>7.6273148148147993E-2</c:v>
                </c:pt>
                <c:pt idx="1319">
                  <c:v>7.6331018518518368E-2</c:v>
                </c:pt>
                <c:pt idx="1320">
                  <c:v>7.6388888888888742E-2</c:v>
                </c:pt>
                <c:pt idx="1321">
                  <c:v>7.6446759259259117E-2</c:v>
                </c:pt>
                <c:pt idx="1322">
                  <c:v>7.6504629629629492E-2</c:v>
                </c:pt>
                <c:pt idx="1323">
                  <c:v>7.6562499999999867E-2</c:v>
                </c:pt>
                <c:pt idx="1324">
                  <c:v>7.6620370370370242E-2</c:v>
                </c:pt>
                <c:pt idx="1325">
                  <c:v>7.6678240740740616E-2</c:v>
                </c:pt>
                <c:pt idx="1326">
                  <c:v>7.6736111111110991E-2</c:v>
                </c:pt>
                <c:pt idx="1327">
                  <c:v>7.6793981481481366E-2</c:v>
                </c:pt>
                <c:pt idx="1328">
                  <c:v>7.6851851851851741E-2</c:v>
                </c:pt>
                <c:pt idx="1329">
                  <c:v>7.6909722222222116E-2</c:v>
                </c:pt>
                <c:pt idx="1330">
                  <c:v>7.696759259259249E-2</c:v>
                </c:pt>
                <c:pt idx="1331">
                  <c:v>7.7025462962962865E-2</c:v>
                </c:pt>
                <c:pt idx="1332">
                  <c:v>7.708333333333324E-2</c:v>
                </c:pt>
                <c:pt idx="1333">
                  <c:v>7.7141203703703615E-2</c:v>
                </c:pt>
                <c:pt idx="1334">
                  <c:v>7.7199074074073989E-2</c:v>
                </c:pt>
                <c:pt idx="1335">
                  <c:v>7.7256944444444364E-2</c:v>
                </c:pt>
                <c:pt idx="1336">
                  <c:v>7.7314814814814739E-2</c:v>
                </c:pt>
                <c:pt idx="1337">
                  <c:v>7.7372685185185114E-2</c:v>
                </c:pt>
                <c:pt idx="1338">
                  <c:v>7.7430555555555489E-2</c:v>
                </c:pt>
                <c:pt idx="1339">
                  <c:v>7.7488425925925863E-2</c:v>
                </c:pt>
                <c:pt idx="1340">
                  <c:v>7.7546296296296238E-2</c:v>
                </c:pt>
                <c:pt idx="1341">
                  <c:v>7.7604166666666613E-2</c:v>
                </c:pt>
                <c:pt idx="1342">
                  <c:v>7.7662037037036988E-2</c:v>
                </c:pt>
                <c:pt idx="1343">
                  <c:v>7.7719907407407363E-2</c:v>
                </c:pt>
                <c:pt idx="1344">
                  <c:v>7.7777777777777737E-2</c:v>
                </c:pt>
                <c:pt idx="1345">
                  <c:v>7.7835648148148112E-2</c:v>
                </c:pt>
                <c:pt idx="1346">
                  <c:v>7.7893518518518487E-2</c:v>
                </c:pt>
                <c:pt idx="1347">
                  <c:v>7.7951388888888862E-2</c:v>
                </c:pt>
                <c:pt idx="1348">
                  <c:v>7.8009259259259237E-2</c:v>
                </c:pt>
                <c:pt idx="1349">
                  <c:v>7.8067129629629611E-2</c:v>
                </c:pt>
                <c:pt idx="1350">
                  <c:v>7.8124999999999986E-2</c:v>
                </c:pt>
                <c:pt idx="1351">
                  <c:v>7.8182870370370361E-2</c:v>
                </c:pt>
                <c:pt idx="1352">
                  <c:v>7.8240740740740736E-2</c:v>
                </c:pt>
                <c:pt idx="1353">
                  <c:v>7.829861111111111E-2</c:v>
                </c:pt>
                <c:pt idx="1354">
                  <c:v>7.8356481481481485E-2</c:v>
                </c:pt>
                <c:pt idx="1355">
                  <c:v>7.841435185185186E-2</c:v>
                </c:pt>
                <c:pt idx="1356">
                  <c:v>7.8472222222222235E-2</c:v>
                </c:pt>
                <c:pt idx="1357">
                  <c:v>7.853009259259261E-2</c:v>
                </c:pt>
                <c:pt idx="1358">
                  <c:v>7.8587962962962984E-2</c:v>
                </c:pt>
                <c:pt idx="1359">
                  <c:v>7.8645833333333359E-2</c:v>
                </c:pt>
                <c:pt idx="1360">
                  <c:v>7.8703703703703734E-2</c:v>
                </c:pt>
                <c:pt idx="1361">
                  <c:v>7.8761574074074109E-2</c:v>
                </c:pt>
                <c:pt idx="1362">
                  <c:v>7.8819444444444484E-2</c:v>
                </c:pt>
                <c:pt idx="1363">
                  <c:v>7.8877314814814858E-2</c:v>
                </c:pt>
                <c:pt idx="1364">
                  <c:v>7.8935185185185233E-2</c:v>
                </c:pt>
                <c:pt idx="1365">
                  <c:v>7.8993055555555608E-2</c:v>
                </c:pt>
                <c:pt idx="1366">
                  <c:v>7.9050925925925983E-2</c:v>
                </c:pt>
                <c:pt idx="1367">
                  <c:v>7.9108796296296358E-2</c:v>
                </c:pt>
                <c:pt idx="1368">
                  <c:v>7.9166666666666732E-2</c:v>
                </c:pt>
                <c:pt idx="1369">
                  <c:v>7.9224537037037107E-2</c:v>
                </c:pt>
                <c:pt idx="1370">
                  <c:v>7.9282407407407482E-2</c:v>
                </c:pt>
                <c:pt idx="1371">
                  <c:v>7.9340277777777857E-2</c:v>
                </c:pt>
                <c:pt idx="1372">
                  <c:v>7.9398148148148232E-2</c:v>
                </c:pt>
                <c:pt idx="1373">
                  <c:v>7.9456018518518606E-2</c:v>
                </c:pt>
                <c:pt idx="1374">
                  <c:v>7.9513888888888981E-2</c:v>
                </c:pt>
                <c:pt idx="1375">
                  <c:v>7.9571759259259356E-2</c:v>
                </c:pt>
                <c:pt idx="1376">
                  <c:v>7.9629629629629731E-2</c:v>
                </c:pt>
                <c:pt idx="1377">
                  <c:v>7.9687500000000105E-2</c:v>
                </c:pt>
                <c:pt idx="1378">
                  <c:v>7.974537037037048E-2</c:v>
                </c:pt>
                <c:pt idx="1379">
                  <c:v>7.9803240740740855E-2</c:v>
                </c:pt>
                <c:pt idx="1380">
                  <c:v>7.986111111111123E-2</c:v>
                </c:pt>
                <c:pt idx="1381">
                  <c:v>7.9918981481481605E-2</c:v>
                </c:pt>
                <c:pt idx="1382">
                  <c:v>7.9976851851851979E-2</c:v>
                </c:pt>
                <c:pt idx="1383">
                  <c:v>8.0034722222222354E-2</c:v>
                </c:pt>
                <c:pt idx="1384">
                  <c:v>8.0092592592592729E-2</c:v>
                </c:pt>
                <c:pt idx="1385">
                  <c:v>8.0150462962963104E-2</c:v>
                </c:pt>
                <c:pt idx="1386">
                  <c:v>8.0208333333333479E-2</c:v>
                </c:pt>
                <c:pt idx="1387">
                  <c:v>8.0266203703703853E-2</c:v>
                </c:pt>
                <c:pt idx="1388">
                  <c:v>8.0324074074074228E-2</c:v>
                </c:pt>
                <c:pt idx="1389">
                  <c:v>8.0381944444444603E-2</c:v>
                </c:pt>
                <c:pt idx="1390">
                  <c:v>8.0439814814814978E-2</c:v>
                </c:pt>
                <c:pt idx="1391">
                  <c:v>8.0497685185185353E-2</c:v>
                </c:pt>
                <c:pt idx="1392">
                  <c:v>8.0555555555555727E-2</c:v>
                </c:pt>
                <c:pt idx="1393">
                  <c:v>8.0613425925926102E-2</c:v>
                </c:pt>
                <c:pt idx="1394">
                  <c:v>8.0671296296296477E-2</c:v>
                </c:pt>
                <c:pt idx="1395">
                  <c:v>8.0729166666666852E-2</c:v>
                </c:pt>
                <c:pt idx="1396">
                  <c:v>8.0787037037037226E-2</c:v>
                </c:pt>
                <c:pt idx="1397">
                  <c:v>8.0844907407407601E-2</c:v>
                </c:pt>
                <c:pt idx="1398">
                  <c:v>8.0902777777777976E-2</c:v>
                </c:pt>
                <c:pt idx="1399">
                  <c:v>8.0960648148148351E-2</c:v>
                </c:pt>
                <c:pt idx="1400">
                  <c:v>8.1018518518518726E-2</c:v>
                </c:pt>
                <c:pt idx="1401">
                  <c:v>8.10763888888891E-2</c:v>
                </c:pt>
                <c:pt idx="1402">
                  <c:v>8.1134259259259475E-2</c:v>
                </c:pt>
                <c:pt idx="1403">
                  <c:v>8.119212962962985E-2</c:v>
                </c:pt>
                <c:pt idx="1404">
                  <c:v>8.1250000000000225E-2</c:v>
                </c:pt>
                <c:pt idx="1405">
                  <c:v>8.13078703703706E-2</c:v>
                </c:pt>
                <c:pt idx="1406">
                  <c:v>8.1365740740740974E-2</c:v>
                </c:pt>
                <c:pt idx="1407">
                  <c:v>8.1423611111111349E-2</c:v>
                </c:pt>
                <c:pt idx="1408">
                  <c:v>8.1481481481481724E-2</c:v>
                </c:pt>
                <c:pt idx="1409">
                  <c:v>8.1539351851852099E-2</c:v>
                </c:pt>
                <c:pt idx="1410">
                  <c:v>8.1597222222222474E-2</c:v>
                </c:pt>
                <c:pt idx="1411">
                  <c:v>8.1655092592592848E-2</c:v>
                </c:pt>
                <c:pt idx="1412">
                  <c:v>8.1712962962963223E-2</c:v>
                </c:pt>
                <c:pt idx="1413">
                  <c:v>8.1770833333333598E-2</c:v>
                </c:pt>
                <c:pt idx="1414">
                  <c:v>8.1828703703703973E-2</c:v>
                </c:pt>
                <c:pt idx="1415">
                  <c:v>8.1886574074074348E-2</c:v>
                </c:pt>
                <c:pt idx="1416">
                  <c:v>8.1944444444444722E-2</c:v>
                </c:pt>
                <c:pt idx="1417">
                  <c:v>8.2002314814815097E-2</c:v>
                </c:pt>
                <c:pt idx="1418">
                  <c:v>8.2060185185185472E-2</c:v>
                </c:pt>
                <c:pt idx="1419">
                  <c:v>8.2118055555555847E-2</c:v>
                </c:pt>
                <c:pt idx="1420">
                  <c:v>8.2175925925926221E-2</c:v>
                </c:pt>
                <c:pt idx="1421">
                  <c:v>8.2233796296296596E-2</c:v>
                </c:pt>
                <c:pt idx="1422">
                  <c:v>8.2291666666666971E-2</c:v>
                </c:pt>
                <c:pt idx="1423">
                  <c:v>8.2349537037037346E-2</c:v>
                </c:pt>
                <c:pt idx="1424">
                  <c:v>8.2407407407407721E-2</c:v>
                </c:pt>
                <c:pt idx="1425">
                  <c:v>8.2465277777778095E-2</c:v>
                </c:pt>
                <c:pt idx="1426">
                  <c:v>8.252314814814847E-2</c:v>
                </c:pt>
                <c:pt idx="1427">
                  <c:v>8.2581018518518845E-2</c:v>
                </c:pt>
                <c:pt idx="1428">
                  <c:v>8.263888888888922E-2</c:v>
                </c:pt>
                <c:pt idx="1429">
                  <c:v>8.2696759259259595E-2</c:v>
                </c:pt>
                <c:pt idx="1430">
                  <c:v>8.2754629629629969E-2</c:v>
                </c:pt>
                <c:pt idx="1431">
                  <c:v>8.2812500000000344E-2</c:v>
                </c:pt>
                <c:pt idx="1432">
                  <c:v>8.2870370370370719E-2</c:v>
                </c:pt>
                <c:pt idx="1433">
                  <c:v>8.2928240740741094E-2</c:v>
                </c:pt>
                <c:pt idx="1434">
                  <c:v>8.2986111111111469E-2</c:v>
                </c:pt>
                <c:pt idx="1435">
                  <c:v>8.3043981481481843E-2</c:v>
                </c:pt>
                <c:pt idx="1436">
                  <c:v>8.3101851851852218E-2</c:v>
                </c:pt>
                <c:pt idx="1437">
                  <c:v>8.3159722222222593E-2</c:v>
                </c:pt>
                <c:pt idx="1438">
                  <c:v>8.3217592592592968E-2</c:v>
                </c:pt>
                <c:pt idx="1439">
                  <c:v>8.3275462962963342E-2</c:v>
                </c:pt>
              </c:numCache>
            </c:numRef>
          </c:cat>
          <c:val>
            <c:numRef>
              <c:f>'Albedo Comparision'!$D$3:$D$1442</c:f>
              <c:numCache>
                <c:formatCode>General</c:formatCode>
                <c:ptCount val="1440"/>
                <c:pt idx="0">
                  <c:v>0.28349576259378395</c:v>
                </c:pt>
                <c:pt idx="1">
                  <c:v>0.28359226854166497</c:v>
                </c:pt>
                <c:pt idx="2">
                  <c:v>0.28356683167951402</c:v>
                </c:pt>
                <c:pt idx="3">
                  <c:v>0.28359619597108271</c:v>
                </c:pt>
                <c:pt idx="4">
                  <c:v>0.28360035541020723</c:v>
                </c:pt>
                <c:pt idx="5">
                  <c:v>0.28359193027972768</c:v>
                </c:pt>
                <c:pt idx="6">
                  <c:v>0.28356240549128087</c:v>
                </c:pt>
                <c:pt idx="7">
                  <c:v>0.28342680836365569</c:v>
                </c:pt>
                <c:pt idx="8">
                  <c:v>0.28347259924169077</c:v>
                </c:pt>
                <c:pt idx="9">
                  <c:v>0.28353587933476521</c:v>
                </c:pt>
                <c:pt idx="10">
                  <c:v>0.28326787318542135</c:v>
                </c:pt>
                <c:pt idx="11">
                  <c:v>0.2835616367618457</c:v>
                </c:pt>
                <c:pt idx="12">
                  <c:v>0.28342072856398681</c:v>
                </c:pt>
                <c:pt idx="13">
                  <c:v>0.28359078283016359</c:v>
                </c:pt>
                <c:pt idx="14">
                  <c:v>0.28348277229310104</c:v>
                </c:pt>
                <c:pt idx="15">
                  <c:v>0.28334351035379007</c:v>
                </c:pt>
                <c:pt idx="16">
                  <c:v>0.28328165994917603</c:v>
                </c:pt>
                <c:pt idx="17">
                  <c:v>0.28325942850482899</c:v>
                </c:pt>
                <c:pt idx="18">
                  <c:v>0.28327600564949373</c:v>
                </c:pt>
                <c:pt idx="19">
                  <c:v>0.28325769750111351</c:v>
                </c:pt>
                <c:pt idx="20">
                  <c:v>0.28325134262151952</c:v>
                </c:pt>
                <c:pt idx="21">
                  <c:v>0.28327615140889206</c:v>
                </c:pt>
                <c:pt idx="22">
                  <c:v>0.28324432401320676</c:v>
                </c:pt>
                <c:pt idx="23">
                  <c:v>0.28306663634825147</c:v>
                </c:pt>
                <c:pt idx="24">
                  <c:v>0.28315809558516702</c:v>
                </c:pt>
                <c:pt idx="25">
                  <c:v>0.28295239249438336</c:v>
                </c:pt>
                <c:pt idx="26">
                  <c:v>0.28299865242323524</c:v>
                </c:pt>
                <c:pt idx="27">
                  <c:v>0.28299576380407682</c:v>
                </c:pt>
                <c:pt idx="28">
                  <c:v>0.28304741381360615</c:v>
                </c:pt>
                <c:pt idx="29">
                  <c:v>0.28309224945653561</c:v>
                </c:pt>
                <c:pt idx="30">
                  <c:v>0.28303378269854884</c:v>
                </c:pt>
                <c:pt idx="31">
                  <c:v>0.28305620299185519</c:v>
                </c:pt>
                <c:pt idx="32">
                  <c:v>0.28311467260500744</c:v>
                </c:pt>
                <c:pt idx="33">
                  <c:v>0.28315548890654879</c:v>
                </c:pt>
                <c:pt idx="34">
                  <c:v>0.28294978485916378</c:v>
                </c:pt>
                <c:pt idx="35">
                  <c:v>0.28304995032427566</c:v>
                </c:pt>
                <c:pt idx="36">
                  <c:v>0.282713865297336</c:v>
                </c:pt>
                <c:pt idx="37">
                  <c:v>0.28280101919923867</c:v>
                </c:pt>
                <c:pt idx="38">
                  <c:v>0.28247634516224129</c:v>
                </c:pt>
                <c:pt idx="39">
                  <c:v>0.28243009204420022</c:v>
                </c:pt>
                <c:pt idx="40">
                  <c:v>0.28053325667680246</c:v>
                </c:pt>
                <c:pt idx="41">
                  <c:v>0.27927344829609146</c:v>
                </c:pt>
                <c:pt idx="42">
                  <c:v>0.28033410283961385</c:v>
                </c:pt>
                <c:pt idx="43">
                  <c:v>0.28237300481318389</c:v>
                </c:pt>
                <c:pt idx="44">
                  <c:v>0.28260329007548418</c:v>
                </c:pt>
                <c:pt idx="45">
                  <c:v>0.28270331971670726</c:v>
                </c:pt>
                <c:pt idx="46">
                  <c:v>0.2826334275684716</c:v>
                </c:pt>
                <c:pt idx="47">
                  <c:v>0.28252662970957992</c:v>
                </c:pt>
                <c:pt idx="48">
                  <c:v>0.28250311635539094</c:v>
                </c:pt>
                <c:pt idx="49">
                  <c:v>0.2823537080342321</c:v>
                </c:pt>
                <c:pt idx="50">
                  <c:v>0.28209070328096297</c:v>
                </c:pt>
                <c:pt idx="51">
                  <c:v>0.28235917101414343</c:v>
                </c:pt>
                <c:pt idx="52">
                  <c:v>0.28243889353469143</c:v>
                </c:pt>
                <c:pt idx="53">
                  <c:v>0.28227071997756642</c:v>
                </c:pt>
                <c:pt idx="54">
                  <c:v>0.28238408089012068</c:v>
                </c:pt>
                <c:pt idx="55">
                  <c:v>0.28257979529882155</c:v>
                </c:pt>
                <c:pt idx="56">
                  <c:v>0.28255515744175641</c:v>
                </c:pt>
                <c:pt idx="57">
                  <c:v>0.28258375911103656</c:v>
                </c:pt>
                <c:pt idx="58">
                  <c:v>0.28259367368459209</c:v>
                </c:pt>
                <c:pt idx="59">
                  <c:v>0.28245339688085291</c:v>
                </c:pt>
                <c:pt idx="60">
                  <c:v>0.28254326898598348</c:v>
                </c:pt>
                <c:pt idx="61">
                  <c:v>0.2825789215424665</c:v>
                </c:pt>
                <c:pt idx="62">
                  <c:v>0.28238034223869429</c:v>
                </c:pt>
                <c:pt idx="63">
                  <c:v>0.28225574760847694</c:v>
                </c:pt>
                <c:pt idx="64">
                  <c:v>0.27987005671073861</c:v>
                </c:pt>
                <c:pt idx="65">
                  <c:v>0.27866508981676963</c:v>
                </c:pt>
                <c:pt idx="66">
                  <c:v>0.27867391970352001</c:v>
                </c:pt>
                <c:pt idx="67">
                  <c:v>0.27857934597164308</c:v>
                </c:pt>
                <c:pt idx="68">
                  <c:v>0.2785273504770065</c:v>
                </c:pt>
                <c:pt idx="69">
                  <c:v>0.27942245687563722</c:v>
                </c:pt>
                <c:pt idx="70">
                  <c:v>0.27918383110058848</c:v>
                </c:pt>
                <c:pt idx="71">
                  <c:v>0.27914323239988303</c:v>
                </c:pt>
                <c:pt idx="72">
                  <c:v>0.27934249898710811</c:v>
                </c:pt>
                <c:pt idx="73">
                  <c:v>0.28083497740265301</c:v>
                </c:pt>
                <c:pt idx="74">
                  <c:v>0.28166561564293496</c:v>
                </c:pt>
                <c:pt idx="75">
                  <c:v>0.28161806662737437</c:v>
                </c:pt>
                <c:pt idx="76">
                  <c:v>0.28250645043577816</c:v>
                </c:pt>
                <c:pt idx="77">
                  <c:v>0.28288074578753569</c:v>
                </c:pt>
                <c:pt idx="78">
                  <c:v>0.28295481465967881</c:v>
                </c:pt>
                <c:pt idx="79">
                  <c:v>0.28165831411742753</c:v>
                </c:pt>
                <c:pt idx="80">
                  <c:v>0.28048005417281796</c:v>
                </c:pt>
                <c:pt idx="81">
                  <c:v>0.2801681298967425</c:v>
                </c:pt>
                <c:pt idx="82">
                  <c:v>0.28009385836171447</c:v>
                </c:pt>
                <c:pt idx="83">
                  <c:v>0.28010405781869568</c:v>
                </c:pt>
                <c:pt idx="84">
                  <c:v>0.2801363821346558</c:v>
                </c:pt>
                <c:pt idx="85">
                  <c:v>0.27932767849595191</c:v>
                </c:pt>
                <c:pt idx="86">
                  <c:v>0.2788940847242104</c:v>
                </c:pt>
                <c:pt idx="87">
                  <c:v>0.27881250437965488</c:v>
                </c:pt>
                <c:pt idx="88">
                  <c:v>0.27830955710310451</c:v>
                </c:pt>
                <c:pt idx="89">
                  <c:v>0.27654829844859147</c:v>
                </c:pt>
                <c:pt idx="90">
                  <c:v>0.27506071102023988</c:v>
                </c:pt>
                <c:pt idx="91">
                  <c:v>0.27672413000854329</c:v>
                </c:pt>
                <c:pt idx="92">
                  <c:v>0.2779357014231984</c:v>
                </c:pt>
                <c:pt idx="93">
                  <c:v>0.27804031708821719</c:v>
                </c:pt>
                <c:pt idx="94">
                  <c:v>0.2779946154796139</c:v>
                </c:pt>
                <c:pt idx="95">
                  <c:v>0.2780393639645603</c:v>
                </c:pt>
                <c:pt idx="96">
                  <c:v>0.27810830537887643</c:v>
                </c:pt>
                <c:pt idx="97">
                  <c:v>0.27824179768245672</c:v>
                </c:pt>
                <c:pt idx="98">
                  <c:v>0.27868682755330015</c:v>
                </c:pt>
                <c:pt idx="99">
                  <c:v>0.27976629467830244</c:v>
                </c:pt>
                <c:pt idx="100">
                  <c:v>0.2802428903896193</c:v>
                </c:pt>
                <c:pt idx="101">
                  <c:v>0.28004432547836883</c:v>
                </c:pt>
                <c:pt idx="102">
                  <c:v>0.27952228043386512</c:v>
                </c:pt>
                <c:pt idx="103">
                  <c:v>0.27938655311913485</c:v>
                </c:pt>
                <c:pt idx="104">
                  <c:v>0.27926232897958642</c:v>
                </c:pt>
                <c:pt idx="105">
                  <c:v>0.27922114141958221</c:v>
                </c:pt>
                <c:pt idx="106">
                  <c:v>0.27935598076375479</c:v>
                </c:pt>
                <c:pt idx="107">
                  <c:v>0.27902335985098109</c:v>
                </c:pt>
                <c:pt idx="108">
                  <c:v>0.27907189883230138</c:v>
                </c:pt>
                <c:pt idx="109">
                  <c:v>0.27886483958091468</c:v>
                </c:pt>
                <c:pt idx="110">
                  <c:v>0.27880525230385489</c:v>
                </c:pt>
                <c:pt idx="111">
                  <c:v>0.27892028755443127</c:v>
                </c:pt>
                <c:pt idx="112">
                  <c:v>0.27960867783825932</c:v>
                </c:pt>
                <c:pt idx="113">
                  <c:v>0.28074817091150533</c:v>
                </c:pt>
                <c:pt idx="114">
                  <c:v>0.28117199267966025</c:v>
                </c:pt>
                <c:pt idx="115">
                  <c:v>0.28127662731758557</c:v>
                </c:pt>
                <c:pt idx="116">
                  <c:v>0.2811265077692981</c:v>
                </c:pt>
                <c:pt idx="117">
                  <c:v>0.28106459676564555</c:v>
                </c:pt>
                <c:pt idx="118">
                  <c:v>0.28095379097569312</c:v>
                </c:pt>
                <c:pt idx="119">
                  <c:v>0.2810550511418447</c:v>
                </c:pt>
                <c:pt idx="120">
                  <c:v>0.28105679603577738</c:v>
                </c:pt>
                <c:pt idx="121">
                  <c:v>0.28085258411597969</c:v>
                </c:pt>
                <c:pt idx="122">
                  <c:v>0.2810003812632143</c:v>
                </c:pt>
                <c:pt idx="123">
                  <c:v>0.28076966688330091</c:v>
                </c:pt>
                <c:pt idx="124">
                  <c:v>0.28085841077543083</c:v>
                </c:pt>
                <c:pt idx="125">
                  <c:v>0.28099954509270342</c:v>
                </c:pt>
                <c:pt idx="126">
                  <c:v>0.2810030801785649</c:v>
                </c:pt>
                <c:pt idx="127">
                  <c:v>0.2814367784716727</c:v>
                </c:pt>
                <c:pt idx="128">
                  <c:v>0.2814477760265543</c:v>
                </c:pt>
                <c:pt idx="129">
                  <c:v>0.28177700701322256</c:v>
                </c:pt>
                <c:pt idx="130">
                  <c:v>0.28191869816402459</c:v>
                </c:pt>
                <c:pt idx="131">
                  <c:v>0.28219142866765545</c:v>
                </c:pt>
                <c:pt idx="132">
                  <c:v>0.28216843645820805</c:v>
                </c:pt>
                <c:pt idx="133">
                  <c:v>0.28237440018222321</c:v>
                </c:pt>
                <c:pt idx="134">
                  <c:v>0.28214577996544699</c:v>
                </c:pt>
                <c:pt idx="135">
                  <c:v>0.28228118670086261</c:v>
                </c:pt>
                <c:pt idx="136">
                  <c:v>0.2824183335401777</c:v>
                </c:pt>
                <c:pt idx="137">
                  <c:v>0.28239525317706771</c:v>
                </c:pt>
                <c:pt idx="138">
                  <c:v>0.28263391473133098</c:v>
                </c:pt>
                <c:pt idx="139">
                  <c:v>0.28265498728461635</c:v>
                </c:pt>
                <c:pt idx="140">
                  <c:v>0.28256197403963523</c:v>
                </c:pt>
                <c:pt idx="141">
                  <c:v>0.28260366109133117</c:v>
                </c:pt>
                <c:pt idx="142">
                  <c:v>0.28242898333171623</c:v>
                </c:pt>
                <c:pt idx="143">
                  <c:v>0.28240807841243448</c:v>
                </c:pt>
                <c:pt idx="144">
                  <c:v>0.282406326703046</c:v>
                </c:pt>
                <c:pt idx="145">
                  <c:v>0.28220920176235464</c:v>
                </c:pt>
                <c:pt idx="146">
                  <c:v>0.28228612744305021</c:v>
                </c:pt>
                <c:pt idx="147">
                  <c:v>0.28249932753512891</c:v>
                </c:pt>
                <c:pt idx="148">
                  <c:v>0.28246554965204751</c:v>
                </c:pt>
                <c:pt idx="149">
                  <c:v>0.28239550627488219</c:v>
                </c:pt>
                <c:pt idx="150">
                  <c:v>0.28258433615852774</c:v>
                </c:pt>
                <c:pt idx="151">
                  <c:v>0.28230786651020734</c:v>
                </c:pt>
                <c:pt idx="152">
                  <c:v>0.28258670572573596</c:v>
                </c:pt>
                <c:pt idx="153">
                  <c:v>0.28247466786356273</c:v>
                </c:pt>
                <c:pt idx="154">
                  <c:v>0.28246927441517838</c:v>
                </c:pt>
                <c:pt idx="155">
                  <c:v>0.2823526924480374</c:v>
                </c:pt>
                <c:pt idx="156">
                  <c:v>0.28248159410091223</c:v>
                </c:pt>
                <c:pt idx="157">
                  <c:v>0.2824306866749513</c:v>
                </c:pt>
                <c:pt idx="158">
                  <c:v>0.28247976953950177</c:v>
                </c:pt>
                <c:pt idx="159">
                  <c:v>0.28242737487015329</c:v>
                </c:pt>
                <c:pt idx="160">
                  <c:v>0.28237330089166146</c:v>
                </c:pt>
                <c:pt idx="161">
                  <c:v>0.28226326831880516</c:v>
                </c:pt>
                <c:pt idx="162">
                  <c:v>0.28224059110595723</c:v>
                </c:pt>
                <c:pt idx="163">
                  <c:v>0.28219524760991643</c:v>
                </c:pt>
                <c:pt idx="164">
                  <c:v>0.28216935580635333</c:v>
                </c:pt>
                <c:pt idx="165">
                  <c:v>0.28212631344028249</c:v>
                </c:pt>
                <c:pt idx="166">
                  <c:v>0.28220164468779024</c:v>
                </c:pt>
                <c:pt idx="167">
                  <c:v>0.28221235949569384</c:v>
                </c:pt>
                <c:pt idx="168">
                  <c:v>0.28223490762285075</c:v>
                </c:pt>
                <c:pt idx="169">
                  <c:v>0.28223817661739153</c:v>
                </c:pt>
                <c:pt idx="170">
                  <c:v>0.28230392688683786</c:v>
                </c:pt>
                <c:pt idx="171">
                  <c:v>0.28229661913251525</c:v>
                </c:pt>
                <c:pt idx="172">
                  <c:v>0.28225791199917766</c:v>
                </c:pt>
                <c:pt idx="173">
                  <c:v>0.28232404509684117</c:v>
                </c:pt>
                <c:pt idx="174">
                  <c:v>0.28235017626998665</c:v>
                </c:pt>
                <c:pt idx="175">
                  <c:v>0.28242721604455318</c:v>
                </c:pt>
                <c:pt idx="176">
                  <c:v>0.28238509657217886</c:v>
                </c:pt>
                <c:pt idx="177">
                  <c:v>0.28249909943716567</c:v>
                </c:pt>
                <c:pt idx="178">
                  <c:v>0.28231138998798788</c:v>
                </c:pt>
                <c:pt idx="179">
                  <c:v>0.28227988955372901</c:v>
                </c:pt>
                <c:pt idx="180">
                  <c:v>0.28231138998798788</c:v>
                </c:pt>
                <c:pt idx="181">
                  <c:v>0.28237978489794213</c:v>
                </c:pt>
                <c:pt idx="182">
                  <c:v>0.28228859904667941</c:v>
                </c:pt>
                <c:pt idx="183">
                  <c:v>0.28234824922992063</c:v>
                </c:pt>
                <c:pt idx="184">
                  <c:v>0.28236039531108853</c:v>
                </c:pt>
                <c:pt idx="185">
                  <c:v>0.28236723834263322</c:v>
                </c:pt>
                <c:pt idx="186">
                  <c:v>0.28233707433167726</c:v>
                </c:pt>
                <c:pt idx="187">
                  <c:v>0.28232974067658173</c:v>
                </c:pt>
                <c:pt idx="188">
                  <c:v>0.28250289328396999</c:v>
                </c:pt>
                <c:pt idx="189">
                  <c:v>0.28239485599876984</c:v>
                </c:pt>
                <c:pt idx="190">
                  <c:v>0.28248168862021189</c:v>
                </c:pt>
                <c:pt idx="191">
                  <c:v>0.28241788607999629</c:v>
                </c:pt>
                <c:pt idx="192">
                  <c:v>0.28266030891682431</c:v>
                </c:pt>
                <c:pt idx="193">
                  <c:v>0.28249932753512891</c:v>
                </c:pt>
                <c:pt idx="194">
                  <c:v>0.28257394260081931</c:v>
                </c:pt>
                <c:pt idx="195">
                  <c:v>0.28256176599160765</c:v>
                </c:pt>
                <c:pt idx="196">
                  <c:v>0.28280099225911942</c:v>
                </c:pt>
                <c:pt idx="197">
                  <c:v>0.28285977434728038</c:v>
                </c:pt>
                <c:pt idx="198">
                  <c:v>0.28284308128148855</c:v>
                </c:pt>
                <c:pt idx="199">
                  <c:v>0.28280228355253501</c:v>
                </c:pt>
                <c:pt idx="200">
                  <c:v>0.28291418269036728</c:v>
                </c:pt>
                <c:pt idx="201">
                  <c:v>0.28296206553773789</c:v>
                </c:pt>
                <c:pt idx="202">
                  <c:v>0.28285296421147005</c:v>
                </c:pt>
                <c:pt idx="203">
                  <c:v>0.2828251042281843</c:v>
                </c:pt>
                <c:pt idx="204">
                  <c:v>0.28285296421147005</c:v>
                </c:pt>
                <c:pt idx="205">
                  <c:v>0.28285800082913465</c:v>
                </c:pt>
                <c:pt idx="206">
                  <c:v>0.28289971311772028</c:v>
                </c:pt>
                <c:pt idx="207">
                  <c:v>0.28286420924658257</c:v>
                </c:pt>
                <c:pt idx="208">
                  <c:v>0.28290471691218744</c:v>
                </c:pt>
                <c:pt idx="209">
                  <c:v>0.28283520808128376</c:v>
                </c:pt>
                <c:pt idx="210">
                  <c:v>0.28279849268372748</c:v>
                </c:pt>
                <c:pt idx="211">
                  <c:v>0.28284146182324149</c:v>
                </c:pt>
                <c:pt idx="212">
                  <c:v>0.28304323230223388</c:v>
                </c:pt>
                <c:pt idx="213">
                  <c:v>0.28288538731326285</c:v>
                </c:pt>
                <c:pt idx="214">
                  <c:v>0.28276330120414445</c:v>
                </c:pt>
                <c:pt idx="215">
                  <c:v>0.28289422880734866</c:v>
                </c:pt>
                <c:pt idx="216">
                  <c:v>0.28286154684460585</c:v>
                </c:pt>
                <c:pt idx="217">
                  <c:v>0.2827921981827704</c:v>
                </c:pt>
                <c:pt idx="218">
                  <c:v>0.28284408328386995</c:v>
                </c:pt>
                <c:pt idx="219">
                  <c:v>0.28307948457917259</c:v>
                </c:pt>
                <c:pt idx="220">
                  <c:v>0.28286096796538401</c:v>
                </c:pt>
                <c:pt idx="221">
                  <c:v>0.28294174646733028</c:v>
                </c:pt>
                <c:pt idx="222">
                  <c:v>0.28299385741613198</c:v>
                </c:pt>
                <c:pt idx="223">
                  <c:v>0.28314957046094519</c:v>
                </c:pt>
                <c:pt idx="224">
                  <c:v>0.2829523266626503</c:v>
                </c:pt>
                <c:pt idx="225">
                  <c:v>0.28304083732403129</c:v>
                </c:pt>
                <c:pt idx="226">
                  <c:v>0.28276017433283207</c:v>
                </c:pt>
                <c:pt idx="227">
                  <c:v>0.282889411726366</c:v>
                </c:pt>
                <c:pt idx="228">
                  <c:v>0.28297939097501212</c:v>
                </c:pt>
                <c:pt idx="229">
                  <c:v>0.28299697206696894</c:v>
                </c:pt>
                <c:pt idx="230">
                  <c:v>0.28307919457585895</c:v>
                </c:pt>
                <c:pt idx="231">
                  <c:v>0.28321183106133618</c:v>
                </c:pt>
                <c:pt idx="232">
                  <c:v>0.28320681581840917</c:v>
                </c:pt>
                <c:pt idx="233">
                  <c:v>0.28324049309171118</c:v>
                </c:pt>
                <c:pt idx="234">
                  <c:v>0.28308936076011265</c:v>
                </c:pt>
                <c:pt idx="235">
                  <c:v>0.28306297655800827</c:v>
                </c:pt>
                <c:pt idx="236">
                  <c:v>0.28309426304072022</c:v>
                </c:pt>
                <c:pt idx="237">
                  <c:v>0.28300013156745724</c:v>
                </c:pt>
                <c:pt idx="238">
                  <c:v>0.28274263479740497</c:v>
                </c:pt>
                <c:pt idx="239">
                  <c:v>0.28254379801233309</c:v>
                </c:pt>
                <c:pt idx="240">
                  <c:v>0.28250007846369762</c:v>
                </c:pt>
                <c:pt idx="241">
                  <c:v>0.28242864610779617</c:v>
                </c:pt>
                <c:pt idx="242">
                  <c:v>0.28251957612908007</c:v>
                </c:pt>
                <c:pt idx="243">
                  <c:v>0.28238250733224368</c:v>
                </c:pt>
                <c:pt idx="244">
                  <c:v>0.28247899021097711</c:v>
                </c:pt>
                <c:pt idx="245">
                  <c:v>0.28213687847985941</c:v>
                </c:pt>
                <c:pt idx="246">
                  <c:v>0.28209926750621434</c:v>
                </c:pt>
                <c:pt idx="247">
                  <c:v>0.28186587804045821</c:v>
                </c:pt>
                <c:pt idx="248">
                  <c:v>0.28224893470344303</c:v>
                </c:pt>
                <c:pt idx="249">
                  <c:v>0.28237972309896758</c:v>
                </c:pt>
                <c:pt idx="250">
                  <c:v>0.28229494445041625</c:v>
                </c:pt>
                <c:pt idx="251">
                  <c:v>0.28249364955481487</c:v>
                </c:pt>
                <c:pt idx="252">
                  <c:v>0.28260475319651418</c:v>
                </c:pt>
                <c:pt idx="253">
                  <c:v>0.28267314974857072</c:v>
                </c:pt>
                <c:pt idx="254">
                  <c:v>0.28281056842744673</c:v>
                </c:pt>
                <c:pt idx="255">
                  <c:v>0.2829809142712833</c:v>
                </c:pt>
                <c:pt idx="256">
                  <c:v>0.28289354685186635</c:v>
                </c:pt>
                <c:pt idx="257">
                  <c:v>0.28286951492500639</c:v>
                </c:pt>
                <c:pt idx="258">
                  <c:v>0.28310953565074465</c:v>
                </c:pt>
                <c:pt idx="259">
                  <c:v>0.28301453612827526</c:v>
                </c:pt>
                <c:pt idx="260">
                  <c:v>0.2829609986699817</c:v>
                </c:pt>
                <c:pt idx="261">
                  <c:v>0.28291603344405447</c:v>
                </c:pt>
                <c:pt idx="262">
                  <c:v>0.28297853392434036</c:v>
                </c:pt>
                <c:pt idx="263">
                  <c:v>0.28290167149828371</c:v>
                </c:pt>
                <c:pt idx="264">
                  <c:v>0.28296721704635902</c:v>
                </c:pt>
                <c:pt idx="265">
                  <c:v>0.28288448987850312</c:v>
                </c:pt>
                <c:pt idx="266">
                  <c:v>0.28285183583146772</c:v>
                </c:pt>
                <c:pt idx="267">
                  <c:v>0.28299285045672645</c:v>
                </c:pt>
                <c:pt idx="268">
                  <c:v>0.28290684404031508</c:v>
                </c:pt>
                <c:pt idx="269">
                  <c:v>0.28279964150121512</c:v>
                </c:pt>
                <c:pt idx="270">
                  <c:v>0.28288685146355691</c:v>
                </c:pt>
                <c:pt idx="271">
                  <c:v>0.28268517312238295</c:v>
                </c:pt>
                <c:pt idx="272">
                  <c:v>0.28276721885183992</c:v>
                </c:pt>
                <c:pt idx="273">
                  <c:v>0.28287337412663976</c:v>
                </c:pt>
                <c:pt idx="274">
                  <c:v>0.2828474078919096</c:v>
                </c:pt>
                <c:pt idx="275">
                  <c:v>0.28264231672677537</c:v>
                </c:pt>
                <c:pt idx="276">
                  <c:v>0.2827466278605591</c:v>
                </c:pt>
                <c:pt idx="277">
                  <c:v>0.28269337100886904</c:v>
                </c:pt>
                <c:pt idx="278">
                  <c:v>0.28272532699715697</c:v>
                </c:pt>
                <c:pt idx="279">
                  <c:v>0.28275903478489661</c:v>
                </c:pt>
                <c:pt idx="280">
                  <c:v>0.28304554874539889</c:v>
                </c:pt>
                <c:pt idx="281">
                  <c:v>0.28303582613619882</c:v>
                </c:pt>
                <c:pt idx="282">
                  <c:v>0.28308698619907618</c:v>
                </c:pt>
                <c:pt idx="283">
                  <c:v>0.28319964099414457</c:v>
                </c:pt>
                <c:pt idx="284">
                  <c:v>0.28320169258565858</c:v>
                </c:pt>
                <c:pt idx="285">
                  <c:v>0.28315325284656157</c:v>
                </c:pt>
                <c:pt idx="286">
                  <c:v>0.28324928612712724</c:v>
                </c:pt>
                <c:pt idx="287">
                  <c:v>0.28322274141757087</c:v>
                </c:pt>
                <c:pt idx="288">
                  <c:v>0.28310986459820425</c:v>
                </c:pt>
                <c:pt idx="289">
                  <c:v>0.28318672988964272</c:v>
                </c:pt>
                <c:pt idx="290">
                  <c:v>0.28315220148445497</c:v>
                </c:pt>
                <c:pt idx="291">
                  <c:v>0.28335960075275851</c:v>
                </c:pt>
                <c:pt idx="292">
                  <c:v>0.28327798614508354</c:v>
                </c:pt>
                <c:pt idx="293">
                  <c:v>0.28334662847100506</c:v>
                </c:pt>
                <c:pt idx="294">
                  <c:v>0.28330021421774004</c:v>
                </c:pt>
                <c:pt idx="295">
                  <c:v>0.28318776214675523</c:v>
                </c:pt>
                <c:pt idx="296">
                  <c:v>0.28334121151283664</c:v>
                </c:pt>
                <c:pt idx="297">
                  <c:v>0.28327655775946048</c:v>
                </c:pt>
                <c:pt idx="298">
                  <c:v>0.28331188583495748</c:v>
                </c:pt>
                <c:pt idx="299">
                  <c:v>0.28332546818025744</c:v>
                </c:pt>
                <c:pt idx="300">
                  <c:v>0.28338630168874224</c:v>
                </c:pt>
                <c:pt idx="301">
                  <c:v>0.28329929984585478</c:v>
                </c:pt>
                <c:pt idx="302">
                  <c:v>0.283229194933735</c:v>
                </c:pt>
                <c:pt idx="303">
                  <c:v>0.28337649736160547</c:v>
                </c:pt>
                <c:pt idx="304">
                  <c:v>0.2832719947002314</c:v>
                </c:pt>
                <c:pt idx="305">
                  <c:v>0.28323713911727705</c:v>
                </c:pt>
                <c:pt idx="306">
                  <c:v>0.28322002221121256</c:v>
                </c:pt>
                <c:pt idx="307">
                  <c:v>0.28325942850482894</c:v>
                </c:pt>
                <c:pt idx="308">
                  <c:v>0.28329878053226187</c:v>
                </c:pt>
                <c:pt idx="309">
                  <c:v>0.28328165994917603</c:v>
                </c:pt>
                <c:pt idx="310">
                  <c:v>0.28325145716480538</c:v>
                </c:pt>
                <c:pt idx="311">
                  <c:v>0.28307837347573434</c:v>
                </c:pt>
                <c:pt idx="312">
                  <c:v>0.28328220247541203</c:v>
                </c:pt>
                <c:pt idx="313">
                  <c:v>0.28323894998247739</c:v>
                </c:pt>
                <c:pt idx="314">
                  <c:v>0.28314787230317595</c:v>
                </c:pt>
                <c:pt idx="315">
                  <c:v>0.28311312819714007</c:v>
                </c:pt>
                <c:pt idx="316">
                  <c:v>0.28306989161678014</c:v>
                </c:pt>
                <c:pt idx="317">
                  <c:v>0.28310463701957495</c:v>
                </c:pt>
                <c:pt idx="318">
                  <c:v>0.28314398725028694</c:v>
                </c:pt>
                <c:pt idx="319">
                  <c:v>0.28298440890063647</c:v>
                </c:pt>
                <c:pt idx="320">
                  <c:v>0.28303689384879738</c:v>
                </c:pt>
                <c:pt idx="321">
                  <c:v>0.28309774101399199</c:v>
                </c:pt>
                <c:pt idx="322">
                  <c:v>0.28317088465256168</c:v>
                </c:pt>
                <c:pt idx="323">
                  <c:v>0.28317478514982231</c:v>
                </c:pt>
                <c:pt idx="324">
                  <c:v>0.28318786986471911</c:v>
                </c:pt>
                <c:pt idx="325">
                  <c:v>0.28328274351244137</c:v>
                </c:pt>
                <c:pt idx="326">
                  <c:v>0.28321795861912397</c:v>
                </c:pt>
                <c:pt idx="327">
                  <c:v>0.28320094859848755</c:v>
                </c:pt>
                <c:pt idx="328">
                  <c:v>0.28317478514982231</c:v>
                </c:pt>
                <c:pt idx="329">
                  <c:v>0.28310542170079217</c:v>
                </c:pt>
                <c:pt idx="330">
                  <c:v>0.28324410631695734</c:v>
                </c:pt>
                <c:pt idx="331">
                  <c:v>0.283183959299667</c:v>
                </c:pt>
                <c:pt idx="332">
                  <c:v>0.2831754724091084</c:v>
                </c:pt>
                <c:pt idx="333">
                  <c:v>0.28333946943656962</c:v>
                </c:pt>
                <c:pt idx="334">
                  <c:v>0.28317019072886374</c:v>
                </c:pt>
                <c:pt idx="335">
                  <c:v>0.2830813890371276</c:v>
                </c:pt>
                <c:pt idx="336">
                  <c:v>0.28322671710798969</c:v>
                </c:pt>
                <c:pt idx="337">
                  <c:v>0.28335255656703562</c:v>
                </c:pt>
                <c:pt idx="338">
                  <c:v>0.28325252126713452</c:v>
                </c:pt>
                <c:pt idx="339">
                  <c:v>0.28331392416429269</c:v>
                </c:pt>
                <c:pt idx="340">
                  <c:v>0.28341398770753673</c:v>
                </c:pt>
                <c:pt idx="341">
                  <c:v>0.28330478913016621</c:v>
                </c:pt>
                <c:pt idx="342">
                  <c:v>0.28195292608257883</c:v>
                </c:pt>
                <c:pt idx="343">
                  <c:v>0.28298812685530733</c:v>
                </c:pt>
                <c:pt idx="344">
                  <c:v>0.28375908084439577</c:v>
                </c:pt>
                <c:pt idx="345">
                  <c:v>0.283541438092616</c:v>
                </c:pt>
                <c:pt idx="346">
                  <c:v>0.28335165475283525</c:v>
                </c:pt>
                <c:pt idx="347">
                  <c:v>0.28349542724133697</c:v>
                </c:pt>
                <c:pt idx="348">
                  <c:v>0.28353445896475632</c:v>
                </c:pt>
                <c:pt idx="349">
                  <c:v>0.28324928612712724</c:v>
                </c:pt>
                <c:pt idx="350">
                  <c:v>0.2831008327458106</c:v>
                </c:pt>
                <c:pt idx="351">
                  <c:v>0.2829637462909585</c:v>
                </c:pt>
                <c:pt idx="352">
                  <c:v>0.28291993764501455</c:v>
                </c:pt>
                <c:pt idx="353">
                  <c:v>0.28281270649966439</c:v>
                </c:pt>
                <c:pt idx="354">
                  <c:v>0.28251521573310007</c:v>
                </c:pt>
                <c:pt idx="355">
                  <c:v>0.28250297928445078</c:v>
                </c:pt>
                <c:pt idx="356">
                  <c:v>0.28275412504082398</c:v>
                </c:pt>
                <c:pt idx="357">
                  <c:v>0.28270414513352649</c:v>
                </c:pt>
                <c:pt idx="358">
                  <c:v>0.2827326606816995</c:v>
                </c:pt>
                <c:pt idx="359">
                  <c:v>0.2828217630364292</c:v>
                </c:pt>
                <c:pt idx="360">
                  <c:v>0.2827529756525009</c:v>
                </c:pt>
                <c:pt idx="361">
                  <c:v>0.28275297565250085</c:v>
                </c:pt>
                <c:pt idx="362">
                  <c:v>0.2828742973764497</c:v>
                </c:pt>
                <c:pt idx="363">
                  <c:v>0.28285639990576578</c:v>
                </c:pt>
                <c:pt idx="364">
                  <c:v>0.28309087284074974</c:v>
                </c:pt>
                <c:pt idx="365">
                  <c:v>0.28366635752948133</c:v>
                </c:pt>
                <c:pt idx="366">
                  <c:v>0.28404000253982253</c:v>
                </c:pt>
                <c:pt idx="367">
                  <c:v>0.28417640306577785</c:v>
                </c:pt>
                <c:pt idx="368">
                  <c:v>0.28443349400505924</c:v>
                </c:pt>
                <c:pt idx="369">
                  <c:v>0.28450089076004348</c:v>
                </c:pt>
                <c:pt idx="370">
                  <c:v>0.2846118026904606</c:v>
                </c:pt>
                <c:pt idx="371">
                  <c:v>0.28446278462692387</c:v>
                </c:pt>
                <c:pt idx="372">
                  <c:v>0.28447775385202395</c:v>
                </c:pt>
                <c:pt idx="373">
                  <c:v>0.28460649465034998</c:v>
                </c:pt>
                <c:pt idx="374">
                  <c:v>0.28461560251617435</c:v>
                </c:pt>
                <c:pt idx="375">
                  <c:v>0.28463262067798556</c:v>
                </c:pt>
                <c:pt idx="376">
                  <c:v>0.28467284680172955</c:v>
                </c:pt>
                <c:pt idx="377">
                  <c:v>0.28447499940115545</c:v>
                </c:pt>
                <c:pt idx="378">
                  <c:v>0.28454229050485941</c:v>
                </c:pt>
                <c:pt idx="379">
                  <c:v>0.2845789440878011</c:v>
                </c:pt>
                <c:pt idx="380">
                  <c:v>0.28445835086714727</c:v>
                </c:pt>
                <c:pt idx="381">
                  <c:v>0.28449206966879065</c:v>
                </c:pt>
                <c:pt idx="382">
                  <c:v>0.28466706659398744</c:v>
                </c:pt>
                <c:pt idx="383">
                  <c:v>0.28462757807704353</c:v>
                </c:pt>
                <c:pt idx="384">
                  <c:v>0.2847472246425734</c:v>
                </c:pt>
                <c:pt idx="385">
                  <c:v>0.28457826947945358</c:v>
                </c:pt>
                <c:pt idx="386">
                  <c:v>0.28469637855676694</c:v>
                </c:pt>
                <c:pt idx="387">
                  <c:v>0.28457340856634039</c:v>
                </c:pt>
                <c:pt idx="388">
                  <c:v>0.2848708350478581</c:v>
                </c:pt>
                <c:pt idx="389">
                  <c:v>0.28492425150376804</c:v>
                </c:pt>
                <c:pt idx="390">
                  <c:v>0.2850151575919817</c:v>
                </c:pt>
                <c:pt idx="391">
                  <c:v>0.28501313925828892</c:v>
                </c:pt>
                <c:pt idx="392">
                  <c:v>0.2851484536895551</c:v>
                </c:pt>
                <c:pt idx="393">
                  <c:v>0.28515590469850183</c:v>
                </c:pt>
                <c:pt idx="394">
                  <c:v>0.28493045485467461</c:v>
                </c:pt>
                <c:pt idx="395">
                  <c:v>0.2849076465403515</c:v>
                </c:pt>
                <c:pt idx="396">
                  <c:v>0.28476581721321842</c:v>
                </c:pt>
                <c:pt idx="397">
                  <c:v>0.28443352977552766</c:v>
                </c:pt>
                <c:pt idx="398">
                  <c:v>0.28433187344189736</c:v>
                </c:pt>
                <c:pt idx="399">
                  <c:v>0.28431904070615821</c:v>
                </c:pt>
                <c:pt idx="400">
                  <c:v>0.28410785507499153</c:v>
                </c:pt>
                <c:pt idx="401">
                  <c:v>0.28440757292416874</c:v>
                </c:pt>
                <c:pt idx="402">
                  <c:v>0.28411087697689991</c:v>
                </c:pt>
                <c:pt idx="403">
                  <c:v>0.28397613340402711</c:v>
                </c:pt>
                <c:pt idx="404">
                  <c:v>0.28386702067273595</c:v>
                </c:pt>
                <c:pt idx="405">
                  <c:v>0.28413850538283275</c:v>
                </c:pt>
                <c:pt idx="406">
                  <c:v>0.28444002073588875</c:v>
                </c:pt>
                <c:pt idx="407">
                  <c:v>0.28439712213133239</c:v>
                </c:pt>
                <c:pt idx="408">
                  <c:v>0.28465203663405225</c:v>
                </c:pt>
                <c:pt idx="409">
                  <c:v>0.28460486387317202</c:v>
                </c:pt>
                <c:pt idx="410">
                  <c:v>0.28446323551881952</c:v>
                </c:pt>
                <c:pt idx="411">
                  <c:v>0.28471043783356131</c:v>
                </c:pt>
                <c:pt idx="412">
                  <c:v>0.28445360370506373</c:v>
                </c:pt>
                <c:pt idx="413">
                  <c:v>0.28474644854959819</c:v>
                </c:pt>
                <c:pt idx="414">
                  <c:v>0.28500067465397277</c:v>
                </c:pt>
                <c:pt idx="415">
                  <c:v>0.28459280292390643</c:v>
                </c:pt>
                <c:pt idx="416">
                  <c:v>0.28496144547197716</c:v>
                </c:pt>
                <c:pt idx="417">
                  <c:v>0.28493111348738343</c:v>
                </c:pt>
                <c:pt idx="418">
                  <c:v>0.28520683955513088</c:v>
                </c:pt>
                <c:pt idx="419">
                  <c:v>0.28504486010022295</c:v>
                </c:pt>
                <c:pt idx="420">
                  <c:v>0.28483427095659269</c:v>
                </c:pt>
                <c:pt idx="421">
                  <c:v>0.28513083459027255</c:v>
                </c:pt>
                <c:pt idx="422">
                  <c:v>0.28563020584393711</c:v>
                </c:pt>
                <c:pt idx="423">
                  <c:v>0.28616787428105112</c:v>
                </c:pt>
                <c:pt idx="424">
                  <c:v>0.28646085295970725</c:v>
                </c:pt>
                <c:pt idx="425">
                  <c:v>0.2865146351508423</c:v>
                </c:pt>
                <c:pt idx="426">
                  <c:v>0.28659248956391975</c:v>
                </c:pt>
                <c:pt idx="427">
                  <c:v>0.28678663761297252</c:v>
                </c:pt>
                <c:pt idx="428">
                  <c:v>0.28674494458646238</c:v>
                </c:pt>
                <c:pt idx="429">
                  <c:v>0.28664728246942683</c:v>
                </c:pt>
                <c:pt idx="430">
                  <c:v>0.28667401959506333</c:v>
                </c:pt>
                <c:pt idx="431">
                  <c:v>0.28676324924029406</c:v>
                </c:pt>
                <c:pt idx="432">
                  <c:v>0.28685626160827393</c:v>
                </c:pt>
                <c:pt idx="433">
                  <c:v>0.28656232792499969</c:v>
                </c:pt>
                <c:pt idx="434">
                  <c:v>0.28645831759314461</c:v>
                </c:pt>
                <c:pt idx="435">
                  <c:v>0.28650250762057156</c:v>
                </c:pt>
                <c:pt idx="436">
                  <c:v>0.28653445547898554</c:v>
                </c:pt>
                <c:pt idx="437">
                  <c:v>0.28673563004855657</c:v>
                </c:pt>
                <c:pt idx="438">
                  <c:v>0.28674040116561272</c:v>
                </c:pt>
                <c:pt idx="439">
                  <c:v>0.2869248995570341</c:v>
                </c:pt>
                <c:pt idx="440">
                  <c:v>0.28753339688995416</c:v>
                </c:pt>
                <c:pt idx="441">
                  <c:v>0.28776610726538743</c:v>
                </c:pt>
                <c:pt idx="442">
                  <c:v>0.28810874716904217</c:v>
                </c:pt>
                <c:pt idx="443">
                  <c:v>0.28845792259342562</c:v>
                </c:pt>
                <c:pt idx="444">
                  <c:v>0.28858360659469035</c:v>
                </c:pt>
                <c:pt idx="445">
                  <c:v>0.28863635288598288</c:v>
                </c:pt>
                <c:pt idx="446">
                  <c:v>0.28877483380460095</c:v>
                </c:pt>
                <c:pt idx="447">
                  <c:v>0.28856171813308346</c:v>
                </c:pt>
                <c:pt idx="448">
                  <c:v>0.28894689870819845</c:v>
                </c:pt>
                <c:pt idx="449">
                  <c:v>0.28898647042130321</c:v>
                </c:pt>
                <c:pt idx="450">
                  <c:v>0.28926455216278252</c:v>
                </c:pt>
                <c:pt idx="451">
                  <c:v>0.28922916379085173</c:v>
                </c:pt>
                <c:pt idx="452">
                  <c:v>0.2901917966749093</c:v>
                </c:pt>
                <c:pt idx="453">
                  <c:v>0.29012788828447289</c:v>
                </c:pt>
                <c:pt idx="454">
                  <c:v>0.29044300128646078</c:v>
                </c:pt>
                <c:pt idx="455">
                  <c:v>0.29074534422567122</c:v>
                </c:pt>
                <c:pt idx="456">
                  <c:v>0.29076034086638675</c:v>
                </c:pt>
                <c:pt idx="457">
                  <c:v>0.29073714699391262</c:v>
                </c:pt>
                <c:pt idx="458">
                  <c:v>0.2909152451596832</c:v>
                </c:pt>
                <c:pt idx="459">
                  <c:v>0.29122475512421003</c:v>
                </c:pt>
                <c:pt idx="460">
                  <c:v>0.29099568138057824</c:v>
                </c:pt>
                <c:pt idx="461">
                  <c:v>0.29151763143596948</c:v>
                </c:pt>
                <c:pt idx="462">
                  <c:v>0.29176254563774012</c:v>
                </c:pt>
                <c:pt idx="463">
                  <c:v>0.29229135762411845</c:v>
                </c:pt>
                <c:pt idx="464">
                  <c:v>0.29294392418662701</c:v>
                </c:pt>
                <c:pt idx="465">
                  <c:v>0.29362298618947497</c:v>
                </c:pt>
                <c:pt idx="466">
                  <c:v>0.29392717214652525</c:v>
                </c:pt>
                <c:pt idx="467">
                  <c:v>0.29422582550936205</c:v>
                </c:pt>
                <c:pt idx="468">
                  <c:v>0.29442737137411218</c:v>
                </c:pt>
                <c:pt idx="469">
                  <c:v>0.29490548534090022</c:v>
                </c:pt>
                <c:pt idx="470">
                  <c:v>0.29564373490271822</c:v>
                </c:pt>
                <c:pt idx="471">
                  <c:v>0.29562723746176139</c:v>
                </c:pt>
                <c:pt idx="472">
                  <c:v>0.29598127885311437</c:v>
                </c:pt>
                <c:pt idx="473">
                  <c:v>0.29606655129214199</c:v>
                </c:pt>
                <c:pt idx="474">
                  <c:v>0.29682781153119964</c:v>
                </c:pt>
                <c:pt idx="475">
                  <c:v>0.29694669427438308</c:v>
                </c:pt>
                <c:pt idx="476">
                  <c:v>0.29708188081305242</c:v>
                </c:pt>
                <c:pt idx="477">
                  <c:v>0.29672502069196494</c:v>
                </c:pt>
                <c:pt idx="478">
                  <c:v>0.29700582516892221</c:v>
                </c:pt>
                <c:pt idx="479">
                  <c:v>0.29717569536268534</c:v>
                </c:pt>
                <c:pt idx="480">
                  <c:v>0.29766398375482328</c:v>
                </c:pt>
                <c:pt idx="481">
                  <c:v>0.29800921015466969</c:v>
                </c:pt>
                <c:pt idx="482">
                  <c:v>0.29813065776187408</c:v>
                </c:pt>
                <c:pt idx="483">
                  <c:v>0.29841751418912044</c:v>
                </c:pt>
                <c:pt idx="484">
                  <c:v>0.29916884871876381</c:v>
                </c:pt>
                <c:pt idx="485">
                  <c:v>0.29965993171728078</c:v>
                </c:pt>
                <c:pt idx="486">
                  <c:v>0.29957045516515368</c:v>
                </c:pt>
                <c:pt idx="487">
                  <c:v>0.30013456422205231</c:v>
                </c:pt>
                <c:pt idx="488">
                  <c:v>0.30038165175698389</c:v>
                </c:pt>
                <c:pt idx="489">
                  <c:v>0.30144323411568258</c:v>
                </c:pt>
                <c:pt idx="490">
                  <c:v>0.30268158884776514</c:v>
                </c:pt>
                <c:pt idx="491">
                  <c:v>0.30375603217202546</c:v>
                </c:pt>
                <c:pt idx="492">
                  <c:v>0.30433314401550915</c:v>
                </c:pt>
                <c:pt idx="493">
                  <c:v>0.3045172155177206</c:v>
                </c:pt>
                <c:pt idx="494">
                  <c:v>0.30486304432224753</c:v>
                </c:pt>
                <c:pt idx="495">
                  <c:v>0.30741670320968129</c:v>
                </c:pt>
                <c:pt idx="496">
                  <c:v>0.30801715329234097</c:v>
                </c:pt>
                <c:pt idx="497">
                  <c:v>0.30953864469937092</c:v>
                </c:pt>
                <c:pt idx="498">
                  <c:v>0.31448683039310604</c:v>
                </c:pt>
                <c:pt idx="499">
                  <c:v>0.31825058819216168</c:v>
                </c:pt>
                <c:pt idx="500">
                  <c:v>0.31870489746842612</c:v>
                </c:pt>
                <c:pt idx="501">
                  <c:v>0.31842732254335349</c:v>
                </c:pt>
                <c:pt idx="502">
                  <c:v>0.31837292635169967</c:v>
                </c:pt>
                <c:pt idx="503">
                  <c:v>0.31864422416101224</c:v>
                </c:pt>
                <c:pt idx="504">
                  <c:v>0.31847149963769805</c:v>
                </c:pt>
                <c:pt idx="505">
                  <c:v>0.31855181760002427</c:v>
                </c:pt>
                <c:pt idx="506">
                  <c:v>0.31827067041200297</c:v>
                </c:pt>
                <c:pt idx="507">
                  <c:v>0.3184932073720963</c:v>
                </c:pt>
                <c:pt idx="508">
                  <c:v>0.31838413197223248</c:v>
                </c:pt>
                <c:pt idx="509">
                  <c:v>0.3183455596654215</c:v>
                </c:pt>
                <c:pt idx="510">
                  <c:v>0.31859307895004779</c:v>
                </c:pt>
                <c:pt idx="511">
                  <c:v>0.3184545982841534</c:v>
                </c:pt>
                <c:pt idx="512">
                  <c:v>0.31859497023715277</c:v>
                </c:pt>
                <c:pt idx="513">
                  <c:v>0.3184399360577016</c:v>
                </c:pt>
                <c:pt idx="514">
                  <c:v>0.31841585742359518</c:v>
                </c:pt>
                <c:pt idx="515">
                  <c:v>0.31855038850773126</c:v>
                </c:pt>
                <c:pt idx="516">
                  <c:v>0.31870213723604079</c:v>
                </c:pt>
                <c:pt idx="517">
                  <c:v>0.31852214798662459</c:v>
                </c:pt>
                <c:pt idx="518">
                  <c:v>0.31869151792109179</c:v>
                </c:pt>
                <c:pt idx="519">
                  <c:v>0.31860697967926815</c:v>
                </c:pt>
                <c:pt idx="520">
                  <c:v>0.31857646094149705</c:v>
                </c:pt>
                <c:pt idx="521">
                  <c:v>0.31846631984541834</c:v>
                </c:pt>
                <c:pt idx="522">
                  <c:v>0.31867134691082588</c:v>
                </c:pt>
                <c:pt idx="523">
                  <c:v>0.31878717660590672</c:v>
                </c:pt>
                <c:pt idx="524">
                  <c:v>0.31868622818400377</c:v>
                </c:pt>
                <c:pt idx="525">
                  <c:v>0.31872417074055093</c:v>
                </c:pt>
                <c:pt idx="526">
                  <c:v>0.31864170311686119</c:v>
                </c:pt>
                <c:pt idx="527">
                  <c:v>0.3187552799984098</c:v>
                </c:pt>
                <c:pt idx="528">
                  <c:v>0.31890917473755925</c:v>
                </c:pt>
                <c:pt idx="529">
                  <c:v>0.31889422098386089</c:v>
                </c:pt>
                <c:pt idx="530">
                  <c:v>0.31893712047105599</c:v>
                </c:pt>
                <c:pt idx="531">
                  <c:v>0.31876472686188073</c:v>
                </c:pt>
                <c:pt idx="532">
                  <c:v>0.31884833815125091</c:v>
                </c:pt>
                <c:pt idx="533">
                  <c:v>0.31866742720961838</c:v>
                </c:pt>
                <c:pt idx="534">
                  <c:v>0.31891476356989884</c:v>
                </c:pt>
                <c:pt idx="535">
                  <c:v>0.31883538556113938</c:v>
                </c:pt>
                <c:pt idx="536">
                  <c:v>0.31897420744834587</c:v>
                </c:pt>
                <c:pt idx="537">
                  <c:v>0.31895897417190044</c:v>
                </c:pt>
                <c:pt idx="538">
                  <c:v>0.31904818571442534</c:v>
                </c:pt>
                <c:pt idx="539">
                  <c:v>0.31900956859599944</c:v>
                </c:pt>
                <c:pt idx="540">
                  <c:v>0.31909693058528799</c:v>
                </c:pt>
                <c:pt idx="541">
                  <c:v>0.31933623749472856</c:v>
                </c:pt>
                <c:pt idx="542">
                  <c:v>0.31940263589393181</c:v>
                </c:pt>
                <c:pt idx="543">
                  <c:v>0.31955865570937719</c:v>
                </c:pt>
                <c:pt idx="544">
                  <c:v>0.31981824198981362</c:v>
                </c:pt>
                <c:pt idx="545">
                  <c:v>0.31959213466953501</c:v>
                </c:pt>
                <c:pt idx="546">
                  <c:v>0.3197987312217937</c:v>
                </c:pt>
                <c:pt idx="547">
                  <c:v>0.31990353862488219</c:v>
                </c:pt>
                <c:pt idx="548">
                  <c:v>0.31981489409014374</c:v>
                </c:pt>
                <c:pt idx="549">
                  <c:v>0.31994683084018544</c:v>
                </c:pt>
                <c:pt idx="550">
                  <c:v>0.31999081960674658</c:v>
                </c:pt>
                <c:pt idx="551">
                  <c:v>0.32000894301715627</c:v>
                </c:pt>
                <c:pt idx="552">
                  <c:v>0.32026502711087773</c:v>
                </c:pt>
                <c:pt idx="553">
                  <c:v>0.32050902539503517</c:v>
                </c:pt>
                <c:pt idx="554">
                  <c:v>0.32079788219121946</c:v>
                </c:pt>
                <c:pt idx="555">
                  <c:v>0.32068490347871892</c:v>
                </c:pt>
                <c:pt idx="556">
                  <c:v>0.32087144163174341</c:v>
                </c:pt>
                <c:pt idx="557">
                  <c:v>0.32125149251414059</c:v>
                </c:pt>
                <c:pt idx="558">
                  <c:v>0.32161209417782322</c:v>
                </c:pt>
                <c:pt idx="559">
                  <c:v>0.32176032276830607</c:v>
                </c:pt>
                <c:pt idx="560">
                  <c:v>0.32203746367452152</c:v>
                </c:pt>
                <c:pt idx="561">
                  <c:v>0.32216110801110642</c:v>
                </c:pt>
                <c:pt idx="562">
                  <c:v>0.32204285049721332</c:v>
                </c:pt>
                <c:pt idx="563">
                  <c:v>0.32211287948360234</c:v>
                </c:pt>
                <c:pt idx="564">
                  <c:v>0.32239687750584112</c:v>
                </c:pt>
                <c:pt idx="565">
                  <c:v>0.32229091532425008</c:v>
                </c:pt>
                <c:pt idx="566">
                  <c:v>0.32234783747993195</c:v>
                </c:pt>
                <c:pt idx="567">
                  <c:v>0.32245864921703632</c:v>
                </c:pt>
                <c:pt idx="568">
                  <c:v>0.32244968840897403</c:v>
                </c:pt>
                <c:pt idx="569">
                  <c:v>0.32232731866558939</c:v>
                </c:pt>
                <c:pt idx="570">
                  <c:v>0.32234610715771322</c:v>
                </c:pt>
                <c:pt idx="571">
                  <c:v>0.32236927156316508</c:v>
                </c:pt>
                <c:pt idx="572">
                  <c:v>0.32265206656627315</c:v>
                </c:pt>
                <c:pt idx="573">
                  <c:v>0.32239720245224807</c:v>
                </c:pt>
                <c:pt idx="574">
                  <c:v>0.32263297817849551</c:v>
                </c:pt>
                <c:pt idx="575">
                  <c:v>0.32236252714452562</c:v>
                </c:pt>
                <c:pt idx="576">
                  <c:v>0.3226187754001838</c:v>
                </c:pt>
                <c:pt idx="577">
                  <c:v>0.32252172550136265</c:v>
                </c:pt>
                <c:pt idx="578">
                  <c:v>0.32249087748020333</c:v>
                </c:pt>
                <c:pt idx="579">
                  <c:v>0.32241156344245619</c:v>
                </c:pt>
                <c:pt idx="580">
                  <c:v>0.32249969027203984</c:v>
                </c:pt>
                <c:pt idx="581">
                  <c:v>0.32245138654905853</c:v>
                </c:pt>
                <c:pt idx="582">
                  <c:v>0.32259125790939858</c:v>
                </c:pt>
                <c:pt idx="583">
                  <c:v>0.32256464997246714</c:v>
                </c:pt>
                <c:pt idx="584">
                  <c:v>0.32264204638623178</c:v>
                </c:pt>
                <c:pt idx="585">
                  <c:v>0.32261149482389434</c:v>
                </c:pt>
                <c:pt idx="586">
                  <c:v>0.32265415386253293</c:v>
                </c:pt>
                <c:pt idx="587">
                  <c:v>0.32270539357522332</c:v>
                </c:pt>
                <c:pt idx="588">
                  <c:v>0.32267937227237448</c:v>
                </c:pt>
                <c:pt idx="589">
                  <c:v>0.32263201879028042</c:v>
                </c:pt>
                <c:pt idx="590">
                  <c:v>0.32258908812591258</c:v>
                </c:pt>
                <c:pt idx="591">
                  <c:v>0.32271642263974426</c:v>
                </c:pt>
                <c:pt idx="592">
                  <c:v>0.32276250406432777</c:v>
                </c:pt>
                <c:pt idx="593">
                  <c:v>0.32272831402958541</c:v>
                </c:pt>
                <c:pt idx="594">
                  <c:v>0.3226903049828207</c:v>
                </c:pt>
                <c:pt idx="595">
                  <c:v>0.32243588887504648</c:v>
                </c:pt>
                <c:pt idx="596">
                  <c:v>0.32254618785384293</c:v>
                </c:pt>
                <c:pt idx="597">
                  <c:v>0.32244014450970671</c:v>
                </c:pt>
                <c:pt idx="598">
                  <c:v>0.32242310986973505</c:v>
                </c:pt>
                <c:pt idx="599">
                  <c:v>0.32222339516326653</c:v>
                </c:pt>
                <c:pt idx="600">
                  <c:v>0.32250803785785259</c:v>
                </c:pt>
                <c:pt idx="601">
                  <c:v>0.32225711784534672</c:v>
                </c:pt>
                <c:pt idx="602">
                  <c:v>0.32230812403683851</c:v>
                </c:pt>
                <c:pt idx="603">
                  <c:v>0.32216281559390131</c:v>
                </c:pt>
                <c:pt idx="604">
                  <c:v>0.32199709008628302</c:v>
                </c:pt>
                <c:pt idx="605">
                  <c:v>0.32211086836869202</c:v>
                </c:pt>
                <c:pt idx="606">
                  <c:v>0.32213784687192348</c:v>
                </c:pt>
                <c:pt idx="607">
                  <c:v>0.32220698159351807</c:v>
                </c:pt>
                <c:pt idx="608">
                  <c:v>0.32199481065878321</c:v>
                </c:pt>
                <c:pt idx="609">
                  <c:v>0.32207929620142606</c:v>
                </c:pt>
                <c:pt idx="610">
                  <c:v>0.32166453976416742</c:v>
                </c:pt>
                <c:pt idx="611">
                  <c:v>0.32147026485986785</c:v>
                </c:pt>
                <c:pt idx="612">
                  <c:v>0.32099874528346301</c:v>
                </c:pt>
                <c:pt idx="613">
                  <c:v>0.32095461477064369</c:v>
                </c:pt>
                <c:pt idx="614">
                  <c:v>0.32031391214690941</c:v>
                </c:pt>
                <c:pt idx="615">
                  <c:v>0.31974593951905433</c:v>
                </c:pt>
                <c:pt idx="616">
                  <c:v>0.31948669059361562</c:v>
                </c:pt>
                <c:pt idx="617">
                  <c:v>0.31926251662635774</c:v>
                </c:pt>
                <c:pt idx="618">
                  <c:v>0.31858148176185586</c:v>
                </c:pt>
                <c:pt idx="619">
                  <c:v>0.31864597255181704</c:v>
                </c:pt>
                <c:pt idx="620">
                  <c:v>0.31841467377592514</c:v>
                </c:pt>
                <c:pt idx="621">
                  <c:v>0.31798104806302324</c:v>
                </c:pt>
                <c:pt idx="622">
                  <c:v>0.31798344744275642</c:v>
                </c:pt>
                <c:pt idx="623">
                  <c:v>0.31774993319423522</c:v>
                </c:pt>
                <c:pt idx="624">
                  <c:v>0.31762597617620225</c:v>
                </c:pt>
                <c:pt idx="625">
                  <c:v>0.31745995552873069</c:v>
                </c:pt>
                <c:pt idx="626">
                  <c:v>0.3173739271051092</c:v>
                </c:pt>
                <c:pt idx="627">
                  <c:v>0.31735063575840672</c:v>
                </c:pt>
                <c:pt idx="628">
                  <c:v>0.31732402192746273</c:v>
                </c:pt>
                <c:pt idx="629">
                  <c:v>0.31728877174893538</c:v>
                </c:pt>
                <c:pt idx="630">
                  <c:v>0.31716064946354594</c:v>
                </c:pt>
                <c:pt idx="631">
                  <c:v>0.31707803091147374</c:v>
                </c:pt>
                <c:pt idx="632">
                  <c:v>0.31698789018978818</c:v>
                </c:pt>
                <c:pt idx="633">
                  <c:v>0.31710117229165524</c:v>
                </c:pt>
                <c:pt idx="634">
                  <c:v>0.31711405741781623</c:v>
                </c:pt>
                <c:pt idx="635">
                  <c:v>0.31706068955508387</c:v>
                </c:pt>
                <c:pt idx="636">
                  <c:v>0.31745295772712945</c:v>
                </c:pt>
                <c:pt idx="637">
                  <c:v>0.31746766176987229</c:v>
                </c:pt>
                <c:pt idx="638">
                  <c:v>0.31722139859512261</c:v>
                </c:pt>
                <c:pt idx="639">
                  <c:v>0.3176017751974568</c:v>
                </c:pt>
                <c:pt idx="640">
                  <c:v>0.31790966746802379</c:v>
                </c:pt>
                <c:pt idx="641">
                  <c:v>0.31783749308547443</c:v>
                </c:pt>
                <c:pt idx="642">
                  <c:v>0.31773515574298655</c:v>
                </c:pt>
                <c:pt idx="643">
                  <c:v>0.31768019443638501</c:v>
                </c:pt>
                <c:pt idx="644">
                  <c:v>0.31749035187660773</c:v>
                </c:pt>
                <c:pt idx="645">
                  <c:v>0.31738447901865485</c:v>
                </c:pt>
                <c:pt idx="646">
                  <c:v>0.31713606299566777</c:v>
                </c:pt>
                <c:pt idx="647">
                  <c:v>0.31693502142604896</c:v>
                </c:pt>
                <c:pt idx="648">
                  <c:v>0.31682982725108538</c:v>
                </c:pt>
                <c:pt idx="649">
                  <c:v>0.316570975827763</c:v>
                </c:pt>
                <c:pt idx="650">
                  <c:v>0.31663738572977107</c:v>
                </c:pt>
                <c:pt idx="651">
                  <c:v>0.31674424037477672</c:v>
                </c:pt>
                <c:pt idx="652">
                  <c:v>0.31682239348666513</c:v>
                </c:pt>
                <c:pt idx="653">
                  <c:v>0.31672905404256951</c:v>
                </c:pt>
                <c:pt idx="654">
                  <c:v>0.3169350214260489</c:v>
                </c:pt>
                <c:pt idx="655">
                  <c:v>0.31738071129992929</c:v>
                </c:pt>
                <c:pt idx="656">
                  <c:v>0.31726604134502751</c:v>
                </c:pt>
                <c:pt idx="657">
                  <c:v>0.3174865484797792</c:v>
                </c:pt>
                <c:pt idx="658">
                  <c:v>0.31792714858656246</c:v>
                </c:pt>
                <c:pt idx="659">
                  <c:v>0.31818896809835778</c:v>
                </c:pt>
                <c:pt idx="660">
                  <c:v>0.31855914743176394</c:v>
                </c:pt>
                <c:pt idx="661">
                  <c:v>0.31886931290758053</c:v>
                </c:pt>
                <c:pt idx="662">
                  <c:v>0.31943698493004624</c:v>
                </c:pt>
                <c:pt idx="663">
                  <c:v>0.31971980178545295</c:v>
                </c:pt>
                <c:pt idx="664">
                  <c:v>0.32028787798353797</c:v>
                </c:pt>
                <c:pt idx="665">
                  <c:v>0.32060742945842441</c:v>
                </c:pt>
                <c:pt idx="666">
                  <c:v>0.32114310347153807</c:v>
                </c:pt>
                <c:pt idx="667">
                  <c:v>0.32114626432885574</c:v>
                </c:pt>
                <c:pt idx="668">
                  <c:v>0.32146127338528169</c:v>
                </c:pt>
                <c:pt idx="669">
                  <c:v>0.32180166534960969</c:v>
                </c:pt>
                <c:pt idx="670">
                  <c:v>0.32168786667456123</c:v>
                </c:pt>
                <c:pt idx="671">
                  <c:v>0.32205558059235939</c:v>
                </c:pt>
                <c:pt idx="672">
                  <c:v>0.32155608558038795</c:v>
                </c:pt>
                <c:pt idx="673">
                  <c:v>0.32112026204396521</c:v>
                </c:pt>
                <c:pt idx="674">
                  <c:v>0.3205799454797511</c:v>
                </c:pt>
                <c:pt idx="675">
                  <c:v>0.32027189274350565</c:v>
                </c:pt>
                <c:pt idx="676">
                  <c:v>0.32015460410071384</c:v>
                </c:pt>
                <c:pt idx="677">
                  <c:v>0.31978717491273145</c:v>
                </c:pt>
                <c:pt idx="678">
                  <c:v>0.31986587613498674</c:v>
                </c:pt>
                <c:pt idx="679">
                  <c:v>0.31988152810061254</c:v>
                </c:pt>
                <c:pt idx="680">
                  <c:v>0.3199698821839812</c:v>
                </c:pt>
                <c:pt idx="681">
                  <c:v>0.31999036372481821</c:v>
                </c:pt>
                <c:pt idx="682">
                  <c:v>0.3201996142896319</c:v>
                </c:pt>
                <c:pt idx="683">
                  <c:v>0.32015312547826674</c:v>
                </c:pt>
                <c:pt idx="684">
                  <c:v>0.32026522162626453</c:v>
                </c:pt>
                <c:pt idx="685">
                  <c:v>0.32042954032269749</c:v>
                </c:pt>
                <c:pt idx="686">
                  <c:v>0.32002700730737915</c:v>
                </c:pt>
                <c:pt idx="687">
                  <c:v>0.32026825190655239</c:v>
                </c:pt>
                <c:pt idx="688">
                  <c:v>0.32043073706268516</c:v>
                </c:pt>
                <c:pt idx="689">
                  <c:v>0.32022500434742668</c:v>
                </c:pt>
                <c:pt idx="690">
                  <c:v>0.32008491889512874</c:v>
                </c:pt>
                <c:pt idx="691">
                  <c:v>0.32004020360959129</c:v>
                </c:pt>
                <c:pt idx="692">
                  <c:v>0.31986851847738229</c:v>
                </c:pt>
                <c:pt idx="693">
                  <c:v>0.31967529844318537</c:v>
                </c:pt>
                <c:pt idx="694">
                  <c:v>0.31931649368784293</c:v>
                </c:pt>
                <c:pt idx="695">
                  <c:v>0.31920223860943603</c:v>
                </c:pt>
                <c:pt idx="696">
                  <c:v>0.31917760542210372</c:v>
                </c:pt>
                <c:pt idx="697">
                  <c:v>0.31899252718312193</c:v>
                </c:pt>
                <c:pt idx="698">
                  <c:v>0.318817210782608</c:v>
                </c:pt>
                <c:pt idx="699">
                  <c:v>0.31868030092349842</c:v>
                </c:pt>
                <c:pt idx="700">
                  <c:v>0.31847247475244006</c:v>
                </c:pt>
                <c:pt idx="701">
                  <c:v>0.31873576071456883</c:v>
                </c:pt>
                <c:pt idx="702">
                  <c:v>0.31850188455142375</c:v>
                </c:pt>
                <c:pt idx="703">
                  <c:v>0.3184912399655988</c:v>
                </c:pt>
                <c:pt idx="704">
                  <c:v>0.31856351789264392</c:v>
                </c:pt>
                <c:pt idx="705">
                  <c:v>0.31857521258420612</c:v>
                </c:pt>
                <c:pt idx="706">
                  <c:v>0.31892390860369491</c:v>
                </c:pt>
                <c:pt idx="707">
                  <c:v>0.31910956602515872</c:v>
                </c:pt>
                <c:pt idx="708">
                  <c:v>0.31873929789107164</c:v>
                </c:pt>
                <c:pt idx="709">
                  <c:v>0.31854908325152143</c:v>
                </c:pt>
                <c:pt idx="710">
                  <c:v>0.31852396682393602</c:v>
                </c:pt>
                <c:pt idx="711">
                  <c:v>0.31850113335346447</c:v>
                </c:pt>
                <c:pt idx="712">
                  <c:v>0.31886419981363617</c:v>
                </c:pt>
                <c:pt idx="713">
                  <c:v>0.31920743409367069</c:v>
                </c:pt>
                <c:pt idx="714">
                  <c:v>0.31933703090222687</c:v>
                </c:pt>
                <c:pt idx="715">
                  <c:v>0.31953933113552452</c:v>
                </c:pt>
                <c:pt idx="716">
                  <c:v>0.3201571266286703</c:v>
                </c:pt>
                <c:pt idx="717">
                  <c:v>0.32048903909380838</c:v>
                </c:pt>
                <c:pt idx="718">
                  <c:v>0.3203362401541297</c:v>
                </c:pt>
                <c:pt idx="719">
                  <c:v>0.32050832796712814</c:v>
                </c:pt>
                <c:pt idx="720">
                  <c:v>0.32102806950413842</c:v>
                </c:pt>
                <c:pt idx="721">
                  <c:v>0.32109080257719536</c:v>
                </c:pt>
                <c:pt idx="722">
                  <c:v>0.32104033149665423</c:v>
                </c:pt>
                <c:pt idx="723">
                  <c:v>0.32087218106908871</c:v>
                </c:pt>
                <c:pt idx="724">
                  <c:v>0.3208622515259309</c:v>
                </c:pt>
                <c:pt idx="725">
                  <c:v>0.3212928416900413</c:v>
                </c:pt>
                <c:pt idx="726">
                  <c:v>0.32112222096597093</c:v>
                </c:pt>
                <c:pt idx="727">
                  <c:v>0.32130455971501892</c:v>
                </c:pt>
                <c:pt idx="728">
                  <c:v>0.32133439480519621</c:v>
                </c:pt>
                <c:pt idx="729">
                  <c:v>0.32147645747717263</c:v>
                </c:pt>
                <c:pt idx="730">
                  <c:v>0.32162347972903998</c:v>
                </c:pt>
                <c:pt idx="731">
                  <c:v>0.32137982723798908</c:v>
                </c:pt>
                <c:pt idx="732">
                  <c:v>0.32107276411964841</c:v>
                </c:pt>
                <c:pt idx="733">
                  <c:v>0.32127703441224242</c:v>
                </c:pt>
                <c:pt idx="734">
                  <c:v>0.32148092234755177</c:v>
                </c:pt>
                <c:pt idx="735">
                  <c:v>0.32179601183184847</c:v>
                </c:pt>
                <c:pt idx="736">
                  <c:v>0.321685702821215</c:v>
                </c:pt>
                <c:pt idx="737">
                  <c:v>0.32201304684771331</c:v>
                </c:pt>
                <c:pt idx="738">
                  <c:v>0.32188018700100324</c:v>
                </c:pt>
                <c:pt idx="739">
                  <c:v>0.32193219795435396</c:v>
                </c:pt>
                <c:pt idx="740">
                  <c:v>0.321886611883476</c:v>
                </c:pt>
                <c:pt idx="741">
                  <c:v>0.32192956271826395</c:v>
                </c:pt>
                <c:pt idx="742">
                  <c:v>0.32185919958516507</c:v>
                </c:pt>
                <c:pt idx="743">
                  <c:v>0.32178359576852072</c:v>
                </c:pt>
                <c:pt idx="744">
                  <c:v>0.3218399421957478</c:v>
                </c:pt>
                <c:pt idx="745">
                  <c:v>0.32172283450820199</c:v>
                </c:pt>
                <c:pt idx="746">
                  <c:v>0.32182265543110244</c:v>
                </c:pt>
                <c:pt idx="747">
                  <c:v>0.3218399421957478</c:v>
                </c:pt>
                <c:pt idx="748">
                  <c:v>0.32207939812789893</c:v>
                </c:pt>
                <c:pt idx="749">
                  <c:v>0.32178202000493378</c:v>
                </c:pt>
                <c:pt idx="750">
                  <c:v>0.32186786222645442</c:v>
                </c:pt>
                <c:pt idx="751">
                  <c:v>0.32182170846043251</c:v>
                </c:pt>
                <c:pt idx="752">
                  <c:v>0.32200452415285968</c:v>
                </c:pt>
                <c:pt idx="753">
                  <c:v>0.32221833912005771</c:v>
                </c:pt>
                <c:pt idx="754">
                  <c:v>0.32227920771698509</c:v>
                </c:pt>
                <c:pt idx="755">
                  <c:v>0.32221112452587641</c:v>
                </c:pt>
                <c:pt idx="756">
                  <c:v>0.32241546729699411</c:v>
                </c:pt>
                <c:pt idx="757">
                  <c:v>0.3225799627292919</c:v>
                </c:pt>
                <c:pt idx="758">
                  <c:v>0.32254265964669077</c:v>
                </c:pt>
                <c:pt idx="759">
                  <c:v>0.32252148874989384</c:v>
                </c:pt>
                <c:pt idx="760">
                  <c:v>0.32259463655717752</c:v>
                </c:pt>
                <c:pt idx="761">
                  <c:v>0.32248484010671846</c:v>
                </c:pt>
                <c:pt idx="762">
                  <c:v>0.32257886814834724</c:v>
                </c:pt>
                <c:pt idx="763">
                  <c:v>0.32256859838523289</c:v>
                </c:pt>
                <c:pt idx="764">
                  <c:v>0.32243231604741923</c:v>
                </c:pt>
                <c:pt idx="765">
                  <c:v>0.32237442936049637</c:v>
                </c:pt>
                <c:pt idx="766">
                  <c:v>0.32270029418744206</c:v>
                </c:pt>
                <c:pt idx="767">
                  <c:v>0.3226839890470013</c:v>
                </c:pt>
                <c:pt idx="768">
                  <c:v>0.32278251842066313</c:v>
                </c:pt>
                <c:pt idx="769">
                  <c:v>0.3229361498834713</c:v>
                </c:pt>
                <c:pt idx="770">
                  <c:v>0.32294298066418753</c:v>
                </c:pt>
                <c:pt idx="771">
                  <c:v>0.32320770421875372</c:v>
                </c:pt>
                <c:pt idx="772">
                  <c:v>0.3233441451587315</c:v>
                </c:pt>
                <c:pt idx="773">
                  <c:v>0.32331677949940218</c:v>
                </c:pt>
                <c:pt idx="774">
                  <c:v>0.32325267411340802</c:v>
                </c:pt>
                <c:pt idx="775">
                  <c:v>0.32329494370157902</c:v>
                </c:pt>
                <c:pt idx="776">
                  <c:v>0.3234294830638974</c:v>
                </c:pt>
                <c:pt idx="777">
                  <c:v>0.32340389301288169</c:v>
                </c:pt>
                <c:pt idx="778">
                  <c:v>0.32343905050424443</c:v>
                </c:pt>
                <c:pt idx="779">
                  <c:v>0.32340868349171009</c:v>
                </c:pt>
                <c:pt idx="780">
                  <c:v>0.32333055640250496</c:v>
                </c:pt>
                <c:pt idx="781">
                  <c:v>0.32360398164915732</c:v>
                </c:pt>
                <c:pt idx="782">
                  <c:v>0.3234861922599952</c:v>
                </c:pt>
                <c:pt idx="783">
                  <c:v>0.32357745043327729</c:v>
                </c:pt>
                <c:pt idx="784">
                  <c:v>0.32376947996390842</c:v>
                </c:pt>
                <c:pt idx="785">
                  <c:v>0.32379939975130539</c:v>
                </c:pt>
                <c:pt idx="786">
                  <c:v>0.32393068045107665</c:v>
                </c:pt>
                <c:pt idx="787">
                  <c:v>0.32412832013098947</c:v>
                </c:pt>
                <c:pt idx="788">
                  <c:v>0.32407414383565192</c:v>
                </c:pt>
                <c:pt idx="789">
                  <c:v>0.32384679378187914</c:v>
                </c:pt>
                <c:pt idx="790">
                  <c:v>0.32412670534070293</c:v>
                </c:pt>
                <c:pt idx="791">
                  <c:v>0.32403237097530835</c:v>
                </c:pt>
                <c:pt idx="792">
                  <c:v>0.32391064012086263</c:v>
                </c:pt>
                <c:pt idx="793">
                  <c:v>0.32388112931181379</c:v>
                </c:pt>
                <c:pt idx="794">
                  <c:v>0.32411901008277927</c:v>
                </c:pt>
                <c:pt idx="795">
                  <c:v>0.32387447673948977</c:v>
                </c:pt>
                <c:pt idx="796">
                  <c:v>0.32371012386863696</c:v>
                </c:pt>
                <c:pt idx="797">
                  <c:v>0.32365208958752023</c:v>
                </c:pt>
                <c:pt idx="798">
                  <c:v>0.32345437874410654</c:v>
                </c:pt>
                <c:pt idx="799">
                  <c:v>0.32353598155801672</c:v>
                </c:pt>
                <c:pt idx="800">
                  <c:v>0.32345031001166163</c:v>
                </c:pt>
                <c:pt idx="801">
                  <c:v>0.323115722477818</c:v>
                </c:pt>
                <c:pt idx="802">
                  <c:v>0.32320150142695109</c:v>
                </c:pt>
                <c:pt idx="803">
                  <c:v>0.32319419433222252</c:v>
                </c:pt>
                <c:pt idx="804">
                  <c:v>0.32325878277111447</c:v>
                </c:pt>
                <c:pt idx="805">
                  <c:v>0.32317192795954686</c:v>
                </c:pt>
                <c:pt idx="806">
                  <c:v>0.32323629853945018</c:v>
                </c:pt>
                <c:pt idx="807">
                  <c:v>0.32355190659520094</c:v>
                </c:pt>
                <c:pt idx="808">
                  <c:v>0.32360885947508794</c:v>
                </c:pt>
                <c:pt idx="809">
                  <c:v>0.32336170867686825</c:v>
                </c:pt>
                <c:pt idx="810">
                  <c:v>0.32329068391200833</c:v>
                </c:pt>
                <c:pt idx="811">
                  <c:v>0.32314418989176769</c:v>
                </c:pt>
                <c:pt idx="812">
                  <c:v>0.32296833691313459</c:v>
                </c:pt>
                <c:pt idx="813">
                  <c:v>0.32310829339977221</c:v>
                </c:pt>
                <c:pt idx="814">
                  <c:v>0.32286157590078129</c:v>
                </c:pt>
                <c:pt idx="815">
                  <c:v>0.32274595107072623</c:v>
                </c:pt>
                <c:pt idx="816">
                  <c:v>0.32283349915201648</c:v>
                </c:pt>
                <c:pt idx="817">
                  <c:v>0.32284073080300441</c:v>
                </c:pt>
                <c:pt idx="818">
                  <c:v>0.32267976641364893</c:v>
                </c:pt>
                <c:pt idx="819">
                  <c:v>0.32271360020825512</c:v>
                </c:pt>
                <c:pt idx="820">
                  <c:v>0.32254468176648082</c:v>
                </c:pt>
                <c:pt idx="821">
                  <c:v>0.32263863089974687</c:v>
                </c:pt>
                <c:pt idx="822">
                  <c:v>0.32264468055200735</c:v>
                </c:pt>
                <c:pt idx="823">
                  <c:v>0.32246750758818027</c:v>
                </c:pt>
                <c:pt idx="824">
                  <c:v>0.32228849272484716</c:v>
                </c:pt>
                <c:pt idx="825">
                  <c:v>0.32234931884659929</c:v>
                </c:pt>
                <c:pt idx="826">
                  <c:v>0.32237168480184625</c:v>
                </c:pt>
                <c:pt idx="827">
                  <c:v>0.32216325651931599</c:v>
                </c:pt>
                <c:pt idx="828">
                  <c:v>0.32207603315760064</c:v>
                </c:pt>
                <c:pt idx="829">
                  <c:v>0.32190042295359939</c:v>
                </c:pt>
                <c:pt idx="830">
                  <c:v>0.32144694360607257</c:v>
                </c:pt>
                <c:pt idx="831">
                  <c:v>0.32140676776010257</c:v>
                </c:pt>
                <c:pt idx="832">
                  <c:v>0.32102787271678224</c:v>
                </c:pt>
                <c:pt idx="833">
                  <c:v>0.32051498641676091</c:v>
                </c:pt>
                <c:pt idx="834">
                  <c:v>0.32045980434902699</c:v>
                </c:pt>
                <c:pt idx="835">
                  <c:v>0.32024243853399387</c:v>
                </c:pt>
                <c:pt idx="836">
                  <c:v>0.32007572704508302</c:v>
                </c:pt>
                <c:pt idx="837">
                  <c:v>0.31975291100844955</c:v>
                </c:pt>
                <c:pt idx="838">
                  <c:v>0.31988371875204186</c:v>
                </c:pt>
                <c:pt idx="839">
                  <c:v>0.31965126990181558</c:v>
                </c:pt>
                <c:pt idx="840">
                  <c:v>0.31988950793575621</c:v>
                </c:pt>
                <c:pt idx="841">
                  <c:v>0.31967858334226934</c:v>
                </c:pt>
                <c:pt idx="842">
                  <c:v>0.31938188968805048</c:v>
                </c:pt>
                <c:pt idx="843">
                  <c:v>0.3191443188904029</c:v>
                </c:pt>
                <c:pt idx="844">
                  <c:v>0.31885334840398438</c:v>
                </c:pt>
                <c:pt idx="845">
                  <c:v>0.31862421216783676</c:v>
                </c:pt>
                <c:pt idx="846">
                  <c:v>0.31822570248877463</c:v>
                </c:pt>
                <c:pt idx="847">
                  <c:v>0.31755083116643101</c:v>
                </c:pt>
                <c:pt idx="848">
                  <c:v>0.31747999642875396</c:v>
                </c:pt>
                <c:pt idx="849">
                  <c:v>0.31730778297055179</c:v>
                </c:pt>
                <c:pt idx="850">
                  <c:v>0.31715274258851667</c:v>
                </c:pt>
                <c:pt idx="851">
                  <c:v>0.31705977666797724</c:v>
                </c:pt>
                <c:pt idx="852">
                  <c:v>0.31671002386824326</c:v>
                </c:pt>
                <c:pt idx="853">
                  <c:v>0.3172752629949443</c:v>
                </c:pt>
                <c:pt idx="854">
                  <c:v>0.31714304253715841</c:v>
                </c:pt>
                <c:pt idx="855">
                  <c:v>0.31708546145672512</c:v>
                </c:pt>
                <c:pt idx="856">
                  <c:v>0.31680068293942254</c:v>
                </c:pt>
                <c:pt idx="857">
                  <c:v>0.31696603692929071</c:v>
                </c:pt>
                <c:pt idx="858">
                  <c:v>0.31736899805835223</c:v>
                </c:pt>
                <c:pt idx="859">
                  <c:v>0.31722137399329331</c:v>
                </c:pt>
                <c:pt idx="860">
                  <c:v>0.31707626664981825</c:v>
                </c:pt>
                <c:pt idx="861">
                  <c:v>0.31692854331670739</c:v>
                </c:pt>
                <c:pt idx="862">
                  <c:v>0.31671933934019847</c:v>
                </c:pt>
                <c:pt idx="863">
                  <c:v>0.31703386593123417</c:v>
                </c:pt>
                <c:pt idx="864">
                  <c:v>0.31677555726432516</c:v>
                </c:pt>
                <c:pt idx="865">
                  <c:v>0.31710912107653333</c:v>
                </c:pt>
                <c:pt idx="866">
                  <c:v>0.31637573225697213</c:v>
                </c:pt>
                <c:pt idx="867">
                  <c:v>0.31686037023580282</c:v>
                </c:pt>
                <c:pt idx="868">
                  <c:v>0.31658683121251385</c:v>
                </c:pt>
                <c:pt idx="869">
                  <c:v>0.31638575252559004</c:v>
                </c:pt>
                <c:pt idx="870">
                  <c:v>0.31619663121348152</c:v>
                </c:pt>
                <c:pt idx="871">
                  <c:v>0.31635977143636274</c:v>
                </c:pt>
                <c:pt idx="872">
                  <c:v>0.31641347222017407</c:v>
                </c:pt>
                <c:pt idx="873">
                  <c:v>0.31626518979764706</c:v>
                </c:pt>
                <c:pt idx="874">
                  <c:v>0.31625605994107081</c:v>
                </c:pt>
                <c:pt idx="875">
                  <c:v>0.31626131871011737</c:v>
                </c:pt>
                <c:pt idx="876">
                  <c:v>0.31640742950064937</c:v>
                </c:pt>
                <c:pt idx="877">
                  <c:v>0.31628641677759617</c:v>
                </c:pt>
                <c:pt idx="878">
                  <c:v>0.31625740261896451</c:v>
                </c:pt>
                <c:pt idx="879">
                  <c:v>0.31607215131348776</c:v>
                </c:pt>
                <c:pt idx="880">
                  <c:v>0.31612100629564155</c:v>
                </c:pt>
                <c:pt idx="881">
                  <c:v>0.31609167562542517</c:v>
                </c:pt>
                <c:pt idx="882">
                  <c:v>0.31655201837900843</c:v>
                </c:pt>
                <c:pt idx="883">
                  <c:v>0.31642455632208111</c:v>
                </c:pt>
                <c:pt idx="884">
                  <c:v>0.3164390354770254</c:v>
                </c:pt>
                <c:pt idx="885">
                  <c:v>0.31638987563125359</c:v>
                </c:pt>
                <c:pt idx="886">
                  <c:v>0.31635529241677074</c:v>
                </c:pt>
                <c:pt idx="887">
                  <c:v>0.31625740261896451</c:v>
                </c:pt>
                <c:pt idx="888">
                  <c:v>0.31659716011997824</c:v>
                </c:pt>
                <c:pt idx="889">
                  <c:v>0.31641612254588769</c:v>
                </c:pt>
                <c:pt idx="890">
                  <c:v>0.31659299266159846</c:v>
                </c:pt>
                <c:pt idx="891">
                  <c:v>0.31664329951283632</c:v>
                </c:pt>
                <c:pt idx="892">
                  <c:v>0.31675528250537804</c:v>
                </c:pt>
                <c:pt idx="893">
                  <c:v>0.31674884459732794</c:v>
                </c:pt>
                <c:pt idx="894">
                  <c:v>0.31671466943618165</c:v>
                </c:pt>
                <c:pt idx="895">
                  <c:v>0.31679700456388687</c:v>
                </c:pt>
                <c:pt idx="896">
                  <c:v>0.3171150784687034</c:v>
                </c:pt>
                <c:pt idx="897">
                  <c:v>0.31655262752063207</c:v>
                </c:pt>
                <c:pt idx="898">
                  <c:v>0.31662128650085986</c:v>
                </c:pt>
                <c:pt idx="899">
                  <c:v>0.31664162128718998</c:v>
                </c:pt>
                <c:pt idx="900">
                  <c:v>0.31647332294429997</c:v>
                </c:pt>
                <c:pt idx="901">
                  <c:v>0.31652196275001332</c:v>
                </c:pt>
                <c:pt idx="902">
                  <c:v>0.31630455589705347</c:v>
                </c:pt>
                <c:pt idx="903">
                  <c:v>0.31658490209436602</c:v>
                </c:pt>
                <c:pt idx="904">
                  <c:v>0.31662746682010423</c:v>
                </c:pt>
                <c:pt idx="905">
                  <c:v>0.31658690950057766</c:v>
                </c:pt>
                <c:pt idx="906">
                  <c:v>0.31716373527737007</c:v>
                </c:pt>
                <c:pt idx="907">
                  <c:v>0.31685240558468669</c:v>
                </c:pt>
                <c:pt idx="908">
                  <c:v>0.3169964310407411</c:v>
                </c:pt>
                <c:pt idx="909">
                  <c:v>0.31702312670529242</c:v>
                </c:pt>
                <c:pt idx="910">
                  <c:v>0.31700266453473264</c:v>
                </c:pt>
                <c:pt idx="911">
                  <c:v>0.31682658415928788</c:v>
                </c:pt>
                <c:pt idx="912">
                  <c:v>0.31671714051418098</c:v>
                </c:pt>
                <c:pt idx="913">
                  <c:v>0.3165393472419965</c:v>
                </c:pt>
                <c:pt idx="914">
                  <c:v>0.3166620369114701</c:v>
                </c:pt>
                <c:pt idx="915">
                  <c:v>0.31633282161852883</c:v>
                </c:pt>
                <c:pt idx="916">
                  <c:v>0.31623415698842389</c:v>
                </c:pt>
                <c:pt idx="917">
                  <c:v>0.31647284607648868</c:v>
                </c:pt>
                <c:pt idx="918">
                  <c:v>0.3161538484246717</c:v>
                </c:pt>
                <c:pt idx="919">
                  <c:v>0.31641644196825397</c:v>
                </c:pt>
                <c:pt idx="920">
                  <c:v>0.31641644196825397</c:v>
                </c:pt>
                <c:pt idx="921">
                  <c:v>0.31650674952577407</c:v>
                </c:pt>
                <c:pt idx="922">
                  <c:v>0.31632060558368874</c:v>
                </c:pt>
                <c:pt idx="923">
                  <c:v>0.31627802511297665</c:v>
                </c:pt>
                <c:pt idx="924">
                  <c:v>0.3161109141923617</c:v>
                </c:pt>
                <c:pt idx="925">
                  <c:v>0.31654074620788003</c:v>
                </c:pt>
                <c:pt idx="926">
                  <c:v>0.31605844257415844</c:v>
                </c:pt>
                <c:pt idx="927">
                  <c:v>0.31630113760311379</c:v>
                </c:pt>
                <c:pt idx="928">
                  <c:v>0.31621999599699985</c:v>
                </c:pt>
                <c:pt idx="929">
                  <c:v>0.31626242929326664</c:v>
                </c:pt>
                <c:pt idx="930">
                  <c:v>0.316167541319679</c:v>
                </c:pt>
                <c:pt idx="931">
                  <c:v>0.31662054072142637</c:v>
                </c:pt>
                <c:pt idx="932">
                  <c:v>0.31653353637475246</c:v>
                </c:pt>
                <c:pt idx="933">
                  <c:v>0.31626483971984243</c:v>
                </c:pt>
                <c:pt idx="934">
                  <c:v>0.31712344490524985</c:v>
                </c:pt>
                <c:pt idx="935">
                  <c:v>0.3169950811231167</c:v>
                </c:pt>
                <c:pt idx="936">
                  <c:v>0.31704071267311157</c:v>
                </c:pt>
                <c:pt idx="937">
                  <c:v>0.31724926573061718</c:v>
                </c:pt>
                <c:pt idx="938">
                  <c:v>0.31738291730886303</c:v>
                </c:pt>
                <c:pt idx="939">
                  <c:v>0.31786663524564351</c:v>
                </c:pt>
                <c:pt idx="940">
                  <c:v>0.31797169207586828</c:v>
                </c:pt>
                <c:pt idx="941">
                  <c:v>0.31802978833943774</c:v>
                </c:pt>
                <c:pt idx="942">
                  <c:v>0.31797423425474169</c:v>
                </c:pt>
                <c:pt idx="943">
                  <c:v>0.31830935561066398</c:v>
                </c:pt>
                <c:pt idx="944">
                  <c:v>0.3185828638251445</c:v>
                </c:pt>
                <c:pt idx="945">
                  <c:v>0.31877411448973642</c:v>
                </c:pt>
                <c:pt idx="946">
                  <c:v>0.31909239102582054</c:v>
                </c:pt>
                <c:pt idx="947">
                  <c:v>0.31907107206181323</c:v>
                </c:pt>
                <c:pt idx="948">
                  <c:v>0.31924294397563707</c:v>
                </c:pt>
                <c:pt idx="949">
                  <c:v>0.31982159243593383</c:v>
                </c:pt>
                <c:pt idx="950">
                  <c:v>0.31983097319016723</c:v>
                </c:pt>
                <c:pt idx="951">
                  <c:v>0.32027573035725115</c:v>
                </c:pt>
                <c:pt idx="952">
                  <c:v>0.32057207089067769</c:v>
                </c:pt>
                <c:pt idx="953">
                  <c:v>0.32087901524898399</c:v>
                </c:pt>
                <c:pt idx="954">
                  <c:v>0.3207923074442095</c:v>
                </c:pt>
                <c:pt idx="955">
                  <c:v>0.32141008704924606</c:v>
                </c:pt>
                <c:pt idx="956">
                  <c:v>0.32151646040127335</c:v>
                </c:pt>
                <c:pt idx="957">
                  <c:v>0.32171520245495638</c:v>
                </c:pt>
                <c:pt idx="958">
                  <c:v>0.32239823776760601</c:v>
                </c:pt>
                <c:pt idx="959">
                  <c:v>0.32248072863914601</c:v>
                </c:pt>
                <c:pt idx="960">
                  <c:v>0.32321646620744748</c:v>
                </c:pt>
                <c:pt idx="961">
                  <c:v>0.32314600183828929</c:v>
                </c:pt>
                <c:pt idx="962">
                  <c:v>0.3236798039793361</c:v>
                </c:pt>
                <c:pt idx="963">
                  <c:v>0.32393284714419773</c:v>
                </c:pt>
                <c:pt idx="964">
                  <c:v>0.32398388200004774</c:v>
                </c:pt>
                <c:pt idx="965">
                  <c:v>0.3240916718163212</c:v>
                </c:pt>
                <c:pt idx="966">
                  <c:v>0.32459133736985091</c:v>
                </c:pt>
                <c:pt idx="967">
                  <c:v>0.32433136296327475</c:v>
                </c:pt>
                <c:pt idx="968">
                  <c:v>0.32496405752145446</c:v>
                </c:pt>
                <c:pt idx="969">
                  <c:v>0.32485801568189954</c:v>
                </c:pt>
                <c:pt idx="970">
                  <c:v>0.32510618960175125</c:v>
                </c:pt>
                <c:pt idx="971">
                  <c:v>0.32530203243555589</c:v>
                </c:pt>
                <c:pt idx="972">
                  <c:v>0.32513389278242</c:v>
                </c:pt>
                <c:pt idx="973">
                  <c:v>0.32540314516568275</c:v>
                </c:pt>
                <c:pt idx="974">
                  <c:v>0.32552250253385828</c:v>
                </c:pt>
                <c:pt idx="975">
                  <c:v>0.32538217977773476</c:v>
                </c:pt>
                <c:pt idx="976">
                  <c:v>0.3257072234718687</c:v>
                </c:pt>
                <c:pt idx="977">
                  <c:v>0.32596958824904337</c:v>
                </c:pt>
                <c:pt idx="978">
                  <c:v>0.32607486868121449</c:v>
                </c:pt>
                <c:pt idx="979">
                  <c:v>0.32622524798276842</c:v>
                </c:pt>
                <c:pt idx="980">
                  <c:v>0.32637409422911573</c:v>
                </c:pt>
                <c:pt idx="981">
                  <c:v>0.32632378366927739</c:v>
                </c:pt>
                <c:pt idx="982">
                  <c:v>0.32615552227310457</c:v>
                </c:pt>
                <c:pt idx="983">
                  <c:v>0.32617601580913569</c:v>
                </c:pt>
                <c:pt idx="984">
                  <c:v>0.32610181328287341</c:v>
                </c:pt>
                <c:pt idx="985">
                  <c:v>0.32602597774746722</c:v>
                </c:pt>
                <c:pt idx="986">
                  <c:v>0.32611170060213079</c:v>
                </c:pt>
                <c:pt idx="987">
                  <c:v>0.32580161716074363</c:v>
                </c:pt>
                <c:pt idx="988">
                  <c:v>0.32549612447831128</c:v>
                </c:pt>
                <c:pt idx="989">
                  <c:v>0.32536603572498229</c:v>
                </c:pt>
                <c:pt idx="990">
                  <c:v>0.32530108555696857</c:v>
                </c:pt>
                <c:pt idx="991">
                  <c:v>0.32528831852353035</c:v>
                </c:pt>
                <c:pt idx="992">
                  <c:v>0.32500844580291494</c:v>
                </c:pt>
                <c:pt idx="993">
                  <c:v>0.3249135677608237</c:v>
                </c:pt>
                <c:pt idx="994">
                  <c:v>0.32444335391122653</c:v>
                </c:pt>
                <c:pt idx="995">
                  <c:v>0.32404483861481514</c:v>
                </c:pt>
                <c:pt idx="996">
                  <c:v>0.32352510012253632</c:v>
                </c:pt>
                <c:pt idx="997">
                  <c:v>0.32261129425165913</c:v>
                </c:pt>
                <c:pt idx="998">
                  <c:v>0.32224442620868682</c:v>
                </c:pt>
                <c:pt idx="999">
                  <c:v>0.32171087028430545</c:v>
                </c:pt>
                <c:pt idx="1000">
                  <c:v>0.32169502015260809</c:v>
                </c:pt>
                <c:pt idx="1001">
                  <c:v>0.32164451135356004</c:v>
                </c:pt>
                <c:pt idx="1002">
                  <c:v>0.32166801545943646</c:v>
                </c:pt>
                <c:pt idx="1003">
                  <c:v>0.32159085106772434</c:v>
                </c:pt>
                <c:pt idx="1004">
                  <c:v>0.32168171272031693</c:v>
                </c:pt>
                <c:pt idx="1005">
                  <c:v>0.32139640146176368</c:v>
                </c:pt>
                <c:pt idx="1006">
                  <c:v>0.32185216308367298</c:v>
                </c:pt>
                <c:pt idx="1007">
                  <c:v>0.32203092889798202</c:v>
                </c:pt>
                <c:pt idx="1008">
                  <c:v>0.3220656840245576</c:v>
                </c:pt>
                <c:pt idx="1009">
                  <c:v>0.32232330712913665</c:v>
                </c:pt>
                <c:pt idx="1010">
                  <c:v>0.3227340071272734</c:v>
                </c:pt>
                <c:pt idx="1011">
                  <c:v>0.32286748408161908</c:v>
                </c:pt>
                <c:pt idx="1012">
                  <c:v>0.3232487218302707</c:v>
                </c:pt>
                <c:pt idx="1013">
                  <c:v>0.32376443045981185</c:v>
                </c:pt>
                <c:pt idx="1014">
                  <c:v>0.32415322091900267</c:v>
                </c:pt>
                <c:pt idx="1015">
                  <c:v>0.32448795018875559</c:v>
                </c:pt>
                <c:pt idx="1016">
                  <c:v>0.32501820725714425</c:v>
                </c:pt>
                <c:pt idx="1017">
                  <c:v>0.325346354975101</c:v>
                </c:pt>
                <c:pt idx="1018">
                  <c:v>0.32569290959886255</c:v>
                </c:pt>
                <c:pt idx="1019">
                  <c:v>0.32634393981990278</c:v>
                </c:pt>
                <c:pt idx="1020">
                  <c:v>0.32658994871192576</c:v>
                </c:pt>
                <c:pt idx="1021">
                  <c:v>0.32678714829033229</c:v>
                </c:pt>
                <c:pt idx="1022">
                  <c:v>0.32709266920012442</c:v>
                </c:pt>
                <c:pt idx="1023">
                  <c:v>0.32743373734739295</c:v>
                </c:pt>
                <c:pt idx="1024">
                  <c:v>0.32739397308679358</c:v>
                </c:pt>
                <c:pt idx="1025">
                  <c:v>0.32754618629047511</c:v>
                </c:pt>
                <c:pt idx="1026">
                  <c:v>0.32765532917239587</c:v>
                </c:pt>
                <c:pt idx="1027">
                  <c:v>0.32739013458561617</c:v>
                </c:pt>
                <c:pt idx="1028">
                  <c:v>0.32749887682226675</c:v>
                </c:pt>
                <c:pt idx="1029">
                  <c:v>0.32762729140413971</c:v>
                </c:pt>
                <c:pt idx="1030">
                  <c:v>0.32759387080701985</c:v>
                </c:pt>
                <c:pt idx="1031">
                  <c:v>0.3275520343444332</c:v>
                </c:pt>
                <c:pt idx="1032">
                  <c:v>0.32762828420986628</c:v>
                </c:pt>
                <c:pt idx="1033">
                  <c:v>0.32775788031689845</c:v>
                </c:pt>
                <c:pt idx="1034">
                  <c:v>0.32806794595970273</c:v>
                </c:pt>
                <c:pt idx="1035">
                  <c:v>0.32805684210464203</c:v>
                </c:pt>
                <c:pt idx="1036">
                  <c:v>0.32828872444418578</c:v>
                </c:pt>
                <c:pt idx="1037">
                  <c:v>0.32835966730478272</c:v>
                </c:pt>
                <c:pt idx="1038">
                  <c:v>0.32842314083105045</c:v>
                </c:pt>
                <c:pt idx="1039">
                  <c:v>0.32832741670392213</c:v>
                </c:pt>
                <c:pt idx="1040">
                  <c:v>0.32852762885864645</c:v>
                </c:pt>
                <c:pt idx="1041">
                  <c:v>0.32859262289363139</c:v>
                </c:pt>
                <c:pt idx="1042">
                  <c:v>0.32849798300015665</c:v>
                </c:pt>
                <c:pt idx="1043">
                  <c:v>0.32848858368725353</c:v>
                </c:pt>
                <c:pt idx="1044">
                  <c:v>0.32833537365290794</c:v>
                </c:pt>
                <c:pt idx="1045">
                  <c:v>0.32798543728774315</c:v>
                </c:pt>
                <c:pt idx="1046">
                  <c:v>0.32811480502522766</c:v>
                </c:pt>
                <c:pt idx="1047">
                  <c:v>0.32815403798491422</c:v>
                </c:pt>
                <c:pt idx="1048">
                  <c:v>0.32817235881282331</c:v>
                </c:pt>
                <c:pt idx="1049">
                  <c:v>0.32814536388371329</c:v>
                </c:pt>
                <c:pt idx="1050">
                  <c:v>0.3281788036814226</c:v>
                </c:pt>
                <c:pt idx="1051">
                  <c:v>0.32813979491080825</c:v>
                </c:pt>
                <c:pt idx="1052">
                  <c:v>0.32800450184784508</c:v>
                </c:pt>
                <c:pt idx="1053">
                  <c:v>0.32815193128275721</c:v>
                </c:pt>
                <c:pt idx="1054">
                  <c:v>0.3278932518832271</c:v>
                </c:pt>
                <c:pt idx="1055">
                  <c:v>0.3277173228826083</c:v>
                </c:pt>
                <c:pt idx="1056">
                  <c:v>0.32782788415996261</c:v>
                </c:pt>
                <c:pt idx="1057">
                  <c:v>0.3280392458926123</c:v>
                </c:pt>
                <c:pt idx="1058">
                  <c:v>0.32781747601941091</c:v>
                </c:pt>
                <c:pt idx="1059">
                  <c:v>0.32785319713084926</c:v>
                </c:pt>
                <c:pt idx="1060">
                  <c:v>0.32800779504211791</c:v>
                </c:pt>
                <c:pt idx="1061">
                  <c:v>0.32782921083071415</c:v>
                </c:pt>
                <c:pt idx="1062">
                  <c:v>0.32781343703261728</c:v>
                </c:pt>
                <c:pt idx="1063">
                  <c:v>0.32759550851811958</c:v>
                </c:pt>
                <c:pt idx="1064">
                  <c:v>0.32749800751649233</c:v>
                </c:pt>
                <c:pt idx="1065">
                  <c:v>0.32710530830154194</c:v>
                </c:pt>
                <c:pt idx="1066">
                  <c:v>0.32693988575890215</c:v>
                </c:pt>
                <c:pt idx="1067">
                  <c:v>0.32666353242670931</c:v>
                </c:pt>
                <c:pt idx="1068">
                  <c:v>0.3268358572373628</c:v>
                </c:pt>
                <c:pt idx="1069">
                  <c:v>0.32640207935295196</c:v>
                </c:pt>
                <c:pt idx="1070">
                  <c:v>0.32621596010739973</c:v>
                </c:pt>
                <c:pt idx="1071">
                  <c:v>0.32567595389785692</c:v>
                </c:pt>
                <c:pt idx="1072">
                  <c:v>0.32533162748488126</c:v>
                </c:pt>
                <c:pt idx="1073">
                  <c:v>0.32494772058691029</c:v>
                </c:pt>
                <c:pt idx="1074">
                  <c:v>0.3247613841858395</c:v>
                </c:pt>
                <c:pt idx="1075">
                  <c:v>0.32441774362503206</c:v>
                </c:pt>
                <c:pt idx="1076">
                  <c:v>0.32451897525200701</c:v>
                </c:pt>
                <c:pt idx="1077">
                  <c:v>0.32441968993681569</c:v>
                </c:pt>
                <c:pt idx="1078">
                  <c:v>0.32527332122524127</c:v>
                </c:pt>
                <c:pt idx="1079">
                  <c:v>0.32581131507492744</c:v>
                </c:pt>
                <c:pt idx="1080">
                  <c:v>0.32643334619532255</c:v>
                </c:pt>
                <c:pt idx="1081">
                  <c:v>0.32687060544815366</c:v>
                </c:pt>
                <c:pt idx="1082">
                  <c:v>0.32786430045878778</c:v>
                </c:pt>
                <c:pt idx="1083">
                  <c:v>0.32818272627805878</c:v>
                </c:pt>
                <c:pt idx="1084">
                  <c:v>0.32809850501627552</c:v>
                </c:pt>
                <c:pt idx="1085">
                  <c:v>0.32842951248971519</c:v>
                </c:pt>
                <c:pt idx="1086">
                  <c:v>0.32872915141816872</c:v>
                </c:pt>
                <c:pt idx="1087">
                  <c:v>0.32902316253001318</c:v>
                </c:pt>
                <c:pt idx="1088">
                  <c:v>0.32903530197081093</c:v>
                </c:pt>
                <c:pt idx="1089">
                  <c:v>0.32947563885556935</c:v>
                </c:pt>
                <c:pt idx="1090">
                  <c:v>0.32955204285772943</c:v>
                </c:pt>
                <c:pt idx="1091">
                  <c:v>0.32965929624301749</c:v>
                </c:pt>
                <c:pt idx="1092">
                  <c:v>0.3297991191693363</c:v>
                </c:pt>
                <c:pt idx="1093">
                  <c:v>0.32979236370341192</c:v>
                </c:pt>
                <c:pt idx="1094">
                  <c:v>0.33009973488057903</c:v>
                </c:pt>
                <c:pt idx="1095">
                  <c:v>0.33013990111176633</c:v>
                </c:pt>
                <c:pt idx="1096">
                  <c:v>0.33030438680026247</c:v>
                </c:pt>
                <c:pt idx="1097">
                  <c:v>0.33037985610611015</c:v>
                </c:pt>
                <c:pt idx="1098">
                  <c:v>0.33050428825339678</c:v>
                </c:pt>
                <c:pt idx="1099">
                  <c:v>0.33054428804385644</c:v>
                </c:pt>
                <c:pt idx="1100">
                  <c:v>0.33040675829855931</c:v>
                </c:pt>
                <c:pt idx="1101">
                  <c:v>0.33058020790002834</c:v>
                </c:pt>
                <c:pt idx="1102">
                  <c:v>0.33052488027472554</c:v>
                </c:pt>
                <c:pt idx="1103">
                  <c:v>0.33031710909624401</c:v>
                </c:pt>
                <c:pt idx="1104">
                  <c:v>0.3301268656178068</c:v>
                </c:pt>
                <c:pt idx="1105">
                  <c:v>0.33011553306348851</c:v>
                </c:pt>
                <c:pt idx="1106">
                  <c:v>0.32989335095376826</c:v>
                </c:pt>
                <c:pt idx="1107">
                  <c:v>0.32995707858513446</c:v>
                </c:pt>
                <c:pt idx="1108">
                  <c:v>0.32988239939522634</c:v>
                </c:pt>
                <c:pt idx="1109">
                  <c:v>0.32975643006359651</c:v>
                </c:pt>
                <c:pt idx="1110">
                  <c:v>0.32968443055126428</c:v>
                </c:pt>
                <c:pt idx="1111">
                  <c:v>0.329479339148122</c:v>
                </c:pt>
                <c:pt idx="1112">
                  <c:v>0.3294537206628449</c:v>
                </c:pt>
                <c:pt idx="1113">
                  <c:v>0.32943066743209393</c:v>
                </c:pt>
                <c:pt idx="1114">
                  <c:v>0.32934870676223049</c:v>
                </c:pt>
                <c:pt idx="1115">
                  <c:v>0.32928712465761373</c:v>
                </c:pt>
                <c:pt idx="1116">
                  <c:v>0.32935626330938722</c:v>
                </c:pt>
                <c:pt idx="1117">
                  <c:v>0.32919457160437904</c:v>
                </c:pt>
                <c:pt idx="1118">
                  <c:v>0.32934592146993885</c:v>
                </c:pt>
                <c:pt idx="1119">
                  <c:v>0.32922756908085982</c:v>
                </c:pt>
                <c:pt idx="1120">
                  <c:v>0.329142595642959</c:v>
                </c:pt>
                <c:pt idx="1121">
                  <c:v>0.32909835154142503</c:v>
                </c:pt>
                <c:pt idx="1122">
                  <c:v>0.3290432842389705</c:v>
                </c:pt>
                <c:pt idx="1123">
                  <c:v>0.32897287338219616</c:v>
                </c:pt>
                <c:pt idx="1124">
                  <c:v>0.32894164452803593</c:v>
                </c:pt>
                <c:pt idx="1125">
                  <c:v>0.3291828781656716</c:v>
                </c:pt>
                <c:pt idx="1126">
                  <c:v>0.32929685713130918</c:v>
                </c:pt>
                <c:pt idx="1127">
                  <c:v>0.32939470058077952</c:v>
                </c:pt>
                <c:pt idx="1128">
                  <c:v>0.3294974838557872</c:v>
                </c:pt>
                <c:pt idx="1129">
                  <c:v>0.32937404211227589</c:v>
                </c:pt>
                <c:pt idx="1130">
                  <c:v>0.32939711526446142</c:v>
                </c:pt>
                <c:pt idx="1131">
                  <c:v>0.3292155226890231</c:v>
                </c:pt>
                <c:pt idx="1132">
                  <c:v>0.32918843900015859</c:v>
                </c:pt>
                <c:pt idx="1133">
                  <c:v>0.32910879935604226</c:v>
                </c:pt>
                <c:pt idx="1134">
                  <c:v>0.32902568361486273</c:v>
                </c:pt>
                <c:pt idx="1135">
                  <c:v>0.32900002184069571</c:v>
                </c:pt>
                <c:pt idx="1136">
                  <c:v>0.32879269954551521</c:v>
                </c:pt>
                <c:pt idx="1137">
                  <c:v>0.32865140939094012</c:v>
                </c:pt>
                <c:pt idx="1138">
                  <c:v>0.32864746216883622</c:v>
                </c:pt>
                <c:pt idx="1139">
                  <c:v>0.32870034244476592</c:v>
                </c:pt>
                <c:pt idx="1140">
                  <c:v>0.32863361387670503</c:v>
                </c:pt>
                <c:pt idx="1141">
                  <c:v>0.32865585741511077</c:v>
                </c:pt>
                <c:pt idx="1142">
                  <c:v>0.32882633292970748</c:v>
                </c:pt>
                <c:pt idx="1143">
                  <c:v>0.3286068161464184</c:v>
                </c:pt>
                <c:pt idx="1144">
                  <c:v>0.32854517550787493</c:v>
                </c:pt>
                <c:pt idx="1145">
                  <c:v>0.32829132105509812</c:v>
                </c:pt>
                <c:pt idx="1146">
                  <c:v>0.32795760347203173</c:v>
                </c:pt>
                <c:pt idx="1147">
                  <c:v>0.32757107205674835</c:v>
                </c:pt>
                <c:pt idx="1148">
                  <c:v>0.32706885799418123</c:v>
                </c:pt>
                <c:pt idx="1149">
                  <c:v>0.32667777342953119</c:v>
                </c:pt>
                <c:pt idx="1150">
                  <c:v>0.32664539356750766</c:v>
                </c:pt>
                <c:pt idx="1151">
                  <c:v>0.32682627447025897</c:v>
                </c:pt>
                <c:pt idx="1152">
                  <c:v>0.32667778250635565</c:v>
                </c:pt>
                <c:pt idx="1153">
                  <c:v>0.32683467105715819</c:v>
                </c:pt>
                <c:pt idx="1154">
                  <c:v>0.32665163895463512</c:v>
                </c:pt>
                <c:pt idx="1155">
                  <c:v>0.32664207713358623</c:v>
                </c:pt>
                <c:pt idx="1156">
                  <c:v>0.32681134102437698</c:v>
                </c:pt>
                <c:pt idx="1157">
                  <c:v>0.32748129740510573</c:v>
                </c:pt>
                <c:pt idx="1158">
                  <c:v>0.3277001764539027</c:v>
                </c:pt>
                <c:pt idx="1159">
                  <c:v>0.32809308658813374</c:v>
                </c:pt>
                <c:pt idx="1160">
                  <c:v>0.32820543416584824</c:v>
                </c:pt>
                <c:pt idx="1161">
                  <c:v>0.32811507984484595</c:v>
                </c:pt>
                <c:pt idx="1162">
                  <c:v>0.32827846067570798</c:v>
                </c:pt>
                <c:pt idx="1163">
                  <c:v>0.32825066399625641</c:v>
                </c:pt>
                <c:pt idx="1164">
                  <c:v>0.32864110738226138</c:v>
                </c:pt>
                <c:pt idx="1165">
                  <c:v>0.32870551537246545</c:v>
                </c:pt>
                <c:pt idx="1166">
                  <c:v>0.32883807694914491</c:v>
                </c:pt>
                <c:pt idx="1167">
                  <c:v>0.32883807694914491</c:v>
                </c:pt>
                <c:pt idx="1168">
                  <c:v>0.32897625898588467</c:v>
                </c:pt>
                <c:pt idx="1169">
                  <c:v>0.32928960989972988</c:v>
                </c:pt>
                <c:pt idx="1170">
                  <c:v>0.32929350625486925</c:v>
                </c:pt>
                <c:pt idx="1171">
                  <c:v>0.32950926885774534</c:v>
                </c:pt>
                <c:pt idx="1172">
                  <c:v>0.32992177396294436</c:v>
                </c:pt>
                <c:pt idx="1173">
                  <c:v>0.33016959398096868</c:v>
                </c:pt>
                <c:pt idx="1174">
                  <c:v>0.33031640777061161</c:v>
                </c:pt>
                <c:pt idx="1175">
                  <c:v>0.33035174415221902</c:v>
                </c:pt>
                <c:pt idx="1176">
                  <c:v>0.33073683113103519</c:v>
                </c:pt>
                <c:pt idx="1177">
                  <c:v>0.33093683329662948</c:v>
                </c:pt>
                <c:pt idx="1178">
                  <c:v>0.3307388861930991</c:v>
                </c:pt>
                <c:pt idx="1179">
                  <c:v>0.33068141636057197</c:v>
                </c:pt>
                <c:pt idx="1180">
                  <c:v>0.33060291681281923</c:v>
                </c:pt>
                <c:pt idx="1181">
                  <c:v>0.33062011218450488</c:v>
                </c:pt>
                <c:pt idx="1182">
                  <c:v>0.33071243261828059</c:v>
                </c:pt>
                <c:pt idx="1183">
                  <c:v>0.33062638711910075</c:v>
                </c:pt>
                <c:pt idx="1184">
                  <c:v>0.33073297616690495</c:v>
                </c:pt>
                <c:pt idx="1185">
                  <c:v>0.3308311889329531</c:v>
                </c:pt>
                <c:pt idx="1186">
                  <c:v>0.33070545005555829</c:v>
                </c:pt>
                <c:pt idx="1187">
                  <c:v>0.33079945422970036</c:v>
                </c:pt>
                <c:pt idx="1188">
                  <c:v>0.33064684616699136</c:v>
                </c:pt>
                <c:pt idx="1189">
                  <c:v>0.33079945422970031</c:v>
                </c:pt>
                <c:pt idx="1190">
                  <c:v>0.33088948319930772</c:v>
                </c:pt>
                <c:pt idx="1191">
                  <c:v>0.33072086586851207</c:v>
                </c:pt>
                <c:pt idx="1192">
                  <c:v>0.33082625502884755</c:v>
                </c:pt>
                <c:pt idx="1193">
                  <c:v>0.33065211458475541</c:v>
                </c:pt>
                <c:pt idx="1194">
                  <c:v>0.33055879769414581</c:v>
                </c:pt>
                <c:pt idx="1195">
                  <c:v>0.33086129032216022</c:v>
                </c:pt>
                <c:pt idx="1196">
                  <c:v>0.33062121428487967</c:v>
                </c:pt>
                <c:pt idx="1197">
                  <c:v>0.33041218557677199</c:v>
                </c:pt>
                <c:pt idx="1198">
                  <c:v>0.33048790102832232</c:v>
                </c:pt>
                <c:pt idx="1199">
                  <c:v>0.33038445712883835</c:v>
                </c:pt>
                <c:pt idx="1200">
                  <c:v>0.33035166829058504</c:v>
                </c:pt>
                <c:pt idx="1201">
                  <c:v>0.33041721846198457</c:v>
                </c:pt>
                <c:pt idx="1202">
                  <c:v>0.33045996579825382</c:v>
                </c:pt>
                <c:pt idx="1203">
                  <c:v>0.33028633150334613</c:v>
                </c:pt>
                <c:pt idx="1204">
                  <c:v>0.33018791577837237</c:v>
                </c:pt>
                <c:pt idx="1205">
                  <c:v>0.3301239721451002</c:v>
                </c:pt>
                <c:pt idx="1206">
                  <c:v>0.32992950923456704</c:v>
                </c:pt>
                <c:pt idx="1207">
                  <c:v>0.33007512650761806</c:v>
                </c:pt>
                <c:pt idx="1208">
                  <c:v>0.32979654514901974</c:v>
                </c:pt>
                <c:pt idx="1209">
                  <c:v>0.3298176016008027</c:v>
                </c:pt>
                <c:pt idx="1210">
                  <c:v>0.32977749640539994</c:v>
                </c:pt>
                <c:pt idx="1211">
                  <c:v>0.32941919800333835</c:v>
                </c:pt>
                <c:pt idx="1212">
                  <c:v>0.32914355029083342</c:v>
                </c:pt>
                <c:pt idx="1213">
                  <c:v>0.32890473013749572</c:v>
                </c:pt>
                <c:pt idx="1214">
                  <c:v>0.32934830976523594</c:v>
                </c:pt>
                <c:pt idx="1215">
                  <c:v>0.32950048055366887</c:v>
                </c:pt>
                <c:pt idx="1216">
                  <c:v>0.33004200585554988</c:v>
                </c:pt>
                <c:pt idx="1217">
                  <c:v>0.33030015778254623</c:v>
                </c:pt>
                <c:pt idx="1218">
                  <c:v>0.33006033508487459</c:v>
                </c:pt>
                <c:pt idx="1219">
                  <c:v>0.329824936685507</c:v>
                </c:pt>
                <c:pt idx="1220">
                  <c:v>0.32973738373203071</c:v>
                </c:pt>
                <c:pt idx="1221">
                  <c:v>0.32992918999762555</c:v>
                </c:pt>
                <c:pt idx="1222">
                  <c:v>0.32984770493635962</c:v>
                </c:pt>
                <c:pt idx="1223">
                  <c:v>0.3301097569658355</c:v>
                </c:pt>
                <c:pt idx="1224">
                  <c:v>0.33029721144063234</c:v>
                </c:pt>
                <c:pt idx="1225">
                  <c:v>0.33044914174912232</c:v>
                </c:pt>
                <c:pt idx="1226">
                  <c:v>0.33051908219562143</c:v>
                </c:pt>
                <c:pt idx="1227">
                  <c:v>0.33044626974878877</c:v>
                </c:pt>
                <c:pt idx="1228">
                  <c:v>0.33070240322709243</c:v>
                </c:pt>
                <c:pt idx="1229">
                  <c:v>0.33081521058958674</c:v>
                </c:pt>
                <c:pt idx="1230">
                  <c:v>0.33090640395515164</c:v>
                </c:pt>
                <c:pt idx="1231">
                  <c:v>0.33102523110320531</c:v>
                </c:pt>
                <c:pt idx="1232">
                  <c:v>0.33095016603453881</c:v>
                </c:pt>
                <c:pt idx="1233">
                  <c:v>0.33103483689400531</c:v>
                </c:pt>
                <c:pt idx="1234">
                  <c:v>0.33094290035938456</c:v>
                </c:pt>
                <c:pt idx="1235">
                  <c:v>0.33114779879023254</c:v>
                </c:pt>
                <c:pt idx="1236">
                  <c:v>0.33103003645742546</c:v>
                </c:pt>
                <c:pt idx="1237">
                  <c:v>0.3309897361981744</c:v>
                </c:pt>
                <c:pt idx="1238">
                  <c:v>0.33096795413258617</c:v>
                </c:pt>
                <c:pt idx="1239">
                  <c:v>0.33094119444917042</c:v>
                </c:pt>
                <c:pt idx="1240">
                  <c:v>0.33096395962665809</c:v>
                </c:pt>
                <c:pt idx="1241">
                  <c:v>0.33078656019212571</c:v>
                </c:pt>
                <c:pt idx="1242">
                  <c:v>0.33065523166399363</c:v>
                </c:pt>
                <c:pt idx="1243">
                  <c:v>0.33050458491987728</c:v>
                </c:pt>
                <c:pt idx="1244">
                  <c:v>0.33042604022040617</c:v>
                </c:pt>
                <c:pt idx="1245">
                  <c:v>0.33006317431356358</c:v>
                </c:pt>
                <c:pt idx="1246">
                  <c:v>0.33019781453045793</c:v>
                </c:pt>
                <c:pt idx="1247">
                  <c:v>0.32990780252976004</c:v>
                </c:pt>
                <c:pt idx="1248">
                  <c:v>0.33001415207710288</c:v>
                </c:pt>
                <c:pt idx="1249">
                  <c:v>0.32973989333882414</c:v>
                </c:pt>
                <c:pt idx="1250">
                  <c:v>0.32943675391093796</c:v>
                </c:pt>
                <c:pt idx="1251">
                  <c:v>0.32914889103641465</c:v>
                </c:pt>
                <c:pt idx="1252">
                  <c:v>0.32891701525310557</c:v>
                </c:pt>
                <c:pt idx="1253">
                  <c:v>0.32898648407024439</c:v>
                </c:pt>
                <c:pt idx="1254">
                  <c:v>0.32891310157595544</c:v>
                </c:pt>
                <c:pt idx="1255">
                  <c:v>0.32886194669099267</c:v>
                </c:pt>
                <c:pt idx="1256">
                  <c:v>0.3284880952139041</c:v>
                </c:pt>
                <c:pt idx="1257">
                  <c:v>0.32852620072188349</c:v>
                </c:pt>
                <c:pt idx="1258">
                  <c:v>0.32864014429637195</c:v>
                </c:pt>
                <c:pt idx="1259">
                  <c:v>0.32882335835627902</c:v>
                </c:pt>
                <c:pt idx="1260">
                  <c:v>0.32951936161613898</c:v>
                </c:pt>
                <c:pt idx="1261">
                  <c:v>0.32980218038490844</c:v>
                </c:pt>
                <c:pt idx="1262">
                  <c:v>0.33023095832572297</c:v>
                </c:pt>
                <c:pt idx="1263">
                  <c:v>0.33054568408108381</c:v>
                </c:pt>
                <c:pt idx="1264">
                  <c:v>0.3310681209941379</c:v>
                </c:pt>
                <c:pt idx="1265">
                  <c:v>0.33194869066760879</c:v>
                </c:pt>
                <c:pt idx="1266">
                  <c:v>0.33243608826723031</c:v>
                </c:pt>
                <c:pt idx="1267">
                  <c:v>0.33233117765886977</c:v>
                </c:pt>
                <c:pt idx="1268">
                  <c:v>0.33236087142772092</c:v>
                </c:pt>
                <c:pt idx="1269">
                  <c:v>0.33225444801578441</c:v>
                </c:pt>
                <c:pt idx="1270">
                  <c:v>0.3319185470527547</c:v>
                </c:pt>
                <c:pt idx="1271">
                  <c:v>0.33159170703601526</c:v>
                </c:pt>
                <c:pt idx="1272">
                  <c:v>0.33142458141606251</c:v>
                </c:pt>
                <c:pt idx="1273">
                  <c:v>0.33133989014308829</c:v>
                </c:pt>
                <c:pt idx="1274">
                  <c:v>0.3309814351027317</c:v>
                </c:pt>
                <c:pt idx="1275">
                  <c:v>0.33066787152212518</c:v>
                </c:pt>
                <c:pt idx="1276">
                  <c:v>0.33014519377128765</c:v>
                </c:pt>
                <c:pt idx="1277">
                  <c:v>0.3296926192986907</c:v>
                </c:pt>
                <c:pt idx="1278">
                  <c:v>0.32929802041179801</c:v>
                </c:pt>
                <c:pt idx="1279">
                  <c:v>0.32948839266130114</c:v>
                </c:pt>
                <c:pt idx="1280">
                  <c:v>0.32969529910154649</c:v>
                </c:pt>
                <c:pt idx="1281">
                  <c:v>0.33041874920422587</c:v>
                </c:pt>
                <c:pt idx="1282">
                  <c:v>0.33144614302603698</c:v>
                </c:pt>
                <c:pt idx="1283">
                  <c:v>0.33215272057553691</c:v>
                </c:pt>
                <c:pt idx="1284">
                  <c:v>0.33263199094117618</c:v>
                </c:pt>
                <c:pt idx="1285">
                  <c:v>0.33249513875704356</c:v>
                </c:pt>
                <c:pt idx="1286">
                  <c:v>0.33249968197134649</c:v>
                </c:pt>
                <c:pt idx="1287">
                  <c:v>0.33259168206098011</c:v>
                </c:pt>
                <c:pt idx="1288">
                  <c:v>0.3326548301092403</c:v>
                </c:pt>
                <c:pt idx="1289">
                  <c:v>0.33304618493121046</c:v>
                </c:pt>
                <c:pt idx="1290">
                  <c:v>0.33317283695490491</c:v>
                </c:pt>
                <c:pt idx="1291">
                  <c:v>0.33320737167958187</c:v>
                </c:pt>
                <c:pt idx="1292">
                  <c:v>0.33338065424384666</c:v>
                </c:pt>
                <c:pt idx="1293">
                  <c:v>0.33336827224839444</c:v>
                </c:pt>
                <c:pt idx="1294">
                  <c:v>0.33307613794602497</c:v>
                </c:pt>
                <c:pt idx="1295">
                  <c:v>0.33316378989956302</c:v>
                </c:pt>
                <c:pt idx="1296">
                  <c:v>0.33318477250266398</c:v>
                </c:pt>
                <c:pt idx="1297">
                  <c:v>0.33322912820085659</c:v>
                </c:pt>
                <c:pt idx="1298">
                  <c:v>0.33320941402827259</c:v>
                </c:pt>
                <c:pt idx="1299">
                  <c:v>0.33327704593490326</c:v>
                </c:pt>
                <c:pt idx="1300">
                  <c:v>0.33299208005298148</c:v>
                </c:pt>
                <c:pt idx="1301">
                  <c:v>0.33300370548589259</c:v>
                </c:pt>
                <c:pt idx="1302">
                  <c:v>0.33286277404643988</c:v>
                </c:pt>
                <c:pt idx="1303">
                  <c:v>0.33281083787724863</c:v>
                </c:pt>
                <c:pt idx="1304">
                  <c:v>0.33287064364835123</c:v>
                </c:pt>
                <c:pt idx="1305">
                  <c:v>0.33275301806524771</c:v>
                </c:pt>
                <c:pt idx="1306">
                  <c:v>0.33269119515372375</c:v>
                </c:pt>
                <c:pt idx="1307">
                  <c:v>0.33262323605775157</c:v>
                </c:pt>
                <c:pt idx="1308">
                  <c:v>0.33264812224458351</c:v>
                </c:pt>
                <c:pt idx="1309">
                  <c:v>0.33253028055328887</c:v>
                </c:pt>
                <c:pt idx="1310">
                  <c:v>0.33262120287285196</c:v>
                </c:pt>
                <c:pt idx="1311">
                  <c:v>0.33282789431319243</c:v>
                </c:pt>
                <c:pt idx="1312">
                  <c:v>0.33276598445327898</c:v>
                </c:pt>
                <c:pt idx="1313">
                  <c:v>0.33264000418870848</c:v>
                </c:pt>
                <c:pt idx="1314">
                  <c:v>0.33262983271306346</c:v>
                </c:pt>
                <c:pt idx="1315">
                  <c:v>0.3322315765496352</c:v>
                </c:pt>
                <c:pt idx="1316">
                  <c:v>0.33108819835415776</c:v>
                </c:pt>
                <c:pt idx="1317">
                  <c:v>0.32976543709851636</c:v>
                </c:pt>
                <c:pt idx="1318">
                  <c:v>0.32936420917973941</c:v>
                </c:pt>
                <c:pt idx="1319">
                  <c:v>0.32946251326513515</c:v>
                </c:pt>
                <c:pt idx="1320">
                  <c:v>0.3298946134473138</c:v>
                </c:pt>
                <c:pt idx="1321">
                  <c:v>0.32975318290294381</c:v>
                </c:pt>
                <c:pt idx="1322">
                  <c:v>0.32860898471304345</c:v>
                </c:pt>
                <c:pt idx="1323">
                  <c:v>0.3259723616412325</c:v>
                </c:pt>
                <c:pt idx="1324">
                  <c:v>0.32469898361936866</c:v>
                </c:pt>
                <c:pt idx="1325">
                  <c:v>0.32463222109064227</c:v>
                </c:pt>
                <c:pt idx="1326">
                  <c:v>0.32441164064296224</c:v>
                </c:pt>
                <c:pt idx="1327">
                  <c:v>0.32411441136810099</c:v>
                </c:pt>
                <c:pt idx="1328">
                  <c:v>0.32061282846319489</c:v>
                </c:pt>
                <c:pt idx="1329">
                  <c:v>0.32062997106581048</c:v>
                </c:pt>
                <c:pt idx="1330">
                  <c:v>0.322266274619388</c:v>
                </c:pt>
                <c:pt idx="1331">
                  <c:v>0.32249528495983931</c:v>
                </c:pt>
                <c:pt idx="1332">
                  <c:v>0.32247069478042673</c:v>
                </c:pt>
                <c:pt idx="1333">
                  <c:v>0.32315305506319564</c:v>
                </c:pt>
                <c:pt idx="1334">
                  <c:v>0.3239284646356167</c:v>
                </c:pt>
                <c:pt idx="1335">
                  <c:v>0.32472232409402818</c:v>
                </c:pt>
                <c:pt idx="1336">
                  <c:v>0.32485147006913745</c:v>
                </c:pt>
                <c:pt idx="1337">
                  <c:v>0.3246845797474226</c:v>
                </c:pt>
                <c:pt idx="1338">
                  <c:v>0.32461239998227559</c:v>
                </c:pt>
                <c:pt idx="1339">
                  <c:v>0.32468138055198642</c:v>
                </c:pt>
                <c:pt idx="1340">
                  <c:v>0.32474215293596737</c:v>
                </c:pt>
                <c:pt idx="1341">
                  <c:v>0.32463362758574776</c:v>
                </c:pt>
                <c:pt idx="1342">
                  <c:v>0.32524483221884781</c:v>
                </c:pt>
                <c:pt idx="1343">
                  <c:v>0.32504276554887346</c:v>
                </c:pt>
                <c:pt idx="1344">
                  <c:v>0.32523537874341035</c:v>
                </c:pt>
                <c:pt idx="1345">
                  <c:v>0.32602524327074234</c:v>
                </c:pt>
                <c:pt idx="1346">
                  <c:v>0.3260065131357559</c:v>
                </c:pt>
                <c:pt idx="1347">
                  <c:v>0.32500394283847522</c:v>
                </c:pt>
                <c:pt idx="1348">
                  <c:v>0.32370245735103376</c:v>
                </c:pt>
                <c:pt idx="1349">
                  <c:v>0.32182790118217314</c:v>
                </c:pt>
                <c:pt idx="1350">
                  <c:v>0.32156463501015392</c:v>
                </c:pt>
                <c:pt idx="1351">
                  <c:v>0.32110667892294009</c:v>
                </c:pt>
                <c:pt idx="1352">
                  <c:v>0.32119490074629153</c:v>
                </c:pt>
                <c:pt idx="1353">
                  <c:v>0.32142544961679359</c:v>
                </c:pt>
                <c:pt idx="1354">
                  <c:v>0.32122742538791554</c:v>
                </c:pt>
                <c:pt idx="1355">
                  <c:v>0.32130713836503799</c:v>
                </c:pt>
                <c:pt idx="1356">
                  <c:v>0.32142064733393844</c:v>
                </c:pt>
                <c:pt idx="1357">
                  <c:v>0.32180678093558684</c:v>
                </c:pt>
                <c:pt idx="1358">
                  <c:v>0.32250659344167393</c:v>
                </c:pt>
                <c:pt idx="1359">
                  <c:v>0.32262951816897978</c:v>
                </c:pt>
                <c:pt idx="1360">
                  <c:v>0.32257875511331263</c:v>
                </c:pt>
                <c:pt idx="1361">
                  <c:v>0.32311570256119121</c:v>
                </c:pt>
                <c:pt idx="1362">
                  <c:v>0.32302985624800878</c:v>
                </c:pt>
                <c:pt idx="1363">
                  <c:v>0.32297876966249472</c:v>
                </c:pt>
                <c:pt idx="1364">
                  <c:v>0.3233338318922831</c:v>
                </c:pt>
                <c:pt idx="1365">
                  <c:v>0.32352776808579053</c:v>
                </c:pt>
                <c:pt idx="1366">
                  <c:v>0.32330453050365171</c:v>
                </c:pt>
                <c:pt idx="1367">
                  <c:v>0.32251723013250838</c:v>
                </c:pt>
                <c:pt idx="1368">
                  <c:v>0.32160614244029312</c:v>
                </c:pt>
                <c:pt idx="1369">
                  <c:v>0.32126526327696753</c:v>
                </c:pt>
                <c:pt idx="1370">
                  <c:v>0.32120651677828843</c:v>
                </c:pt>
                <c:pt idx="1371">
                  <c:v>0.32275745014935142</c:v>
                </c:pt>
                <c:pt idx="1372">
                  <c:v>0.32387510285889082</c:v>
                </c:pt>
                <c:pt idx="1373">
                  <c:v>0.324655606165758</c:v>
                </c:pt>
                <c:pt idx="1374">
                  <c:v>0.32580074601836723</c:v>
                </c:pt>
                <c:pt idx="1375">
                  <c:v>0.32612198908541762</c:v>
                </c:pt>
                <c:pt idx="1376">
                  <c:v>0.32762335660288816</c:v>
                </c:pt>
                <c:pt idx="1377">
                  <c:v>0.32873504181101132</c:v>
                </c:pt>
                <c:pt idx="1378">
                  <c:v>0.32824717818469634</c:v>
                </c:pt>
                <c:pt idx="1379">
                  <c:v>0.32790346386198993</c:v>
                </c:pt>
                <c:pt idx="1380">
                  <c:v>0.32569275792991853</c:v>
                </c:pt>
                <c:pt idx="1381">
                  <c:v>0.3264699139932844</c:v>
                </c:pt>
                <c:pt idx="1382">
                  <c:v>0.32681069242127242</c:v>
                </c:pt>
                <c:pt idx="1383">
                  <c:v>0.32691094278034705</c:v>
                </c:pt>
                <c:pt idx="1384">
                  <c:v>0.32683374109571267</c:v>
                </c:pt>
                <c:pt idx="1385">
                  <c:v>0.32682989900499843</c:v>
                </c:pt>
                <c:pt idx="1386">
                  <c:v>0.32667555364757861</c:v>
                </c:pt>
                <c:pt idx="1387">
                  <c:v>0.32659376449176436</c:v>
                </c:pt>
                <c:pt idx="1388">
                  <c:v>0.32688088474259952</c:v>
                </c:pt>
                <c:pt idx="1389">
                  <c:v>0.32753829404330254</c:v>
                </c:pt>
                <c:pt idx="1390">
                  <c:v>0.32766586028513622</c:v>
                </c:pt>
                <c:pt idx="1391">
                  <c:v>0.32757708524061774</c:v>
                </c:pt>
                <c:pt idx="1392">
                  <c:v>0.32798000434656238</c:v>
                </c:pt>
                <c:pt idx="1393">
                  <c:v>0.32836317100758644</c:v>
                </c:pt>
                <c:pt idx="1394">
                  <c:v>0.32835619512106384</c:v>
                </c:pt>
                <c:pt idx="1395">
                  <c:v>0.32840567298902568</c:v>
                </c:pt>
                <c:pt idx="1396">
                  <c:v>0.32848360608055649</c:v>
                </c:pt>
                <c:pt idx="1397">
                  <c:v>0.3286289697636291</c:v>
                </c:pt>
                <c:pt idx="1398">
                  <c:v>0.32860837060293646</c:v>
                </c:pt>
                <c:pt idx="1399">
                  <c:v>0.32866536873928409</c:v>
                </c:pt>
                <c:pt idx="1400">
                  <c:v>0.32854534256148771</c:v>
                </c:pt>
                <c:pt idx="1401">
                  <c:v>0.32762424695110226</c:v>
                </c:pt>
                <c:pt idx="1402">
                  <c:v>0.32772988135206899</c:v>
                </c:pt>
                <c:pt idx="1403">
                  <c:v>0.32769257094216103</c:v>
                </c:pt>
                <c:pt idx="1404">
                  <c:v>0.32813224304011168</c:v>
                </c:pt>
                <c:pt idx="1405">
                  <c:v>0.3284077511662894</c:v>
                </c:pt>
                <c:pt idx="1406">
                  <c:v>0.32850291979140128</c:v>
                </c:pt>
                <c:pt idx="1407">
                  <c:v>0.32859367330033273</c:v>
                </c:pt>
                <c:pt idx="1408">
                  <c:v>0.32889907093522319</c:v>
                </c:pt>
                <c:pt idx="1409">
                  <c:v>0.32901551190122713</c:v>
                </c:pt>
                <c:pt idx="1410">
                  <c:v>0.32922552283175782</c:v>
                </c:pt>
                <c:pt idx="1411">
                  <c:v>0.32920752702580047</c:v>
                </c:pt>
                <c:pt idx="1412">
                  <c:v>0.32913999331377153</c:v>
                </c:pt>
                <c:pt idx="1413">
                  <c:v>0.32937774434244782</c:v>
                </c:pt>
                <c:pt idx="1414">
                  <c:v>0.32930328218862781</c:v>
                </c:pt>
                <c:pt idx="1415">
                  <c:v>0.32903686382927122</c:v>
                </c:pt>
                <c:pt idx="1416">
                  <c:v>0.32785355637989871</c:v>
                </c:pt>
                <c:pt idx="1417">
                  <c:v>0.32630218570077302</c:v>
                </c:pt>
                <c:pt idx="1418">
                  <c:v>0.32531048145172237</c:v>
                </c:pt>
                <c:pt idx="1419">
                  <c:v>0.32485651634255197</c:v>
                </c:pt>
                <c:pt idx="1420">
                  <c:v>0.32547554778329796</c:v>
                </c:pt>
                <c:pt idx="1421">
                  <c:v>0.32565904853587907</c:v>
                </c:pt>
                <c:pt idx="1422">
                  <c:v>0.325465101331191</c:v>
                </c:pt>
                <c:pt idx="1423">
                  <c:v>0.32433146897948478</c:v>
                </c:pt>
                <c:pt idx="1424">
                  <c:v>0.32440447762255664</c:v>
                </c:pt>
                <c:pt idx="1425">
                  <c:v>0.32424189939401687</c:v>
                </c:pt>
                <c:pt idx="1426">
                  <c:v>0.324519541736214</c:v>
                </c:pt>
                <c:pt idx="1427">
                  <c:v>0.32454504312695698</c:v>
                </c:pt>
                <c:pt idx="1428">
                  <c:v>0.32419414051244444</c:v>
                </c:pt>
                <c:pt idx="1429">
                  <c:v>0.32515672599293344</c:v>
                </c:pt>
                <c:pt idx="1430">
                  <c:v>0.32510981660672006</c:v>
                </c:pt>
                <c:pt idx="1431">
                  <c:v>0.32725598643591691</c:v>
                </c:pt>
                <c:pt idx="1432">
                  <c:v>0.32731287709017087</c:v>
                </c:pt>
                <c:pt idx="1433">
                  <c:v>0.32780851716299103</c:v>
                </c:pt>
                <c:pt idx="1434">
                  <c:v>0.33060546186485934</c:v>
                </c:pt>
                <c:pt idx="1435">
                  <c:v>0.33290863521198449</c:v>
                </c:pt>
                <c:pt idx="1436">
                  <c:v>0.33315344469731806</c:v>
                </c:pt>
                <c:pt idx="1437">
                  <c:v>0.3330485330055451</c:v>
                </c:pt>
                <c:pt idx="1438">
                  <c:v>0.33307536715259201</c:v>
                </c:pt>
                <c:pt idx="1439">
                  <c:v>0.33316417415949923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3C9-A94C-ACD3-1CEC4BDC3A67}"/>
            </c:ext>
          </c:extLst>
        </c:ser>
        <c:ser>
          <c:idx val="3"/>
          <c:order val="3"/>
          <c:tx>
            <c:strRef>
              <c:f>'Albedo Comparision'!$E$2</c:f>
              <c:strCache>
                <c:ptCount val="1"/>
                <c:pt idx="0">
                  <c:v>Average</c:v>
                </c:pt>
              </c:strCache>
            </c:strRef>
          </c:tx>
          <c:spPr>
            <a:ln w="3810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'Albedo Comparision'!$A$3:$A$1442</c:f>
              <c:numCache>
                <c:formatCode>[m]:ss</c:formatCode>
                <c:ptCount val="1440"/>
                <c:pt idx="0">
                  <c:v>0</c:v>
                </c:pt>
                <c:pt idx="1">
                  <c:v>5.7870370370370366E-5</c:v>
                </c:pt>
                <c:pt idx="2">
                  <c:v>1.1574074074074073E-4</c:v>
                </c:pt>
                <c:pt idx="3">
                  <c:v>1.7361111111111109E-4</c:v>
                </c:pt>
                <c:pt idx="4">
                  <c:v>2.3148148148148146E-4</c:v>
                </c:pt>
                <c:pt idx="5">
                  <c:v>2.8935185185185184E-4</c:v>
                </c:pt>
                <c:pt idx="6">
                  <c:v>3.4722222222222218E-4</c:v>
                </c:pt>
                <c:pt idx="7">
                  <c:v>4.0509259259259253E-4</c:v>
                </c:pt>
                <c:pt idx="8">
                  <c:v>4.6296296296296287E-4</c:v>
                </c:pt>
                <c:pt idx="9">
                  <c:v>5.2083333333333322E-4</c:v>
                </c:pt>
                <c:pt idx="10">
                  <c:v>5.7870370370370356E-4</c:v>
                </c:pt>
                <c:pt idx="11">
                  <c:v>6.3657407407407391E-4</c:v>
                </c:pt>
                <c:pt idx="12">
                  <c:v>6.9444444444444425E-4</c:v>
                </c:pt>
                <c:pt idx="13">
                  <c:v>7.523148148148146E-4</c:v>
                </c:pt>
                <c:pt idx="14">
                  <c:v>8.1018518518518495E-4</c:v>
                </c:pt>
                <c:pt idx="15">
                  <c:v>8.6805555555555529E-4</c:v>
                </c:pt>
                <c:pt idx="16">
                  <c:v>9.2592592592592564E-4</c:v>
                </c:pt>
                <c:pt idx="17">
                  <c:v>9.8379629629629598E-4</c:v>
                </c:pt>
                <c:pt idx="18">
                  <c:v>1.0416666666666664E-3</c:v>
                </c:pt>
                <c:pt idx="19">
                  <c:v>1.0995370370370369E-3</c:v>
                </c:pt>
                <c:pt idx="20">
                  <c:v>1.1574074074074073E-3</c:v>
                </c:pt>
                <c:pt idx="21">
                  <c:v>1.2152777777777778E-3</c:v>
                </c:pt>
                <c:pt idx="22">
                  <c:v>1.2731481481481483E-3</c:v>
                </c:pt>
                <c:pt idx="23">
                  <c:v>1.3310185185185187E-3</c:v>
                </c:pt>
                <c:pt idx="24">
                  <c:v>1.3888888888888892E-3</c:v>
                </c:pt>
                <c:pt idx="25">
                  <c:v>1.4467592592592596E-3</c:v>
                </c:pt>
                <c:pt idx="26">
                  <c:v>1.5046296296296301E-3</c:v>
                </c:pt>
                <c:pt idx="27">
                  <c:v>1.5625000000000005E-3</c:v>
                </c:pt>
                <c:pt idx="28">
                  <c:v>1.620370370370371E-3</c:v>
                </c:pt>
                <c:pt idx="29">
                  <c:v>1.6782407407407414E-3</c:v>
                </c:pt>
                <c:pt idx="30">
                  <c:v>1.7361111111111119E-3</c:v>
                </c:pt>
                <c:pt idx="31">
                  <c:v>1.7939814814814823E-3</c:v>
                </c:pt>
                <c:pt idx="32">
                  <c:v>1.8518518518518528E-3</c:v>
                </c:pt>
                <c:pt idx="33">
                  <c:v>1.9097222222222232E-3</c:v>
                </c:pt>
                <c:pt idx="34">
                  <c:v>1.9675925925925937E-3</c:v>
                </c:pt>
                <c:pt idx="35">
                  <c:v>2.0254629629629642E-3</c:v>
                </c:pt>
                <c:pt idx="36">
                  <c:v>2.0833333333333346E-3</c:v>
                </c:pt>
                <c:pt idx="37">
                  <c:v>2.1412037037037051E-3</c:v>
                </c:pt>
                <c:pt idx="38">
                  <c:v>2.1990740740740755E-3</c:v>
                </c:pt>
                <c:pt idx="39">
                  <c:v>2.256944444444446E-3</c:v>
                </c:pt>
                <c:pt idx="40">
                  <c:v>2.3148148148148164E-3</c:v>
                </c:pt>
                <c:pt idx="41">
                  <c:v>2.3726851851851869E-3</c:v>
                </c:pt>
                <c:pt idx="42">
                  <c:v>2.4305555555555573E-3</c:v>
                </c:pt>
                <c:pt idx="43">
                  <c:v>2.4884259259259278E-3</c:v>
                </c:pt>
                <c:pt idx="44">
                  <c:v>2.5462962962962982E-3</c:v>
                </c:pt>
                <c:pt idx="45">
                  <c:v>2.6041666666666687E-3</c:v>
                </c:pt>
                <c:pt idx="46">
                  <c:v>2.6620370370370391E-3</c:v>
                </c:pt>
                <c:pt idx="47">
                  <c:v>2.7199074074074096E-3</c:v>
                </c:pt>
                <c:pt idx="48">
                  <c:v>2.7777777777777801E-3</c:v>
                </c:pt>
                <c:pt idx="49">
                  <c:v>2.8356481481481505E-3</c:v>
                </c:pt>
                <c:pt idx="50">
                  <c:v>2.893518518518521E-3</c:v>
                </c:pt>
                <c:pt idx="51">
                  <c:v>2.9513888888888914E-3</c:v>
                </c:pt>
                <c:pt idx="52">
                  <c:v>3.0092592592592619E-3</c:v>
                </c:pt>
                <c:pt idx="53">
                  <c:v>3.0671296296296323E-3</c:v>
                </c:pt>
                <c:pt idx="54">
                  <c:v>3.1250000000000028E-3</c:v>
                </c:pt>
                <c:pt idx="55">
                  <c:v>3.1828703703703732E-3</c:v>
                </c:pt>
                <c:pt idx="56">
                  <c:v>3.2407407407407437E-3</c:v>
                </c:pt>
                <c:pt idx="57">
                  <c:v>3.2986111111111141E-3</c:v>
                </c:pt>
                <c:pt idx="58">
                  <c:v>3.3564814814814846E-3</c:v>
                </c:pt>
                <c:pt idx="59">
                  <c:v>3.414351851851855E-3</c:v>
                </c:pt>
                <c:pt idx="60">
                  <c:v>3.4722222222222255E-3</c:v>
                </c:pt>
                <c:pt idx="61">
                  <c:v>3.530092592592596E-3</c:v>
                </c:pt>
                <c:pt idx="62">
                  <c:v>3.5879629629629664E-3</c:v>
                </c:pt>
                <c:pt idx="63">
                  <c:v>3.6458333333333369E-3</c:v>
                </c:pt>
                <c:pt idx="64">
                  <c:v>3.7037037037037073E-3</c:v>
                </c:pt>
                <c:pt idx="65">
                  <c:v>3.7615740740740778E-3</c:v>
                </c:pt>
                <c:pt idx="66">
                  <c:v>3.8194444444444482E-3</c:v>
                </c:pt>
                <c:pt idx="67">
                  <c:v>3.8773148148148187E-3</c:v>
                </c:pt>
                <c:pt idx="68">
                  <c:v>3.9351851851851891E-3</c:v>
                </c:pt>
                <c:pt idx="69">
                  <c:v>3.9930555555555596E-3</c:v>
                </c:pt>
                <c:pt idx="70">
                  <c:v>4.05092592592593E-3</c:v>
                </c:pt>
                <c:pt idx="71">
                  <c:v>4.1087962962963005E-3</c:v>
                </c:pt>
                <c:pt idx="72">
                  <c:v>4.1666666666666709E-3</c:v>
                </c:pt>
                <c:pt idx="73">
                  <c:v>4.2245370370370414E-3</c:v>
                </c:pt>
                <c:pt idx="74">
                  <c:v>4.2824074074074119E-3</c:v>
                </c:pt>
                <c:pt idx="75">
                  <c:v>4.3402777777777823E-3</c:v>
                </c:pt>
                <c:pt idx="76">
                  <c:v>4.3981481481481528E-3</c:v>
                </c:pt>
                <c:pt idx="77">
                  <c:v>4.4560185185185232E-3</c:v>
                </c:pt>
                <c:pt idx="78">
                  <c:v>4.5138888888888937E-3</c:v>
                </c:pt>
                <c:pt idx="79">
                  <c:v>4.5717592592592641E-3</c:v>
                </c:pt>
                <c:pt idx="80">
                  <c:v>4.6296296296296346E-3</c:v>
                </c:pt>
                <c:pt idx="81">
                  <c:v>4.687500000000005E-3</c:v>
                </c:pt>
                <c:pt idx="82">
                  <c:v>4.7453703703703755E-3</c:v>
                </c:pt>
                <c:pt idx="83">
                  <c:v>4.8032407407407459E-3</c:v>
                </c:pt>
                <c:pt idx="84">
                  <c:v>4.8611111111111164E-3</c:v>
                </c:pt>
                <c:pt idx="85">
                  <c:v>4.9189814814814868E-3</c:v>
                </c:pt>
                <c:pt idx="86">
                  <c:v>4.9768518518518573E-3</c:v>
                </c:pt>
                <c:pt idx="87">
                  <c:v>5.0347222222222278E-3</c:v>
                </c:pt>
                <c:pt idx="88">
                  <c:v>5.0925925925925982E-3</c:v>
                </c:pt>
                <c:pt idx="89">
                  <c:v>5.1504629629629687E-3</c:v>
                </c:pt>
                <c:pt idx="90">
                  <c:v>5.2083333333333391E-3</c:v>
                </c:pt>
                <c:pt idx="91">
                  <c:v>5.2662037037037096E-3</c:v>
                </c:pt>
                <c:pt idx="92">
                  <c:v>5.32407407407408E-3</c:v>
                </c:pt>
                <c:pt idx="93">
                  <c:v>5.3819444444444505E-3</c:v>
                </c:pt>
                <c:pt idx="94">
                  <c:v>5.4398148148148209E-3</c:v>
                </c:pt>
                <c:pt idx="95">
                  <c:v>5.4976851851851914E-3</c:v>
                </c:pt>
                <c:pt idx="96">
                  <c:v>5.5555555555555618E-3</c:v>
                </c:pt>
                <c:pt idx="97">
                  <c:v>5.6134259259259323E-3</c:v>
                </c:pt>
                <c:pt idx="98">
                  <c:v>5.6712962962963027E-3</c:v>
                </c:pt>
                <c:pt idx="99">
                  <c:v>5.7291666666666732E-3</c:v>
                </c:pt>
                <c:pt idx="100">
                  <c:v>5.7870370370370437E-3</c:v>
                </c:pt>
                <c:pt idx="101">
                  <c:v>5.8449074074074141E-3</c:v>
                </c:pt>
                <c:pt idx="102">
                  <c:v>5.9027777777777846E-3</c:v>
                </c:pt>
                <c:pt idx="103">
                  <c:v>5.960648148148155E-3</c:v>
                </c:pt>
                <c:pt idx="104">
                  <c:v>6.0185185185185255E-3</c:v>
                </c:pt>
                <c:pt idx="105">
                  <c:v>6.0763888888888959E-3</c:v>
                </c:pt>
                <c:pt idx="106">
                  <c:v>6.1342592592592664E-3</c:v>
                </c:pt>
                <c:pt idx="107">
                  <c:v>6.1921296296296368E-3</c:v>
                </c:pt>
                <c:pt idx="108">
                  <c:v>6.2500000000000073E-3</c:v>
                </c:pt>
                <c:pt idx="109">
                  <c:v>6.3078703703703777E-3</c:v>
                </c:pt>
                <c:pt idx="110">
                  <c:v>6.3657407407407482E-3</c:v>
                </c:pt>
                <c:pt idx="111">
                  <c:v>6.4236111111111186E-3</c:v>
                </c:pt>
                <c:pt idx="112">
                  <c:v>6.4814814814814891E-3</c:v>
                </c:pt>
                <c:pt idx="113">
                  <c:v>6.5393518518518596E-3</c:v>
                </c:pt>
                <c:pt idx="114">
                  <c:v>6.59722222222223E-3</c:v>
                </c:pt>
                <c:pt idx="115">
                  <c:v>6.6550925925926005E-3</c:v>
                </c:pt>
                <c:pt idx="116">
                  <c:v>6.7129629629629709E-3</c:v>
                </c:pt>
                <c:pt idx="117">
                  <c:v>6.7708333333333414E-3</c:v>
                </c:pt>
                <c:pt idx="118">
                  <c:v>6.8287037037037118E-3</c:v>
                </c:pt>
                <c:pt idx="119">
                  <c:v>6.8865740740740823E-3</c:v>
                </c:pt>
                <c:pt idx="120">
                  <c:v>6.9444444444444527E-3</c:v>
                </c:pt>
                <c:pt idx="121">
                  <c:v>7.0023148148148232E-3</c:v>
                </c:pt>
                <c:pt idx="122">
                  <c:v>7.0601851851851936E-3</c:v>
                </c:pt>
                <c:pt idx="123">
                  <c:v>7.1180555555555641E-3</c:v>
                </c:pt>
                <c:pt idx="124">
                  <c:v>7.1759259259259345E-3</c:v>
                </c:pt>
                <c:pt idx="125">
                  <c:v>7.233796296296305E-3</c:v>
                </c:pt>
                <c:pt idx="126">
                  <c:v>7.2916666666666755E-3</c:v>
                </c:pt>
                <c:pt idx="127">
                  <c:v>7.3495370370370459E-3</c:v>
                </c:pt>
                <c:pt idx="128">
                  <c:v>7.4074074074074164E-3</c:v>
                </c:pt>
                <c:pt idx="129">
                  <c:v>7.4652777777777868E-3</c:v>
                </c:pt>
                <c:pt idx="130">
                  <c:v>7.5231481481481573E-3</c:v>
                </c:pt>
                <c:pt idx="131">
                  <c:v>7.5810185185185277E-3</c:v>
                </c:pt>
                <c:pt idx="132">
                  <c:v>7.6388888888888982E-3</c:v>
                </c:pt>
                <c:pt idx="133">
                  <c:v>7.6967592592592686E-3</c:v>
                </c:pt>
                <c:pt idx="134">
                  <c:v>7.7546296296296391E-3</c:v>
                </c:pt>
                <c:pt idx="135">
                  <c:v>7.8125000000000087E-3</c:v>
                </c:pt>
                <c:pt idx="136">
                  <c:v>7.8703703703703783E-3</c:v>
                </c:pt>
                <c:pt idx="137">
                  <c:v>7.9282407407407478E-3</c:v>
                </c:pt>
                <c:pt idx="138">
                  <c:v>7.9861111111111174E-3</c:v>
                </c:pt>
                <c:pt idx="139">
                  <c:v>8.043981481481487E-3</c:v>
                </c:pt>
                <c:pt idx="140">
                  <c:v>8.1018518518518566E-3</c:v>
                </c:pt>
                <c:pt idx="141">
                  <c:v>8.1597222222222262E-3</c:v>
                </c:pt>
                <c:pt idx="142">
                  <c:v>8.2175925925925958E-3</c:v>
                </c:pt>
                <c:pt idx="143">
                  <c:v>8.2754629629629654E-3</c:v>
                </c:pt>
                <c:pt idx="144">
                  <c:v>8.333333333333335E-3</c:v>
                </c:pt>
                <c:pt idx="145">
                  <c:v>8.3912037037037045E-3</c:v>
                </c:pt>
                <c:pt idx="146">
                  <c:v>8.4490740740740741E-3</c:v>
                </c:pt>
                <c:pt idx="147">
                  <c:v>8.5069444444444437E-3</c:v>
                </c:pt>
                <c:pt idx="148">
                  <c:v>8.5648148148148133E-3</c:v>
                </c:pt>
                <c:pt idx="149">
                  <c:v>8.6226851851851829E-3</c:v>
                </c:pt>
                <c:pt idx="150">
                  <c:v>8.6805555555555525E-3</c:v>
                </c:pt>
                <c:pt idx="151">
                  <c:v>8.7384259259259221E-3</c:v>
                </c:pt>
                <c:pt idx="152">
                  <c:v>8.7962962962962916E-3</c:v>
                </c:pt>
                <c:pt idx="153">
                  <c:v>8.8541666666666612E-3</c:v>
                </c:pt>
                <c:pt idx="154">
                  <c:v>8.9120370370370308E-3</c:v>
                </c:pt>
                <c:pt idx="155">
                  <c:v>8.9699074074074004E-3</c:v>
                </c:pt>
                <c:pt idx="156">
                  <c:v>9.02777777777777E-3</c:v>
                </c:pt>
                <c:pt idx="157">
                  <c:v>9.0856481481481396E-3</c:v>
                </c:pt>
                <c:pt idx="158">
                  <c:v>9.1435185185185092E-3</c:v>
                </c:pt>
                <c:pt idx="159">
                  <c:v>9.2013888888888788E-3</c:v>
                </c:pt>
                <c:pt idx="160">
                  <c:v>9.2592592592592483E-3</c:v>
                </c:pt>
                <c:pt idx="161">
                  <c:v>9.3171296296296179E-3</c:v>
                </c:pt>
                <c:pt idx="162">
                  <c:v>9.3749999999999875E-3</c:v>
                </c:pt>
                <c:pt idx="163">
                  <c:v>9.4328703703703571E-3</c:v>
                </c:pt>
                <c:pt idx="164">
                  <c:v>9.4907407407407267E-3</c:v>
                </c:pt>
                <c:pt idx="165">
                  <c:v>9.5486111111110963E-3</c:v>
                </c:pt>
                <c:pt idx="166">
                  <c:v>9.6064814814814659E-3</c:v>
                </c:pt>
                <c:pt idx="167">
                  <c:v>9.6643518518518354E-3</c:v>
                </c:pt>
                <c:pt idx="168">
                  <c:v>9.722222222222205E-3</c:v>
                </c:pt>
                <c:pt idx="169">
                  <c:v>9.7800925925925746E-3</c:v>
                </c:pt>
                <c:pt idx="170">
                  <c:v>9.8379629629629442E-3</c:v>
                </c:pt>
                <c:pt idx="171">
                  <c:v>9.8958333333333138E-3</c:v>
                </c:pt>
                <c:pt idx="172">
                  <c:v>9.9537037037036834E-3</c:v>
                </c:pt>
                <c:pt idx="173">
                  <c:v>1.0011574074074053E-2</c:v>
                </c:pt>
                <c:pt idx="174">
                  <c:v>1.0069444444444423E-2</c:v>
                </c:pt>
                <c:pt idx="175">
                  <c:v>1.0127314814814792E-2</c:v>
                </c:pt>
                <c:pt idx="176">
                  <c:v>1.0185185185185162E-2</c:v>
                </c:pt>
                <c:pt idx="177">
                  <c:v>1.0243055555555531E-2</c:v>
                </c:pt>
                <c:pt idx="178">
                  <c:v>1.0300925925925901E-2</c:v>
                </c:pt>
                <c:pt idx="179">
                  <c:v>1.035879629629627E-2</c:v>
                </c:pt>
                <c:pt idx="180">
                  <c:v>1.041666666666664E-2</c:v>
                </c:pt>
                <c:pt idx="181">
                  <c:v>1.047453703703701E-2</c:v>
                </c:pt>
                <c:pt idx="182">
                  <c:v>1.0532407407407379E-2</c:v>
                </c:pt>
                <c:pt idx="183">
                  <c:v>1.0590277777777749E-2</c:v>
                </c:pt>
                <c:pt idx="184">
                  <c:v>1.0648148148148118E-2</c:v>
                </c:pt>
                <c:pt idx="185">
                  <c:v>1.0706018518518488E-2</c:v>
                </c:pt>
                <c:pt idx="186">
                  <c:v>1.0763888888888858E-2</c:v>
                </c:pt>
                <c:pt idx="187">
                  <c:v>1.0821759259259227E-2</c:v>
                </c:pt>
                <c:pt idx="188">
                  <c:v>1.0879629629629597E-2</c:v>
                </c:pt>
                <c:pt idx="189">
                  <c:v>1.0937499999999966E-2</c:v>
                </c:pt>
                <c:pt idx="190">
                  <c:v>1.0995370370370336E-2</c:v>
                </c:pt>
                <c:pt idx="191">
                  <c:v>1.1053240740740706E-2</c:v>
                </c:pt>
                <c:pt idx="192">
                  <c:v>1.1111111111111075E-2</c:v>
                </c:pt>
                <c:pt idx="193">
                  <c:v>1.1168981481481445E-2</c:v>
                </c:pt>
                <c:pt idx="194">
                  <c:v>1.1226851851851814E-2</c:v>
                </c:pt>
                <c:pt idx="195">
                  <c:v>1.1284722222222184E-2</c:v>
                </c:pt>
                <c:pt idx="196">
                  <c:v>1.1342592592592553E-2</c:v>
                </c:pt>
                <c:pt idx="197">
                  <c:v>1.1400462962962923E-2</c:v>
                </c:pt>
                <c:pt idx="198">
                  <c:v>1.1458333333333293E-2</c:v>
                </c:pt>
                <c:pt idx="199">
                  <c:v>1.1516203703703662E-2</c:v>
                </c:pt>
                <c:pt idx="200">
                  <c:v>1.1574074074074032E-2</c:v>
                </c:pt>
                <c:pt idx="201">
                  <c:v>1.1631944444444401E-2</c:v>
                </c:pt>
                <c:pt idx="202">
                  <c:v>1.1689814814814771E-2</c:v>
                </c:pt>
                <c:pt idx="203">
                  <c:v>1.1747685185185141E-2</c:v>
                </c:pt>
                <c:pt idx="204">
                  <c:v>1.180555555555551E-2</c:v>
                </c:pt>
                <c:pt idx="205">
                  <c:v>1.186342592592588E-2</c:v>
                </c:pt>
                <c:pt idx="206">
                  <c:v>1.1921296296296249E-2</c:v>
                </c:pt>
                <c:pt idx="207">
                  <c:v>1.1979166666666619E-2</c:v>
                </c:pt>
                <c:pt idx="208">
                  <c:v>1.2037037037036988E-2</c:v>
                </c:pt>
                <c:pt idx="209">
                  <c:v>1.2094907407407358E-2</c:v>
                </c:pt>
                <c:pt idx="210">
                  <c:v>1.2152777777777728E-2</c:v>
                </c:pt>
                <c:pt idx="211">
                  <c:v>1.2210648148148097E-2</c:v>
                </c:pt>
                <c:pt idx="212">
                  <c:v>1.2268518518518467E-2</c:v>
                </c:pt>
                <c:pt idx="213">
                  <c:v>1.2326388888888836E-2</c:v>
                </c:pt>
                <c:pt idx="214">
                  <c:v>1.2384259259259206E-2</c:v>
                </c:pt>
                <c:pt idx="215">
                  <c:v>1.2442129629629576E-2</c:v>
                </c:pt>
                <c:pt idx="216">
                  <c:v>1.2499999999999945E-2</c:v>
                </c:pt>
                <c:pt idx="217">
                  <c:v>1.2557870370370315E-2</c:v>
                </c:pt>
                <c:pt idx="218">
                  <c:v>1.2615740740740684E-2</c:v>
                </c:pt>
                <c:pt idx="219">
                  <c:v>1.2673611111111054E-2</c:v>
                </c:pt>
                <c:pt idx="220">
                  <c:v>1.2731481481481424E-2</c:v>
                </c:pt>
                <c:pt idx="221">
                  <c:v>1.2789351851851793E-2</c:v>
                </c:pt>
                <c:pt idx="222">
                  <c:v>1.2847222222222163E-2</c:v>
                </c:pt>
                <c:pt idx="223">
                  <c:v>1.2905092592592532E-2</c:v>
                </c:pt>
                <c:pt idx="224">
                  <c:v>1.2962962962962902E-2</c:v>
                </c:pt>
                <c:pt idx="225">
                  <c:v>1.3020833333333271E-2</c:v>
                </c:pt>
                <c:pt idx="226">
                  <c:v>1.3078703703703641E-2</c:v>
                </c:pt>
                <c:pt idx="227">
                  <c:v>1.3136574074074011E-2</c:v>
                </c:pt>
                <c:pt idx="228">
                  <c:v>1.319444444444438E-2</c:v>
                </c:pt>
                <c:pt idx="229">
                  <c:v>1.325231481481475E-2</c:v>
                </c:pt>
                <c:pt idx="230">
                  <c:v>1.3310185185185119E-2</c:v>
                </c:pt>
                <c:pt idx="231">
                  <c:v>1.3368055555555489E-2</c:v>
                </c:pt>
                <c:pt idx="232">
                  <c:v>1.3425925925925859E-2</c:v>
                </c:pt>
                <c:pt idx="233">
                  <c:v>1.3483796296296228E-2</c:v>
                </c:pt>
                <c:pt idx="234">
                  <c:v>1.3541666666666598E-2</c:v>
                </c:pt>
                <c:pt idx="235">
                  <c:v>1.3599537037036967E-2</c:v>
                </c:pt>
                <c:pt idx="236">
                  <c:v>1.3657407407407337E-2</c:v>
                </c:pt>
                <c:pt idx="237">
                  <c:v>1.3715277777777706E-2</c:v>
                </c:pt>
                <c:pt idx="238">
                  <c:v>1.3773148148148076E-2</c:v>
                </c:pt>
                <c:pt idx="239">
                  <c:v>1.3831018518518446E-2</c:v>
                </c:pt>
                <c:pt idx="240">
                  <c:v>1.3888888888888815E-2</c:v>
                </c:pt>
                <c:pt idx="241">
                  <c:v>1.3946759259259185E-2</c:v>
                </c:pt>
                <c:pt idx="242">
                  <c:v>1.4004629629629554E-2</c:v>
                </c:pt>
                <c:pt idx="243">
                  <c:v>1.4062499999999924E-2</c:v>
                </c:pt>
                <c:pt idx="244">
                  <c:v>1.4120370370370294E-2</c:v>
                </c:pt>
                <c:pt idx="245">
                  <c:v>1.4178240740740663E-2</c:v>
                </c:pt>
                <c:pt idx="246">
                  <c:v>1.4236111111111033E-2</c:v>
                </c:pt>
                <c:pt idx="247">
                  <c:v>1.4293981481481402E-2</c:v>
                </c:pt>
                <c:pt idx="248">
                  <c:v>1.4351851851851772E-2</c:v>
                </c:pt>
                <c:pt idx="249">
                  <c:v>1.4409722222222142E-2</c:v>
                </c:pt>
                <c:pt idx="250">
                  <c:v>1.4467592592592511E-2</c:v>
                </c:pt>
                <c:pt idx="251">
                  <c:v>1.4525462962962881E-2</c:v>
                </c:pt>
                <c:pt idx="252">
                  <c:v>1.458333333333325E-2</c:v>
                </c:pt>
                <c:pt idx="253">
                  <c:v>1.464120370370362E-2</c:v>
                </c:pt>
                <c:pt idx="254">
                  <c:v>1.4699074074073989E-2</c:v>
                </c:pt>
                <c:pt idx="255">
                  <c:v>1.4756944444444359E-2</c:v>
                </c:pt>
                <c:pt idx="256">
                  <c:v>1.4814814814814729E-2</c:v>
                </c:pt>
                <c:pt idx="257">
                  <c:v>1.4872685185185098E-2</c:v>
                </c:pt>
                <c:pt idx="258">
                  <c:v>1.4930555555555468E-2</c:v>
                </c:pt>
                <c:pt idx="259">
                  <c:v>1.4988425925925837E-2</c:v>
                </c:pt>
                <c:pt idx="260">
                  <c:v>1.5046296296296207E-2</c:v>
                </c:pt>
                <c:pt idx="261">
                  <c:v>1.5104166666666577E-2</c:v>
                </c:pt>
                <c:pt idx="262">
                  <c:v>1.5162037037036946E-2</c:v>
                </c:pt>
                <c:pt idx="263">
                  <c:v>1.5219907407407316E-2</c:v>
                </c:pt>
                <c:pt idx="264">
                  <c:v>1.5277777777777685E-2</c:v>
                </c:pt>
                <c:pt idx="265">
                  <c:v>1.5335648148148055E-2</c:v>
                </c:pt>
                <c:pt idx="266">
                  <c:v>1.5393518518518425E-2</c:v>
                </c:pt>
                <c:pt idx="267">
                  <c:v>1.5451388888888794E-2</c:v>
                </c:pt>
                <c:pt idx="268">
                  <c:v>1.5509259259259164E-2</c:v>
                </c:pt>
                <c:pt idx="269">
                  <c:v>1.5567129629629533E-2</c:v>
                </c:pt>
                <c:pt idx="270">
                  <c:v>1.5624999999999903E-2</c:v>
                </c:pt>
                <c:pt idx="271">
                  <c:v>1.5682870370370274E-2</c:v>
                </c:pt>
                <c:pt idx="272">
                  <c:v>1.5740740740740645E-2</c:v>
                </c:pt>
                <c:pt idx="273">
                  <c:v>1.5798611111111017E-2</c:v>
                </c:pt>
                <c:pt idx="274">
                  <c:v>1.5856481481481388E-2</c:v>
                </c:pt>
                <c:pt idx="275">
                  <c:v>1.5914351851851759E-2</c:v>
                </c:pt>
                <c:pt idx="276">
                  <c:v>1.5972222222222131E-2</c:v>
                </c:pt>
                <c:pt idx="277">
                  <c:v>1.6030092592592502E-2</c:v>
                </c:pt>
                <c:pt idx="278">
                  <c:v>1.6087962962962873E-2</c:v>
                </c:pt>
                <c:pt idx="279">
                  <c:v>1.6145833333333245E-2</c:v>
                </c:pt>
                <c:pt idx="280">
                  <c:v>1.6203703703703616E-2</c:v>
                </c:pt>
                <c:pt idx="281">
                  <c:v>1.6261574074073987E-2</c:v>
                </c:pt>
                <c:pt idx="282">
                  <c:v>1.6319444444444359E-2</c:v>
                </c:pt>
                <c:pt idx="283">
                  <c:v>1.637731481481473E-2</c:v>
                </c:pt>
                <c:pt idx="284">
                  <c:v>1.6435185185185101E-2</c:v>
                </c:pt>
                <c:pt idx="285">
                  <c:v>1.6493055555555473E-2</c:v>
                </c:pt>
                <c:pt idx="286">
                  <c:v>1.6550925925925844E-2</c:v>
                </c:pt>
                <c:pt idx="287">
                  <c:v>1.6608796296296215E-2</c:v>
                </c:pt>
                <c:pt idx="288">
                  <c:v>1.6666666666666587E-2</c:v>
                </c:pt>
                <c:pt idx="289">
                  <c:v>1.6724537037036958E-2</c:v>
                </c:pt>
                <c:pt idx="290">
                  <c:v>1.6782407407407329E-2</c:v>
                </c:pt>
                <c:pt idx="291">
                  <c:v>1.6840277777777701E-2</c:v>
                </c:pt>
                <c:pt idx="292">
                  <c:v>1.6898148148148072E-2</c:v>
                </c:pt>
                <c:pt idx="293">
                  <c:v>1.6956018518518443E-2</c:v>
                </c:pt>
                <c:pt idx="294">
                  <c:v>1.7013888888888815E-2</c:v>
                </c:pt>
                <c:pt idx="295">
                  <c:v>1.7071759259259186E-2</c:v>
                </c:pt>
                <c:pt idx="296">
                  <c:v>1.7129629629629557E-2</c:v>
                </c:pt>
                <c:pt idx="297">
                  <c:v>1.7187499999999929E-2</c:v>
                </c:pt>
                <c:pt idx="298">
                  <c:v>1.72453703703703E-2</c:v>
                </c:pt>
                <c:pt idx="299">
                  <c:v>1.7303240740740671E-2</c:v>
                </c:pt>
                <c:pt idx="300">
                  <c:v>1.7361111111111042E-2</c:v>
                </c:pt>
                <c:pt idx="301">
                  <c:v>1.7418981481481414E-2</c:v>
                </c:pt>
                <c:pt idx="302">
                  <c:v>1.7476851851851785E-2</c:v>
                </c:pt>
                <c:pt idx="303">
                  <c:v>1.7534722222222156E-2</c:v>
                </c:pt>
                <c:pt idx="304">
                  <c:v>1.7592592592592528E-2</c:v>
                </c:pt>
                <c:pt idx="305">
                  <c:v>1.7650462962962899E-2</c:v>
                </c:pt>
                <c:pt idx="306">
                  <c:v>1.770833333333327E-2</c:v>
                </c:pt>
                <c:pt idx="307">
                  <c:v>1.7766203703703642E-2</c:v>
                </c:pt>
                <c:pt idx="308">
                  <c:v>1.7824074074074013E-2</c:v>
                </c:pt>
                <c:pt idx="309">
                  <c:v>1.7881944444444384E-2</c:v>
                </c:pt>
                <c:pt idx="310">
                  <c:v>1.7939814814814756E-2</c:v>
                </c:pt>
                <c:pt idx="311">
                  <c:v>1.7997685185185127E-2</c:v>
                </c:pt>
                <c:pt idx="312">
                  <c:v>1.8055555555555498E-2</c:v>
                </c:pt>
                <c:pt idx="313">
                  <c:v>1.811342592592587E-2</c:v>
                </c:pt>
                <c:pt idx="314">
                  <c:v>1.8171296296296241E-2</c:v>
                </c:pt>
                <c:pt idx="315">
                  <c:v>1.8229166666666612E-2</c:v>
                </c:pt>
                <c:pt idx="316">
                  <c:v>1.8287037037036984E-2</c:v>
                </c:pt>
                <c:pt idx="317">
                  <c:v>1.8344907407407355E-2</c:v>
                </c:pt>
                <c:pt idx="318">
                  <c:v>1.8402777777777726E-2</c:v>
                </c:pt>
                <c:pt idx="319">
                  <c:v>1.8460648148148098E-2</c:v>
                </c:pt>
                <c:pt idx="320">
                  <c:v>1.8518518518518469E-2</c:v>
                </c:pt>
                <c:pt idx="321">
                  <c:v>1.857638888888884E-2</c:v>
                </c:pt>
                <c:pt idx="322">
                  <c:v>1.8634259259259212E-2</c:v>
                </c:pt>
                <c:pt idx="323">
                  <c:v>1.8692129629629583E-2</c:v>
                </c:pt>
                <c:pt idx="324">
                  <c:v>1.8749999999999954E-2</c:v>
                </c:pt>
                <c:pt idx="325">
                  <c:v>1.8807870370370326E-2</c:v>
                </c:pt>
                <c:pt idx="326">
                  <c:v>1.8865740740740697E-2</c:v>
                </c:pt>
                <c:pt idx="327">
                  <c:v>1.8923611111111068E-2</c:v>
                </c:pt>
                <c:pt idx="328">
                  <c:v>1.8981481481481439E-2</c:v>
                </c:pt>
                <c:pt idx="329">
                  <c:v>1.9039351851851811E-2</c:v>
                </c:pt>
                <c:pt idx="330">
                  <c:v>1.9097222222222182E-2</c:v>
                </c:pt>
                <c:pt idx="331">
                  <c:v>1.9155092592592553E-2</c:v>
                </c:pt>
                <c:pt idx="332">
                  <c:v>1.9212962962962925E-2</c:v>
                </c:pt>
                <c:pt idx="333">
                  <c:v>1.9270833333333296E-2</c:v>
                </c:pt>
                <c:pt idx="334">
                  <c:v>1.9328703703703667E-2</c:v>
                </c:pt>
                <c:pt idx="335">
                  <c:v>1.9386574074074039E-2</c:v>
                </c:pt>
                <c:pt idx="336">
                  <c:v>1.944444444444441E-2</c:v>
                </c:pt>
                <c:pt idx="337">
                  <c:v>1.9502314814814781E-2</c:v>
                </c:pt>
                <c:pt idx="338">
                  <c:v>1.9560185185185153E-2</c:v>
                </c:pt>
                <c:pt idx="339">
                  <c:v>1.9618055555555524E-2</c:v>
                </c:pt>
                <c:pt idx="340">
                  <c:v>1.9675925925925895E-2</c:v>
                </c:pt>
                <c:pt idx="341">
                  <c:v>1.9733796296296267E-2</c:v>
                </c:pt>
                <c:pt idx="342">
                  <c:v>1.9791666666666638E-2</c:v>
                </c:pt>
                <c:pt idx="343">
                  <c:v>1.9849537037037009E-2</c:v>
                </c:pt>
                <c:pt idx="344">
                  <c:v>1.9907407407407381E-2</c:v>
                </c:pt>
                <c:pt idx="345">
                  <c:v>1.9965277777777752E-2</c:v>
                </c:pt>
                <c:pt idx="346">
                  <c:v>2.0023148148148123E-2</c:v>
                </c:pt>
                <c:pt idx="347">
                  <c:v>2.0081018518518495E-2</c:v>
                </c:pt>
                <c:pt idx="348">
                  <c:v>2.0138888888888866E-2</c:v>
                </c:pt>
                <c:pt idx="349">
                  <c:v>2.0196759259259237E-2</c:v>
                </c:pt>
                <c:pt idx="350">
                  <c:v>2.0254629629629609E-2</c:v>
                </c:pt>
                <c:pt idx="351">
                  <c:v>2.031249999999998E-2</c:v>
                </c:pt>
                <c:pt idx="352">
                  <c:v>2.0370370370370351E-2</c:v>
                </c:pt>
                <c:pt idx="353">
                  <c:v>2.0428240740740723E-2</c:v>
                </c:pt>
                <c:pt idx="354">
                  <c:v>2.0486111111111094E-2</c:v>
                </c:pt>
                <c:pt idx="355">
                  <c:v>2.0543981481481465E-2</c:v>
                </c:pt>
                <c:pt idx="356">
                  <c:v>2.0601851851851836E-2</c:v>
                </c:pt>
                <c:pt idx="357">
                  <c:v>2.0659722222222208E-2</c:v>
                </c:pt>
                <c:pt idx="358">
                  <c:v>2.0717592592592579E-2</c:v>
                </c:pt>
                <c:pt idx="359">
                  <c:v>2.077546296296295E-2</c:v>
                </c:pt>
                <c:pt idx="360">
                  <c:v>2.0833333333333322E-2</c:v>
                </c:pt>
                <c:pt idx="361">
                  <c:v>2.0891203703703693E-2</c:v>
                </c:pt>
                <c:pt idx="362">
                  <c:v>2.0949074074074064E-2</c:v>
                </c:pt>
                <c:pt idx="363">
                  <c:v>2.1006944444444436E-2</c:v>
                </c:pt>
                <c:pt idx="364">
                  <c:v>2.1064814814814807E-2</c:v>
                </c:pt>
                <c:pt idx="365">
                  <c:v>2.1122685185185178E-2</c:v>
                </c:pt>
                <c:pt idx="366">
                  <c:v>2.118055555555555E-2</c:v>
                </c:pt>
                <c:pt idx="367">
                  <c:v>2.1238425925925921E-2</c:v>
                </c:pt>
                <c:pt idx="368">
                  <c:v>2.1296296296296292E-2</c:v>
                </c:pt>
                <c:pt idx="369">
                  <c:v>2.1354166666666664E-2</c:v>
                </c:pt>
                <c:pt idx="370">
                  <c:v>2.1412037037037035E-2</c:v>
                </c:pt>
                <c:pt idx="371">
                  <c:v>2.1469907407407406E-2</c:v>
                </c:pt>
                <c:pt idx="372">
                  <c:v>2.1527777777777778E-2</c:v>
                </c:pt>
                <c:pt idx="373">
                  <c:v>2.1585648148148149E-2</c:v>
                </c:pt>
                <c:pt idx="374">
                  <c:v>2.164351851851852E-2</c:v>
                </c:pt>
                <c:pt idx="375">
                  <c:v>2.1701388888888892E-2</c:v>
                </c:pt>
                <c:pt idx="376">
                  <c:v>2.1759259259259263E-2</c:v>
                </c:pt>
                <c:pt idx="377">
                  <c:v>2.1817129629629634E-2</c:v>
                </c:pt>
                <c:pt idx="378">
                  <c:v>2.1875000000000006E-2</c:v>
                </c:pt>
                <c:pt idx="379">
                  <c:v>2.1932870370370377E-2</c:v>
                </c:pt>
                <c:pt idx="380">
                  <c:v>2.1990740740740748E-2</c:v>
                </c:pt>
                <c:pt idx="381">
                  <c:v>2.204861111111112E-2</c:v>
                </c:pt>
                <c:pt idx="382">
                  <c:v>2.2106481481481491E-2</c:v>
                </c:pt>
                <c:pt idx="383">
                  <c:v>2.2164351851851862E-2</c:v>
                </c:pt>
                <c:pt idx="384">
                  <c:v>2.2222222222222233E-2</c:v>
                </c:pt>
                <c:pt idx="385">
                  <c:v>2.2280092592592605E-2</c:v>
                </c:pt>
                <c:pt idx="386">
                  <c:v>2.2337962962962976E-2</c:v>
                </c:pt>
                <c:pt idx="387">
                  <c:v>2.2395833333333347E-2</c:v>
                </c:pt>
                <c:pt idx="388">
                  <c:v>2.2453703703703719E-2</c:v>
                </c:pt>
                <c:pt idx="389">
                  <c:v>2.251157407407409E-2</c:v>
                </c:pt>
                <c:pt idx="390">
                  <c:v>2.2569444444444461E-2</c:v>
                </c:pt>
                <c:pt idx="391">
                  <c:v>2.2627314814814833E-2</c:v>
                </c:pt>
                <c:pt idx="392">
                  <c:v>2.2685185185185204E-2</c:v>
                </c:pt>
                <c:pt idx="393">
                  <c:v>2.2743055555555575E-2</c:v>
                </c:pt>
                <c:pt idx="394">
                  <c:v>2.2800925925925947E-2</c:v>
                </c:pt>
                <c:pt idx="395">
                  <c:v>2.2858796296296318E-2</c:v>
                </c:pt>
                <c:pt idx="396">
                  <c:v>2.2916666666666689E-2</c:v>
                </c:pt>
                <c:pt idx="397">
                  <c:v>2.2974537037037061E-2</c:v>
                </c:pt>
                <c:pt idx="398">
                  <c:v>2.3032407407407432E-2</c:v>
                </c:pt>
                <c:pt idx="399">
                  <c:v>2.3090277777777803E-2</c:v>
                </c:pt>
                <c:pt idx="400">
                  <c:v>2.3148148148148175E-2</c:v>
                </c:pt>
                <c:pt idx="401">
                  <c:v>2.3206018518518546E-2</c:v>
                </c:pt>
                <c:pt idx="402">
                  <c:v>2.3263888888888917E-2</c:v>
                </c:pt>
                <c:pt idx="403">
                  <c:v>2.3321759259259289E-2</c:v>
                </c:pt>
                <c:pt idx="404">
                  <c:v>2.337962962962966E-2</c:v>
                </c:pt>
                <c:pt idx="405">
                  <c:v>2.3437500000000031E-2</c:v>
                </c:pt>
                <c:pt idx="406">
                  <c:v>2.3495370370370403E-2</c:v>
                </c:pt>
                <c:pt idx="407">
                  <c:v>2.3553240740740774E-2</c:v>
                </c:pt>
                <c:pt idx="408">
                  <c:v>2.3611111111111145E-2</c:v>
                </c:pt>
                <c:pt idx="409">
                  <c:v>2.3668981481481517E-2</c:v>
                </c:pt>
                <c:pt idx="410">
                  <c:v>2.3726851851851888E-2</c:v>
                </c:pt>
                <c:pt idx="411">
                  <c:v>2.3784722222222259E-2</c:v>
                </c:pt>
                <c:pt idx="412">
                  <c:v>2.384259259259263E-2</c:v>
                </c:pt>
                <c:pt idx="413">
                  <c:v>2.3900462962963002E-2</c:v>
                </c:pt>
                <c:pt idx="414">
                  <c:v>2.3958333333333373E-2</c:v>
                </c:pt>
                <c:pt idx="415">
                  <c:v>2.4016203703703744E-2</c:v>
                </c:pt>
                <c:pt idx="416">
                  <c:v>2.4074074074074116E-2</c:v>
                </c:pt>
                <c:pt idx="417">
                  <c:v>2.4131944444444487E-2</c:v>
                </c:pt>
                <c:pt idx="418">
                  <c:v>2.4189814814814858E-2</c:v>
                </c:pt>
                <c:pt idx="419">
                  <c:v>2.424768518518523E-2</c:v>
                </c:pt>
                <c:pt idx="420">
                  <c:v>2.4305555555555601E-2</c:v>
                </c:pt>
                <c:pt idx="421">
                  <c:v>2.4363425925925972E-2</c:v>
                </c:pt>
                <c:pt idx="422">
                  <c:v>2.4421296296296344E-2</c:v>
                </c:pt>
                <c:pt idx="423">
                  <c:v>2.4479166666666715E-2</c:v>
                </c:pt>
                <c:pt idx="424">
                  <c:v>2.4537037037037086E-2</c:v>
                </c:pt>
                <c:pt idx="425">
                  <c:v>2.4594907407407458E-2</c:v>
                </c:pt>
                <c:pt idx="426">
                  <c:v>2.4652777777777829E-2</c:v>
                </c:pt>
                <c:pt idx="427">
                  <c:v>2.47106481481482E-2</c:v>
                </c:pt>
                <c:pt idx="428">
                  <c:v>2.4768518518518572E-2</c:v>
                </c:pt>
                <c:pt idx="429">
                  <c:v>2.4826388888888943E-2</c:v>
                </c:pt>
                <c:pt idx="430">
                  <c:v>2.4884259259259314E-2</c:v>
                </c:pt>
                <c:pt idx="431">
                  <c:v>2.4942129629629686E-2</c:v>
                </c:pt>
                <c:pt idx="432">
                  <c:v>2.5000000000000057E-2</c:v>
                </c:pt>
                <c:pt idx="433">
                  <c:v>2.5057870370370428E-2</c:v>
                </c:pt>
                <c:pt idx="434">
                  <c:v>2.51157407407408E-2</c:v>
                </c:pt>
                <c:pt idx="435">
                  <c:v>2.5173611111111171E-2</c:v>
                </c:pt>
                <c:pt idx="436">
                  <c:v>2.5231481481481542E-2</c:v>
                </c:pt>
                <c:pt idx="437">
                  <c:v>2.5289351851851914E-2</c:v>
                </c:pt>
                <c:pt idx="438">
                  <c:v>2.5347222222222285E-2</c:v>
                </c:pt>
                <c:pt idx="439">
                  <c:v>2.5405092592592656E-2</c:v>
                </c:pt>
                <c:pt idx="440">
                  <c:v>2.5462962962963027E-2</c:v>
                </c:pt>
                <c:pt idx="441">
                  <c:v>2.5520833333333399E-2</c:v>
                </c:pt>
                <c:pt idx="442">
                  <c:v>2.557870370370377E-2</c:v>
                </c:pt>
                <c:pt idx="443">
                  <c:v>2.5636574074074141E-2</c:v>
                </c:pt>
                <c:pt idx="444">
                  <c:v>2.5694444444444513E-2</c:v>
                </c:pt>
                <c:pt idx="445">
                  <c:v>2.5752314814814884E-2</c:v>
                </c:pt>
                <c:pt idx="446">
                  <c:v>2.5810185185185255E-2</c:v>
                </c:pt>
                <c:pt idx="447">
                  <c:v>2.5868055555555627E-2</c:v>
                </c:pt>
                <c:pt idx="448">
                  <c:v>2.5925925925925998E-2</c:v>
                </c:pt>
                <c:pt idx="449">
                  <c:v>2.5983796296296369E-2</c:v>
                </c:pt>
                <c:pt idx="450">
                  <c:v>2.6041666666666741E-2</c:v>
                </c:pt>
                <c:pt idx="451">
                  <c:v>2.6099537037037112E-2</c:v>
                </c:pt>
                <c:pt idx="452">
                  <c:v>2.6157407407407483E-2</c:v>
                </c:pt>
                <c:pt idx="453">
                  <c:v>2.6215277777777855E-2</c:v>
                </c:pt>
                <c:pt idx="454">
                  <c:v>2.6273148148148226E-2</c:v>
                </c:pt>
                <c:pt idx="455">
                  <c:v>2.6331018518518597E-2</c:v>
                </c:pt>
                <c:pt idx="456">
                  <c:v>2.6388888888888969E-2</c:v>
                </c:pt>
                <c:pt idx="457">
                  <c:v>2.644675925925934E-2</c:v>
                </c:pt>
                <c:pt idx="458">
                  <c:v>2.6504629629629711E-2</c:v>
                </c:pt>
                <c:pt idx="459">
                  <c:v>2.6562500000000083E-2</c:v>
                </c:pt>
                <c:pt idx="460">
                  <c:v>2.6620370370370454E-2</c:v>
                </c:pt>
                <c:pt idx="461">
                  <c:v>2.6678240740740825E-2</c:v>
                </c:pt>
                <c:pt idx="462">
                  <c:v>2.6736111111111197E-2</c:v>
                </c:pt>
                <c:pt idx="463">
                  <c:v>2.6793981481481568E-2</c:v>
                </c:pt>
                <c:pt idx="464">
                  <c:v>2.6851851851851939E-2</c:v>
                </c:pt>
                <c:pt idx="465">
                  <c:v>2.6909722222222311E-2</c:v>
                </c:pt>
                <c:pt idx="466">
                  <c:v>2.6967592592592682E-2</c:v>
                </c:pt>
                <c:pt idx="467">
                  <c:v>2.7025462962963053E-2</c:v>
                </c:pt>
                <c:pt idx="468">
                  <c:v>2.7083333333333424E-2</c:v>
                </c:pt>
                <c:pt idx="469">
                  <c:v>2.7141203703703796E-2</c:v>
                </c:pt>
                <c:pt idx="470">
                  <c:v>2.7199074074074167E-2</c:v>
                </c:pt>
                <c:pt idx="471">
                  <c:v>2.7256944444444538E-2</c:v>
                </c:pt>
                <c:pt idx="472">
                  <c:v>2.731481481481491E-2</c:v>
                </c:pt>
                <c:pt idx="473">
                  <c:v>2.7372685185185281E-2</c:v>
                </c:pt>
                <c:pt idx="474">
                  <c:v>2.7430555555555652E-2</c:v>
                </c:pt>
                <c:pt idx="475">
                  <c:v>2.7488425925926024E-2</c:v>
                </c:pt>
                <c:pt idx="476">
                  <c:v>2.7546296296296395E-2</c:v>
                </c:pt>
                <c:pt idx="477">
                  <c:v>2.7604166666666766E-2</c:v>
                </c:pt>
                <c:pt idx="478">
                  <c:v>2.7662037037037138E-2</c:v>
                </c:pt>
                <c:pt idx="479">
                  <c:v>2.7719907407407509E-2</c:v>
                </c:pt>
                <c:pt idx="480">
                  <c:v>2.777777777777788E-2</c:v>
                </c:pt>
                <c:pt idx="481">
                  <c:v>2.7835648148148252E-2</c:v>
                </c:pt>
                <c:pt idx="482">
                  <c:v>2.7893518518518623E-2</c:v>
                </c:pt>
                <c:pt idx="483">
                  <c:v>2.7951388888888994E-2</c:v>
                </c:pt>
                <c:pt idx="484">
                  <c:v>2.8009259259259366E-2</c:v>
                </c:pt>
                <c:pt idx="485">
                  <c:v>2.8067129629629737E-2</c:v>
                </c:pt>
                <c:pt idx="486">
                  <c:v>2.8125000000000108E-2</c:v>
                </c:pt>
                <c:pt idx="487">
                  <c:v>2.818287037037048E-2</c:v>
                </c:pt>
                <c:pt idx="488">
                  <c:v>2.8240740740740851E-2</c:v>
                </c:pt>
                <c:pt idx="489">
                  <c:v>2.8298611111111222E-2</c:v>
                </c:pt>
                <c:pt idx="490">
                  <c:v>2.8356481481481594E-2</c:v>
                </c:pt>
                <c:pt idx="491">
                  <c:v>2.8414351851851965E-2</c:v>
                </c:pt>
                <c:pt idx="492">
                  <c:v>2.8472222222222336E-2</c:v>
                </c:pt>
                <c:pt idx="493">
                  <c:v>2.8530092592592707E-2</c:v>
                </c:pt>
                <c:pt idx="494">
                  <c:v>2.8587962962963079E-2</c:v>
                </c:pt>
                <c:pt idx="495">
                  <c:v>2.864583333333345E-2</c:v>
                </c:pt>
                <c:pt idx="496">
                  <c:v>2.8703703703703821E-2</c:v>
                </c:pt>
                <c:pt idx="497">
                  <c:v>2.8761574074074193E-2</c:v>
                </c:pt>
                <c:pt idx="498">
                  <c:v>2.8819444444444564E-2</c:v>
                </c:pt>
                <c:pt idx="499">
                  <c:v>2.8877314814814935E-2</c:v>
                </c:pt>
                <c:pt idx="500">
                  <c:v>2.8935185185185307E-2</c:v>
                </c:pt>
                <c:pt idx="501">
                  <c:v>2.8993055555555678E-2</c:v>
                </c:pt>
                <c:pt idx="502">
                  <c:v>2.9050925925926049E-2</c:v>
                </c:pt>
                <c:pt idx="503">
                  <c:v>2.9108796296296421E-2</c:v>
                </c:pt>
                <c:pt idx="504">
                  <c:v>2.9166666666666792E-2</c:v>
                </c:pt>
                <c:pt idx="505">
                  <c:v>2.9224537037037163E-2</c:v>
                </c:pt>
                <c:pt idx="506">
                  <c:v>2.9282407407407535E-2</c:v>
                </c:pt>
                <c:pt idx="507">
                  <c:v>2.9340277777777906E-2</c:v>
                </c:pt>
                <c:pt idx="508">
                  <c:v>2.9398148148148277E-2</c:v>
                </c:pt>
                <c:pt idx="509">
                  <c:v>2.9456018518518649E-2</c:v>
                </c:pt>
                <c:pt idx="510">
                  <c:v>2.951388888888902E-2</c:v>
                </c:pt>
                <c:pt idx="511">
                  <c:v>2.9571759259259391E-2</c:v>
                </c:pt>
                <c:pt idx="512">
                  <c:v>2.9629629629629763E-2</c:v>
                </c:pt>
                <c:pt idx="513">
                  <c:v>2.9687500000000134E-2</c:v>
                </c:pt>
                <c:pt idx="514">
                  <c:v>2.9745370370370505E-2</c:v>
                </c:pt>
                <c:pt idx="515">
                  <c:v>2.9803240740740877E-2</c:v>
                </c:pt>
                <c:pt idx="516">
                  <c:v>2.9861111111111248E-2</c:v>
                </c:pt>
                <c:pt idx="517">
                  <c:v>2.9918981481481619E-2</c:v>
                </c:pt>
                <c:pt idx="518">
                  <c:v>2.9976851851851991E-2</c:v>
                </c:pt>
                <c:pt idx="519">
                  <c:v>3.0034722222222362E-2</c:v>
                </c:pt>
                <c:pt idx="520">
                  <c:v>3.0092592592592733E-2</c:v>
                </c:pt>
                <c:pt idx="521">
                  <c:v>3.0150462962963104E-2</c:v>
                </c:pt>
                <c:pt idx="522">
                  <c:v>3.0208333333333476E-2</c:v>
                </c:pt>
                <c:pt idx="523">
                  <c:v>3.0266203703703847E-2</c:v>
                </c:pt>
                <c:pt idx="524">
                  <c:v>3.0324074074074218E-2</c:v>
                </c:pt>
                <c:pt idx="525">
                  <c:v>3.038194444444459E-2</c:v>
                </c:pt>
                <c:pt idx="526">
                  <c:v>3.0439814814814961E-2</c:v>
                </c:pt>
                <c:pt idx="527">
                  <c:v>3.0497685185185332E-2</c:v>
                </c:pt>
                <c:pt idx="528">
                  <c:v>3.0555555555555704E-2</c:v>
                </c:pt>
                <c:pt idx="529">
                  <c:v>3.0613425925926075E-2</c:v>
                </c:pt>
                <c:pt idx="530">
                  <c:v>3.0671296296296446E-2</c:v>
                </c:pt>
                <c:pt idx="531">
                  <c:v>3.0729166666666818E-2</c:v>
                </c:pt>
                <c:pt idx="532">
                  <c:v>3.0787037037037189E-2</c:v>
                </c:pt>
                <c:pt idx="533">
                  <c:v>3.084490740740756E-2</c:v>
                </c:pt>
                <c:pt idx="534">
                  <c:v>3.0902777777777932E-2</c:v>
                </c:pt>
                <c:pt idx="535">
                  <c:v>3.0960648148148303E-2</c:v>
                </c:pt>
                <c:pt idx="536">
                  <c:v>3.1018518518518674E-2</c:v>
                </c:pt>
                <c:pt idx="537">
                  <c:v>3.1076388888889046E-2</c:v>
                </c:pt>
                <c:pt idx="538">
                  <c:v>3.1134259259259417E-2</c:v>
                </c:pt>
                <c:pt idx="539">
                  <c:v>3.1192129629629788E-2</c:v>
                </c:pt>
                <c:pt idx="540">
                  <c:v>3.125000000000016E-2</c:v>
                </c:pt>
                <c:pt idx="541">
                  <c:v>3.1307870370370527E-2</c:v>
                </c:pt>
                <c:pt idx="542">
                  <c:v>3.1365740740740895E-2</c:v>
                </c:pt>
                <c:pt idx="543">
                  <c:v>3.1423611111111263E-2</c:v>
                </c:pt>
                <c:pt idx="544">
                  <c:v>3.1481481481481631E-2</c:v>
                </c:pt>
                <c:pt idx="545">
                  <c:v>3.1539351851851999E-2</c:v>
                </c:pt>
                <c:pt idx="546">
                  <c:v>3.1597222222222367E-2</c:v>
                </c:pt>
                <c:pt idx="547">
                  <c:v>3.1655092592592735E-2</c:v>
                </c:pt>
                <c:pt idx="548">
                  <c:v>3.1712962962963102E-2</c:v>
                </c:pt>
                <c:pt idx="549">
                  <c:v>3.177083333333347E-2</c:v>
                </c:pt>
                <c:pt idx="550">
                  <c:v>3.1828703703703838E-2</c:v>
                </c:pt>
                <c:pt idx="551">
                  <c:v>3.1886574074074206E-2</c:v>
                </c:pt>
                <c:pt idx="552">
                  <c:v>3.1944444444444574E-2</c:v>
                </c:pt>
                <c:pt idx="553">
                  <c:v>3.2002314814814942E-2</c:v>
                </c:pt>
                <c:pt idx="554">
                  <c:v>3.206018518518531E-2</c:v>
                </c:pt>
                <c:pt idx="555">
                  <c:v>3.2118055555555677E-2</c:v>
                </c:pt>
                <c:pt idx="556">
                  <c:v>3.2175925925926045E-2</c:v>
                </c:pt>
                <c:pt idx="557">
                  <c:v>3.2233796296296413E-2</c:v>
                </c:pt>
                <c:pt idx="558">
                  <c:v>3.2291666666666781E-2</c:v>
                </c:pt>
                <c:pt idx="559">
                  <c:v>3.2349537037037149E-2</c:v>
                </c:pt>
                <c:pt idx="560">
                  <c:v>3.2407407407407517E-2</c:v>
                </c:pt>
                <c:pt idx="561">
                  <c:v>3.2465277777777884E-2</c:v>
                </c:pt>
                <c:pt idx="562">
                  <c:v>3.2523148148148252E-2</c:v>
                </c:pt>
                <c:pt idx="563">
                  <c:v>3.258101851851862E-2</c:v>
                </c:pt>
                <c:pt idx="564">
                  <c:v>3.2638888888888988E-2</c:v>
                </c:pt>
                <c:pt idx="565">
                  <c:v>3.2696759259259356E-2</c:v>
                </c:pt>
                <c:pt idx="566">
                  <c:v>3.2754629629629724E-2</c:v>
                </c:pt>
                <c:pt idx="567">
                  <c:v>3.2812500000000092E-2</c:v>
                </c:pt>
                <c:pt idx="568">
                  <c:v>3.2870370370370459E-2</c:v>
                </c:pt>
                <c:pt idx="569">
                  <c:v>3.2928240740740827E-2</c:v>
                </c:pt>
                <c:pt idx="570">
                  <c:v>3.2986111111111195E-2</c:v>
                </c:pt>
                <c:pt idx="571">
                  <c:v>3.3043981481481563E-2</c:v>
                </c:pt>
                <c:pt idx="572">
                  <c:v>3.3101851851851931E-2</c:v>
                </c:pt>
                <c:pt idx="573">
                  <c:v>3.3159722222222299E-2</c:v>
                </c:pt>
                <c:pt idx="574">
                  <c:v>3.3217592592592667E-2</c:v>
                </c:pt>
                <c:pt idx="575">
                  <c:v>3.3275462962963034E-2</c:v>
                </c:pt>
                <c:pt idx="576">
                  <c:v>3.3333333333333402E-2</c:v>
                </c:pt>
                <c:pt idx="577">
                  <c:v>3.339120370370377E-2</c:v>
                </c:pt>
                <c:pt idx="578">
                  <c:v>3.3449074074074138E-2</c:v>
                </c:pt>
                <c:pt idx="579">
                  <c:v>3.3506944444444506E-2</c:v>
                </c:pt>
                <c:pt idx="580">
                  <c:v>3.3564814814814874E-2</c:v>
                </c:pt>
                <c:pt idx="581">
                  <c:v>3.3622685185185242E-2</c:v>
                </c:pt>
                <c:pt idx="582">
                  <c:v>3.3680555555555609E-2</c:v>
                </c:pt>
                <c:pt idx="583">
                  <c:v>3.3738425925925977E-2</c:v>
                </c:pt>
                <c:pt idx="584">
                  <c:v>3.3796296296296345E-2</c:v>
                </c:pt>
                <c:pt idx="585">
                  <c:v>3.3854166666666713E-2</c:v>
                </c:pt>
                <c:pt idx="586">
                  <c:v>3.3912037037037081E-2</c:v>
                </c:pt>
                <c:pt idx="587">
                  <c:v>3.3969907407407449E-2</c:v>
                </c:pt>
                <c:pt idx="588">
                  <c:v>3.4027777777777816E-2</c:v>
                </c:pt>
                <c:pt idx="589">
                  <c:v>3.4085648148148184E-2</c:v>
                </c:pt>
                <c:pt idx="590">
                  <c:v>3.4143518518518552E-2</c:v>
                </c:pt>
                <c:pt idx="591">
                  <c:v>3.420138888888892E-2</c:v>
                </c:pt>
                <c:pt idx="592">
                  <c:v>3.4259259259259288E-2</c:v>
                </c:pt>
                <c:pt idx="593">
                  <c:v>3.4317129629629656E-2</c:v>
                </c:pt>
                <c:pt idx="594">
                  <c:v>3.4375000000000024E-2</c:v>
                </c:pt>
                <c:pt idx="595">
                  <c:v>3.4432870370370391E-2</c:v>
                </c:pt>
                <c:pt idx="596">
                  <c:v>3.4490740740740759E-2</c:v>
                </c:pt>
                <c:pt idx="597">
                  <c:v>3.4548611111111127E-2</c:v>
                </c:pt>
                <c:pt idx="598">
                  <c:v>3.4606481481481495E-2</c:v>
                </c:pt>
                <c:pt idx="599">
                  <c:v>3.4664351851851863E-2</c:v>
                </c:pt>
                <c:pt idx="600">
                  <c:v>3.4722222222222231E-2</c:v>
                </c:pt>
                <c:pt idx="601">
                  <c:v>3.4780092592592599E-2</c:v>
                </c:pt>
                <c:pt idx="602">
                  <c:v>3.4837962962962966E-2</c:v>
                </c:pt>
                <c:pt idx="603">
                  <c:v>3.4895833333333334E-2</c:v>
                </c:pt>
                <c:pt idx="604">
                  <c:v>3.4953703703703702E-2</c:v>
                </c:pt>
                <c:pt idx="605">
                  <c:v>3.501157407407407E-2</c:v>
                </c:pt>
                <c:pt idx="606">
                  <c:v>3.5069444444444438E-2</c:v>
                </c:pt>
                <c:pt idx="607">
                  <c:v>3.5127314814814806E-2</c:v>
                </c:pt>
                <c:pt idx="608">
                  <c:v>3.5185185185185174E-2</c:v>
                </c:pt>
                <c:pt idx="609">
                  <c:v>3.5243055555555541E-2</c:v>
                </c:pt>
                <c:pt idx="610">
                  <c:v>3.5300925925925909E-2</c:v>
                </c:pt>
                <c:pt idx="611">
                  <c:v>3.5358796296296277E-2</c:v>
                </c:pt>
                <c:pt idx="612">
                  <c:v>3.5416666666666645E-2</c:v>
                </c:pt>
                <c:pt idx="613">
                  <c:v>3.5474537037037013E-2</c:v>
                </c:pt>
                <c:pt idx="614">
                  <c:v>3.5532407407407381E-2</c:v>
                </c:pt>
                <c:pt idx="615">
                  <c:v>3.5590277777777748E-2</c:v>
                </c:pt>
                <c:pt idx="616">
                  <c:v>3.5648148148148116E-2</c:v>
                </c:pt>
                <c:pt idx="617">
                  <c:v>3.5706018518518484E-2</c:v>
                </c:pt>
                <c:pt idx="618">
                  <c:v>3.5763888888888852E-2</c:v>
                </c:pt>
                <c:pt idx="619">
                  <c:v>3.582175925925922E-2</c:v>
                </c:pt>
                <c:pt idx="620">
                  <c:v>3.5879629629629588E-2</c:v>
                </c:pt>
                <c:pt idx="621">
                  <c:v>3.5937499999999956E-2</c:v>
                </c:pt>
                <c:pt idx="622">
                  <c:v>3.5995370370370323E-2</c:v>
                </c:pt>
                <c:pt idx="623">
                  <c:v>3.6053240740740691E-2</c:v>
                </c:pt>
                <c:pt idx="624">
                  <c:v>3.6111111111111059E-2</c:v>
                </c:pt>
                <c:pt idx="625">
                  <c:v>3.6168981481481427E-2</c:v>
                </c:pt>
                <c:pt idx="626">
                  <c:v>3.6226851851851795E-2</c:v>
                </c:pt>
                <c:pt idx="627">
                  <c:v>3.6284722222222163E-2</c:v>
                </c:pt>
                <c:pt idx="628">
                  <c:v>3.6342592592592531E-2</c:v>
                </c:pt>
                <c:pt idx="629">
                  <c:v>3.6400462962962898E-2</c:v>
                </c:pt>
                <c:pt idx="630">
                  <c:v>3.6458333333333266E-2</c:v>
                </c:pt>
                <c:pt idx="631">
                  <c:v>3.6516203703703634E-2</c:v>
                </c:pt>
                <c:pt idx="632">
                  <c:v>3.6574074074074002E-2</c:v>
                </c:pt>
                <c:pt idx="633">
                  <c:v>3.663194444444437E-2</c:v>
                </c:pt>
                <c:pt idx="634">
                  <c:v>3.6689814814814738E-2</c:v>
                </c:pt>
                <c:pt idx="635">
                  <c:v>3.6747685185185106E-2</c:v>
                </c:pt>
                <c:pt idx="636">
                  <c:v>3.6805555555555473E-2</c:v>
                </c:pt>
                <c:pt idx="637">
                  <c:v>3.6863425925925841E-2</c:v>
                </c:pt>
                <c:pt idx="638">
                  <c:v>3.6921296296296209E-2</c:v>
                </c:pt>
                <c:pt idx="639">
                  <c:v>3.6979166666666577E-2</c:v>
                </c:pt>
                <c:pt idx="640">
                  <c:v>3.7037037037036945E-2</c:v>
                </c:pt>
                <c:pt idx="641">
                  <c:v>3.7094907407407313E-2</c:v>
                </c:pt>
                <c:pt idx="642">
                  <c:v>3.715277777777768E-2</c:v>
                </c:pt>
                <c:pt idx="643">
                  <c:v>3.7210648148148048E-2</c:v>
                </c:pt>
                <c:pt idx="644">
                  <c:v>3.7268518518518416E-2</c:v>
                </c:pt>
                <c:pt idx="645">
                  <c:v>3.7326388888888784E-2</c:v>
                </c:pt>
                <c:pt idx="646">
                  <c:v>3.7384259259259152E-2</c:v>
                </c:pt>
                <c:pt idx="647">
                  <c:v>3.744212962962952E-2</c:v>
                </c:pt>
                <c:pt idx="648">
                  <c:v>3.7499999999999888E-2</c:v>
                </c:pt>
                <c:pt idx="649">
                  <c:v>3.7557870370370255E-2</c:v>
                </c:pt>
                <c:pt idx="650">
                  <c:v>3.7615740740740623E-2</c:v>
                </c:pt>
                <c:pt idx="651">
                  <c:v>3.7673611111110991E-2</c:v>
                </c:pt>
                <c:pt idx="652">
                  <c:v>3.7731481481481359E-2</c:v>
                </c:pt>
                <c:pt idx="653">
                  <c:v>3.7789351851851727E-2</c:v>
                </c:pt>
                <c:pt idx="654">
                  <c:v>3.7847222222222095E-2</c:v>
                </c:pt>
                <c:pt idx="655">
                  <c:v>3.7905092592592463E-2</c:v>
                </c:pt>
                <c:pt idx="656">
                  <c:v>3.796296296296283E-2</c:v>
                </c:pt>
                <c:pt idx="657">
                  <c:v>3.8020833333333198E-2</c:v>
                </c:pt>
                <c:pt idx="658">
                  <c:v>3.8078703703703566E-2</c:v>
                </c:pt>
                <c:pt idx="659">
                  <c:v>3.8136574074073934E-2</c:v>
                </c:pt>
                <c:pt idx="660">
                  <c:v>3.8194444444444302E-2</c:v>
                </c:pt>
                <c:pt idx="661">
                  <c:v>3.825231481481467E-2</c:v>
                </c:pt>
                <c:pt idx="662">
                  <c:v>3.8310185185185038E-2</c:v>
                </c:pt>
                <c:pt idx="663">
                  <c:v>3.8368055555555405E-2</c:v>
                </c:pt>
                <c:pt idx="664">
                  <c:v>3.8425925925925773E-2</c:v>
                </c:pt>
                <c:pt idx="665">
                  <c:v>3.8483796296296141E-2</c:v>
                </c:pt>
                <c:pt idx="666">
                  <c:v>3.8541666666666509E-2</c:v>
                </c:pt>
                <c:pt idx="667">
                  <c:v>3.8599537037036877E-2</c:v>
                </c:pt>
                <c:pt idx="668">
                  <c:v>3.8657407407407245E-2</c:v>
                </c:pt>
                <c:pt idx="669">
                  <c:v>3.8715277777777612E-2</c:v>
                </c:pt>
                <c:pt idx="670">
                  <c:v>3.877314814814798E-2</c:v>
                </c:pt>
                <c:pt idx="671">
                  <c:v>3.8831018518518348E-2</c:v>
                </c:pt>
                <c:pt idx="672">
                  <c:v>3.8888888888888716E-2</c:v>
                </c:pt>
                <c:pt idx="673">
                  <c:v>3.8946759259259084E-2</c:v>
                </c:pt>
                <c:pt idx="674">
                  <c:v>3.9004629629629452E-2</c:v>
                </c:pt>
                <c:pt idx="675">
                  <c:v>3.906249999999982E-2</c:v>
                </c:pt>
                <c:pt idx="676">
                  <c:v>3.9120370370370187E-2</c:v>
                </c:pt>
                <c:pt idx="677">
                  <c:v>3.9178240740740555E-2</c:v>
                </c:pt>
                <c:pt idx="678">
                  <c:v>3.9236111111110923E-2</c:v>
                </c:pt>
                <c:pt idx="679">
                  <c:v>3.9293981481481291E-2</c:v>
                </c:pt>
                <c:pt idx="680">
                  <c:v>3.9351851851851659E-2</c:v>
                </c:pt>
                <c:pt idx="681">
                  <c:v>3.9409722222222027E-2</c:v>
                </c:pt>
                <c:pt idx="682">
                  <c:v>3.9467592592592395E-2</c:v>
                </c:pt>
                <c:pt idx="683">
                  <c:v>3.9525462962962762E-2</c:v>
                </c:pt>
                <c:pt idx="684">
                  <c:v>3.958333333333313E-2</c:v>
                </c:pt>
                <c:pt idx="685">
                  <c:v>3.9641203703703498E-2</c:v>
                </c:pt>
                <c:pt idx="686">
                  <c:v>3.9699074074073866E-2</c:v>
                </c:pt>
                <c:pt idx="687">
                  <c:v>3.9756944444444234E-2</c:v>
                </c:pt>
                <c:pt idx="688">
                  <c:v>3.9814814814814602E-2</c:v>
                </c:pt>
                <c:pt idx="689">
                  <c:v>3.987268518518497E-2</c:v>
                </c:pt>
                <c:pt idx="690">
                  <c:v>3.9930555555555337E-2</c:v>
                </c:pt>
                <c:pt idx="691">
                  <c:v>3.9988425925925705E-2</c:v>
                </c:pt>
                <c:pt idx="692">
                  <c:v>4.0046296296296073E-2</c:v>
                </c:pt>
                <c:pt idx="693">
                  <c:v>4.0104166666666441E-2</c:v>
                </c:pt>
                <c:pt idx="694">
                  <c:v>4.0162037037036809E-2</c:v>
                </c:pt>
                <c:pt idx="695">
                  <c:v>4.0219907407407177E-2</c:v>
                </c:pt>
                <c:pt idx="696">
                  <c:v>4.0277777777777544E-2</c:v>
                </c:pt>
                <c:pt idx="697">
                  <c:v>4.0335648148147912E-2</c:v>
                </c:pt>
                <c:pt idx="698">
                  <c:v>4.039351851851828E-2</c:v>
                </c:pt>
                <c:pt idx="699">
                  <c:v>4.0451388888888648E-2</c:v>
                </c:pt>
                <c:pt idx="700">
                  <c:v>4.0509259259259016E-2</c:v>
                </c:pt>
                <c:pt idx="701">
                  <c:v>4.0567129629629384E-2</c:v>
                </c:pt>
                <c:pt idx="702">
                  <c:v>4.0624999999999752E-2</c:v>
                </c:pt>
                <c:pt idx="703">
                  <c:v>4.0682870370370119E-2</c:v>
                </c:pt>
                <c:pt idx="704">
                  <c:v>4.0740740740740487E-2</c:v>
                </c:pt>
                <c:pt idx="705">
                  <c:v>4.0798611111110855E-2</c:v>
                </c:pt>
                <c:pt idx="706">
                  <c:v>4.0856481481481223E-2</c:v>
                </c:pt>
                <c:pt idx="707">
                  <c:v>4.0914351851851591E-2</c:v>
                </c:pt>
                <c:pt idx="708">
                  <c:v>4.0972222222221959E-2</c:v>
                </c:pt>
                <c:pt idx="709">
                  <c:v>4.1030092592592327E-2</c:v>
                </c:pt>
                <c:pt idx="710">
                  <c:v>4.1087962962962694E-2</c:v>
                </c:pt>
                <c:pt idx="711">
                  <c:v>4.1145833333333062E-2</c:v>
                </c:pt>
                <c:pt idx="712">
                  <c:v>4.120370370370343E-2</c:v>
                </c:pt>
                <c:pt idx="713">
                  <c:v>4.1261574074073798E-2</c:v>
                </c:pt>
                <c:pt idx="714">
                  <c:v>4.1319444444444166E-2</c:v>
                </c:pt>
                <c:pt idx="715">
                  <c:v>4.1377314814814534E-2</c:v>
                </c:pt>
                <c:pt idx="716">
                  <c:v>4.1435185185184902E-2</c:v>
                </c:pt>
                <c:pt idx="717">
                  <c:v>4.1493055555555269E-2</c:v>
                </c:pt>
                <c:pt idx="718">
                  <c:v>4.1550925925925637E-2</c:v>
                </c:pt>
                <c:pt idx="719">
                  <c:v>4.1608796296296005E-2</c:v>
                </c:pt>
                <c:pt idx="720">
                  <c:v>4.1666666666666373E-2</c:v>
                </c:pt>
                <c:pt idx="721">
                  <c:v>4.1724537037036741E-2</c:v>
                </c:pt>
                <c:pt idx="722">
                  <c:v>4.1782407407407109E-2</c:v>
                </c:pt>
                <c:pt idx="723">
                  <c:v>4.1840277777777476E-2</c:v>
                </c:pt>
                <c:pt idx="724">
                  <c:v>4.1898148148147844E-2</c:v>
                </c:pt>
                <c:pt idx="725">
                  <c:v>4.1956018518518212E-2</c:v>
                </c:pt>
                <c:pt idx="726">
                  <c:v>4.201388888888858E-2</c:v>
                </c:pt>
                <c:pt idx="727">
                  <c:v>4.2071759259258948E-2</c:v>
                </c:pt>
                <c:pt idx="728">
                  <c:v>4.2129629629629316E-2</c:v>
                </c:pt>
                <c:pt idx="729">
                  <c:v>4.2187499999999684E-2</c:v>
                </c:pt>
                <c:pt idx="730">
                  <c:v>4.2245370370370051E-2</c:v>
                </c:pt>
                <c:pt idx="731">
                  <c:v>4.2303240740740419E-2</c:v>
                </c:pt>
                <c:pt idx="732">
                  <c:v>4.2361111111110787E-2</c:v>
                </c:pt>
                <c:pt idx="733">
                  <c:v>4.2418981481481155E-2</c:v>
                </c:pt>
                <c:pt idx="734">
                  <c:v>4.2476851851851523E-2</c:v>
                </c:pt>
                <c:pt idx="735">
                  <c:v>4.2534722222221891E-2</c:v>
                </c:pt>
                <c:pt idx="736">
                  <c:v>4.2592592592592259E-2</c:v>
                </c:pt>
                <c:pt idx="737">
                  <c:v>4.2650462962962626E-2</c:v>
                </c:pt>
                <c:pt idx="738">
                  <c:v>4.2708333333332994E-2</c:v>
                </c:pt>
                <c:pt idx="739">
                  <c:v>4.2766203703703362E-2</c:v>
                </c:pt>
                <c:pt idx="740">
                  <c:v>4.282407407407373E-2</c:v>
                </c:pt>
                <c:pt idx="741">
                  <c:v>4.2881944444444098E-2</c:v>
                </c:pt>
                <c:pt idx="742">
                  <c:v>4.2939814814814466E-2</c:v>
                </c:pt>
                <c:pt idx="743">
                  <c:v>4.2997685185184834E-2</c:v>
                </c:pt>
                <c:pt idx="744">
                  <c:v>4.3055555555555201E-2</c:v>
                </c:pt>
                <c:pt idx="745">
                  <c:v>4.3113425925925569E-2</c:v>
                </c:pt>
                <c:pt idx="746">
                  <c:v>4.3171296296295937E-2</c:v>
                </c:pt>
                <c:pt idx="747">
                  <c:v>4.3229166666666305E-2</c:v>
                </c:pt>
                <c:pt idx="748">
                  <c:v>4.3287037037036673E-2</c:v>
                </c:pt>
                <c:pt idx="749">
                  <c:v>4.3344907407407041E-2</c:v>
                </c:pt>
                <c:pt idx="750">
                  <c:v>4.3402777777777408E-2</c:v>
                </c:pt>
                <c:pt idx="751">
                  <c:v>4.3460648148147776E-2</c:v>
                </c:pt>
                <c:pt idx="752">
                  <c:v>4.3518518518518144E-2</c:v>
                </c:pt>
                <c:pt idx="753">
                  <c:v>4.3576388888888512E-2</c:v>
                </c:pt>
                <c:pt idx="754">
                  <c:v>4.363425925925888E-2</c:v>
                </c:pt>
                <c:pt idx="755">
                  <c:v>4.3692129629629248E-2</c:v>
                </c:pt>
                <c:pt idx="756">
                  <c:v>4.3749999999999616E-2</c:v>
                </c:pt>
                <c:pt idx="757">
                  <c:v>4.3807870370369983E-2</c:v>
                </c:pt>
                <c:pt idx="758">
                  <c:v>4.3865740740740351E-2</c:v>
                </c:pt>
                <c:pt idx="759">
                  <c:v>4.3923611111110719E-2</c:v>
                </c:pt>
                <c:pt idx="760">
                  <c:v>4.3981481481481087E-2</c:v>
                </c:pt>
                <c:pt idx="761">
                  <c:v>4.4039351851851455E-2</c:v>
                </c:pt>
                <c:pt idx="762">
                  <c:v>4.4097222222221823E-2</c:v>
                </c:pt>
                <c:pt idx="763">
                  <c:v>4.4155092592592191E-2</c:v>
                </c:pt>
                <c:pt idx="764">
                  <c:v>4.4212962962962558E-2</c:v>
                </c:pt>
                <c:pt idx="765">
                  <c:v>4.4270833333332926E-2</c:v>
                </c:pt>
                <c:pt idx="766">
                  <c:v>4.4328703703703294E-2</c:v>
                </c:pt>
                <c:pt idx="767">
                  <c:v>4.4386574074073662E-2</c:v>
                </c:pt>
                <c:pt idx="768">
                  <c:v>4.444444444444403E-2</c:v>
                </c:pt>
                <c:pt idx="769">
                  <c:v>4.4502314814814398E-2</c:v>
                </c:pt>
                <c:pt idx="770">
                  <c:v>4.4560185185184766E-2</c:v>
                </c:pt>
                <c:pt idx="771">
                  <c:v>4.4618055555555133E-2</c:v>
                </c:pt>
                <c:pt idx="772">
                  <c:v>4.4675925925925501E-2</c:v>
                </c:pt>
                <c:pt idx="773">
                  <c:v>4.4733796296295869E-2</c:v>
                </c:pt>
                <c:pt idx="774">
                  <c:v>4.4791666666666237E-2</c:v>
                </c:pt>
                <c:pt idx="775">
                  <c:v>4.4849537037036605E-2</c:v>
                </c:pt>
                <c:pt idx="776">
                  <c:v>4.4907407407406973E-2</c:v>
                </c:pt>
                <c:pt idx="777">
                  <c:v>4.496527777777734E-2</c:v>
                </c:pt>
                <c:pt idx="778">
                  <c:v>4.5023148148147708E-2</c:v>
                </c:pt>
                <c:pt idx="779">
                  <c:v>4.5081018518518076E-2</c:v>
                </c:pt>
                <c:pt idx="780">
                  <c:v>4.5138888888888444E-2</c:v>
                </c:pt>
                <c:pt idx="781">
                  <c:v>4.5196759259258812E-2</c:v>
                </c:pt>
                <c:pt idx="782">
                  <c:v>4.525462962962918E-2</c:v>
                </c:pt>
                <c:pt idx="783">
                  <c:v>4.5312499999999548E-2</c:v>
                </c:pt>
                <c:pt idx="784">
                  <c:v>4.5370370370369915E-2</c:v>
                </c:pt>
                <c:pt idx="785">
                  <c:v>4.5428240740740283E-2</c:v>
                </c:pt>
                <c:pt idx="786">
                  <c:v>4.5486111111110651E-2</c:v>
                </c:pt>
                <c:pt idx="787">
                  <c:v>4.5543981481481019E-2</c:v>
                </c:pt>
                <c:pt idx="788">
                  <c:v>4.5601851851851387E-2</c:v>
                </c:pt>
                <c:pt idx="789">
                  <c:v>4.5659722222221755E-2</c:v>
                </c:pt>
                <c:pt idx="790">
                  <c:v>4.5717592592592123E-2</c:v>
                </c:pt>
                <c:pt idx="791">
                  <c:v>4.577546296296249E-2</c:v>
                </c:pt>
                <c:pt idx="792">
                  <c:v>4.5833333333332858E-2</c:v>
                </c:pt>
                <c:pt idx="793">
                  <c:v>4.5891203703703226E-2</c:v>
                </c:pt>
                <c:pt idx="794">
                  <c:v>4.5949074074073594E-2</c:v>
                </c:pt>
                <c:pt idx="795">
                  <c:v>4.6006944444443962E-2</c:v>
                </c:pt>
                <c:pt idx="796">
                  <c:v>4.606481481481433E-2</c:v>
                </c:pt>
                <c:pt idx="797">
                  <c:v>4.6122685185184698E-2</c:v>
                </c:pt>
                <c:pt idx="798">
                  <c:v>4.6180555555555065E-2</c:v>
                </c:pt>
                <c:pt idx="799">
                  <c:v>4.6238425925925433E-2</c:v>
                </c:pt>
                <c:pt idx="800">
                  <c:v>4.6296296296295801E-2</c:v>
                </c:pt>
                <c:pt idx="801">
                  <c:v>4.6354166666666169E-2</c:v>
                </c:pt>
                <c:pt idx="802">
                  <c:v>4.6412037037036537E-2</c:v>
                </c:pt>
                <c:pt idx="803">
                  <c:v>4.6469907407406905E-2</c:v>
                </c:pt>
                <c:pt idx="804">
                  <c:v>4.6527777777777272E-2</c:v>
                </c:pt>
                <c:pt idx="805">
                  <c:v>4.658564814814764E-2</c:v>
                </c:pt>
                <c:pt idx="806">
                  <c:v>4.6643518518518008E-2</c:v>
                </c:pt>
                <c:pt idx="807">
                  <c:v>4.6701388888888376E-2</c:v>
                </c:pt>
                <c:pt idx="808">
                  <c:v>4.6759259259258744E-2</c:v>
                </c:pt>
                <c:pt idx="809">
                  <c:v>4.6817129629629112E-2</c:v>
                </c:pt>
                <c:pt idx="810">
                  <c:v>4.687499999999948E-2</c:v>
                </c:pt>
                <c:pt idx="811">
                  <c:v>4.6932870370369847E-2</c:v>
                </c:pt>
                <c:pt idx="812">
                  <c:v>4.6990740740740215E-2</c:v>
                </c:pt>
                <c:pt idx="813">
                  <c:v>4.7048611111110583E-2</c:v>
                </c:pt>
                <c:pt idx="814">
                  <c:v>4.7106481481480951E-2</c:v>
                </c:pt>
                <c:pt idx="815">
                  <c:v>4.7164351851851319E-2</c:v>
                </c:pt>
                <c:pt idx="816">
                  <c:v>4.7222222222221687E-2</c:v>
                </c:pt>
                <c:pt idx="817">
                  <c:v>4.7280092592592055E-2</c:v>
                </c:pt>
                <c:pt idx="818">
                  <c:v>4.7337962962962422E-2</c:v>
                </c:pt>
                <c:pt idx="819">
                  <c:v>4.739583333333279E-2</c:v>
                </c:pt>
                <c:pt idx="820">
                  <c:v>4.7453703703703158E-2</c:v>
                </c:pt>
                <c:pt idx="821">
                  <c:v>4.7511574074073526E-2</c:v>
                </c:pt>
                <c:pt idx="822">
                  <c:v>4.7569444444443894E-2</c:v>
                </c:pt>
                <c:pt idx="823">
                  <c:v>4.7627314814814262E-2</c:v>
                </c:pt>
                <c:pt idx="824">
                  <c:v>4.768518518518463E-2</c:v>
                </c:pt>
                <c:pt idx="825">
                  <c:v>4.7743055555554997E-2</c:v>
                </c:pt>
                <c:pt idx="826">
                  <c:v>4.7800925925925365E-2</c:v>
                </c:pt>
                <c:pt idx="827">
                  <c:v>4.7858796296295733E-2</c:v>
                </c:pt>
                <c:pt idx="828">
                  <c:v>4.7916666666666101E-2</c:v>
                </c:pt>
                <c:pt idx="829">
                  <c:v>4.7974537037036469E-2</c:v>
                </c:pt>
                <c:pt idx="830">
                  <c:v>4.8032407407406837E-2</c:v>
                </c:pt>
                <c:pt idx="831">
                  <c:v>4.8090277777777204E-2</c:v>
                </c:pt>
                <c:pt idx="832">
                  <c:v>4.8148148148147572E-2</c:v>
                </c:pt>
                <c:pt idx="833">
                  <c:v>4.820601851851794E-2</c:v>
                </c:pt>
                <c:pt idx="834">
                  <c:v>4.8263888888888308E-2</c:v>
                </c:pt>
                <c:pt idx="835">
                  <c:v>4.8321759259258676E-2</c:v>
                </c:pt>
                <c:pt idx="836">
                  <c:v>4.8379629629629044E-2</c:v>
                </c:pt>
                <c:pt idx="837">
                  <c:v>4.8437499999999412E-2</c:v>
                </c:pt>
                <c:pt idx="838">
                  <c:v>4.8495370370369779E-2</c:v>
                </c:pt>
                <c:pt idx="839">
                  <c:v>4.8553240740740147E-2</c:v>
                </c:pt>
                <c:pt idx="840">
                  <c:v>4.8611111111110515E-2</c:v>
                </c:pt>
                <c:pt idx="841">
                  <c:v>4.8668981481480883E-2</c:v>
                </c:pt>
                <c:pt idx="842">
                  <c:v>4.8726851851851251E-2</c:v>
                </c:pt>
                <c:pt idx="843">
                  <c:v>4.8784722222221619E-2</c:v>
                </c:pt>
                <c:pt idx="844">
                  <c:v>4.8842592592591987E-2</c:v>
                </c:pt>
                <c:pt idx="845">
                  <c:v>4.8900462962962354E-2</c:v>
                </c:pt>
                <c:pt idx="846">
                  <c:v>4.8958333333332722E-2</c:v>
                </c:pt>
                <c:pt idx="847">
                  <c:v>4.901620370370309E-2</c:v>
                </c:pt>
                <c:pt idx="848">
                  <c:v>4.9074074074073458E-2</c:v>
                </c:pt>
                <c:pt idx="849">
                  <c:v>4.9131944444443826E-2</c:v>
                </c:pt>
                <c:pt idx="850">
                  <c:v>4.9189814814814194E-2</c:v>
                </c:pt>
                <c:pt idx="851">
                  <c:v>4.9247685185184562E-2</c:v>
                </c:pt>
                <c:pt idx="852">
                  <c:v>4.9305555555554929E-2</c:v>
                </c:pt>
                <c:pt idx="853">
                  <c:v>4.9363425925925297E-2</c:v>
                </c:pt>
                <c:pt idx="854">
                  <c:v>4.9421296296295665E-2</c:v>
                </c:pt>
                <c:pt idx="855">
                  <c:v>4.9479166666666033E-2</c:v>
                </c:pt>
                <c:pt idx="856">
                  <c:v>4.9537037037036401E-2</c:v>
                </c:pt>
                <c:pt idx="857">
                  <c:v>4.9594907407406769E-2</c:v>
                </c:pt>
                <c:pt idx="858">
                  <c:v>4.9652777777777136E-2</c:v>
                </c:pt>
                <c:pt idx="859">
                  <c:v>4.9710648148147504E-2</c:v>
                </c:pt>
                <c:pt idx="860">
                  <c:v>4.9768518518517872E-2</c:v>
                </c:pt>
                <c:pt idx="861">
                  <c:v>4.982638888888824E-2</c:v>
                </c:pt>
                <c:pt idx="862">
                  <c:v>4.9884259259258608E-2</c:v>
                </c:pt>
                <c:pt idx="863">
                  <c:v>4.9942129629628976E-2</c:v>
                </c:pt>
                <c:pt idx="864">
                  <c:v>4.9999999999999344E-2</c:v>
                </c:pt>
                <c:pt idx="865">
                  <c:v>5.0057870370369711E-2</c:v>
                </c:pt>
                <c:pt idx="866">
                  <c:v>5.0115740740740079E-2</c:v>
                </c:pt>
                <c:pt idx="867">
                  <c:v>5.0173611111110447E-2</c:v>
                </c:pt>
                <c:pt idx="868">
                  <c:v>5.0231481481480815E-2</c:v>
                </c:pt>
                <c:pt idx="869">
                  <c:v>5.0289351851851183E-2</c:v>
                </c:pt>
                <c:pt idx="870">
                  <c:v>5.0347222222221551E-2</c:v>
                </c:pt>
                <c:pt idx="871">
                  <c:v>5.0405092592591919E-2</c:v>
                </c:pt>
                <c:pt idx="872">
                  <c:v>5.0462962962962286E-2</c:v>
                </c:pt>
                <c:pt idx="873">
                  <c:v>5.0520833333332654E-2</c:v>
                </c:pt>
                <c:pt idx="874">
                  <c:v>5.0578703703703022E-2</c:v>
                </c:pt>
                <c:pt idx="875">
                  <c:v>5.063657407407339E-2</c:v>
                </c:pt>
                <c:pt idx="876">
                  <c:v>5.0694444444443758E-2</c:v>
                </c:pt>
                <c:pt idx="877">
                  <c:v>5.0752314814814126E-2</c:v>
                </c:pt>
                <c:pt idx="878">
                  <c:v>5.0810185185184494E-2</c:v>
                </c:pt>
                <c:pt idx="879">
                  <c:v>5.0868055555554861E-2</c:v>
                </c:pt>
                <c:pt idx="880">
                  <c:v>5.0925925925925229E-2</c:v>
                </c:pt>
                <c:pt idx="881">
                  <c:v>5.0983796296295597E-2</c:v>
                </c:pt>
                <c:pt idx="882">
                  <c:v>5.1041666666665965E-2</c:v>
                </c:pt>
                <c:pt idx="883">
                  <c:v>5.1099537037036333E-2</c:v>
                </c:pt>
                <c:pt idx="884">
                  <c:v>5.1157407407406701E-2</c:v>
                </c:pt>
                <c:pt idx="885">
                  <c:v>5.1215277777777068E-2</c:v>
                </c:pt>
                <c:pt idx="886">
                  <c:v>5.1273148148147436E-2</c:v>
                </c:pt>
                <c:pt idx="887">
                  <c:v>5.1331018518517804E-2</c:v>
                </c:pt>
                <c:pt idx="888">
                  <c:v>5.1388888888888172E-2</c:v>
                </c:pt>
                <c:pt idx="889">
                  <c:v>5.144675925925854E-2</c:v>
                </c:pt>
                <c:pt idx="890">
                  <c:v>5.1504629629628908E-2</c:v>
                </c:pt>
                <c:pt idx="891">
                  <c:v>5.1562499999999276E-2</c:v>
                </c:pt>
                <c:pt idx="892">
                  <c:v>5.1620370370369643E-2</c:v>
                </c:pt>
                <c:pt idx="893">
                  <c:v>5.1678240740740011E-2</c:v>
                </c:pt>
                <c:pt idx="894">
                  <c:v>5.1736111111110379E-2</c:v>
                </c:pt>
                <c:pt idx="895">
                  <c:v>5.1793981481480747E-2</c:v>
                </c:pt>
                <c:pt idx="896">
                  <c:v>5.1851851851851115E-2</c:v>
                </c:pt>
                <c:pt idx="897">
                  <c:v>5.1909722222221483E-2</c:v>
                </c:pt>
                <c:pt idx="898">
                  <c:v>5.1967592592591851E-2</c:v>
                </c:pt>
                <c:pt idx="899">
                  <c:v>5.2025462962962218E-2</c:v>
                </c:pt>
                <c:pt idx="900">
                  <c:v>5.2083333333332586E-2</c:v>
                </c:pt>
                <c:pt idx="901">
                  <c:v>5.2141203703702954E-2</c:v>
                </c:pt>
                <c:pt idx="902">
                  <c:v>5.2199074074073322E-2</c:v>
                </c:pt>
                <c:pt idx="903">
                  <c:v>5.225694444444369E-2</c:v>
                </c:pt>
                <c:pt idx="904">
                  <c:v>5.2314814814814058E-2</c:v>
                </c:pt>
                <c:pt idx="905">
                  <c:v>5.2372685185184426E-2</c:v>
                </c:pt>
                <c:pt idx="906">
                  <c:v>5.2430555555554793E-2</c:v>
                </c:pt>
                <c:pt idx="907">
                  <c:v>5.2488425925925161E-2</c:v>
                </c:pt>
                <c:pt idx="908">
                  <c:v>5.2546296296295529E-2</c:v>
                </c:pt>
                <c:pt idx="909">
                  <c:v>5.2604166666665897E-2</c:v>
                </c:pt>
                <c:pt idx="910">
                  <c:v>5.2662037037036265E-2</c:v>
                </c:pt>
                <c:pt idx="911">
                  <c:v>5.2719907407406633E-2</c:v>
                </c:pt>
                <c:pt idx="912">
                  <c:v>5.2777777777777E-2</c:v>
                </c:pt>
                <c:pt idx="913">
                  <c:v>5.2835648148147368E-2</c:v>
                </c:pt>
                <c:pt idx="914">
                  <c:v>5.2893518518517736E-2</c:v>
                </c:pt>
                <c:pt idx="915">
                  <c:v>5.2951388888888104E-2</c:v>
                </c:pt>
                <c:pt idx="916">
                  <c:v>5.3009259259258472E-2</c:v>
                </c:pt>
                <c:pt idx="917">
                  <c:v>5.306712962962884E-2</c:v>
                </c:pt>
                <c:pt idx="918">
                  <c:v>5.3124999999999208E-2</c:v>
                </c:pt>
                <c:pt idx="919">
                  <c:v>5.3182870370369575E-2</c:v>
                </c:pt>
                <c:pt idx="920">
                  <c:v>5.3240740740739943E-2</c:v>
                </c:pt>
                <c:pt idx="921">
                  <c:v>5.3298611111110311E-2</c:v>
                </c:pt>
                <c:pt idx="922">
                  <c:v>5.3356481481480679E-2</c:v>
                </c:pt>
                <c:pt idx="923">
                  <c:v>5.3414351851851047E-2</c:v>
                </c:pt>
                <c:pt idx="924">
                  <c:v>5.3472222222221415E-2</c:v>
                </c:pt>
                <c:pt idx="925">
                  <c:v>5.3530092592591783E-2</c:v>
                </c:pt>
                <c:pt idx="926">
                  <c:v>5.358796296296215E-2</c:v>
                </c:pt>
                <c:pt idx="927">
                  <c:v>5.3645833333332518E-2</c:v>
                </c:pt>
                <c:pt idx="928">
                  <c:v>5.3703703703702886E-2</c:v>
                </c:pt>
                <c:pt idx="929">
                  <c:v>5.3761574074073254E-2</c:v>
                </c:pt>
                <c:pt idx="930">
                  <c:v>5.3819444444443622E-2</c:v>
                </c:pt>
                <c:pt idx="931">
                  <c:v>5.387731481481399E-2</c:v>
                </c:pt>
                <c:pt idx="932">
                  <c:v>5.3935185185184358E-2</c:v>
                </c:pt>
                <c:pt idx="933">
                  <c:v>5.3993055555554725E-2</c:v>
                </c:pt>
                <c:pt idx="934">
                  <c:v>5.4050925925925093E-2</c:v>
                </c:pt>
                <c:pt idx="935">
                  <c:v>5.4108796296295461E-2</c:v>
                </c:pt>
                <c:pt idx="936">
                  <c:v>5.4166666666665829E-2</c:v>
                </c:pt>
                <c:pt idx="937">
                  <c:v>5.4224537037036197E-2</c:v>
                </c:pt>
                <c:pt idx="938">
                  <c:v>5.4282407407406565E-2</c:v>
                </c:pt>
                <c:pt idx="939">
                  <c:v>5.4340277777776932E-2</c:v>
                </c:pt>
                <c:pt idx="940">
                  <c:v>5.43981481481473E-2</c:v>
                </c:pt>
                <c:pt idx="941">
                  <c:v>5.4456018518517668E-2</c:v>
                </c:pt>
                <c:pt idx="942">
                  <c:v>5.4513888888888036E-2</c:v>
                </c:pt>
                <c:pt idx="943">
                  <c:v>5.4571759259258404E-2</c:v>
                </c:pt>
                <c:pt idx="944">
                  <c:v>5.4629629629628772E-2</c:v>
                </c:pt>
                <c:pt idx="945">
                  <c:v>5.468749999999914E-2</c:v>
                </c:pt>
                <c:pt idx="946">
                  <c:v>5.4745370370369507E-2</c:v>
                </c:pt>
                <c:pt idx="947">
                  <c:v>5.4803240740739875E-2</c:v>
                </c:pt>
                <c:pt idx="948">
                  <c:v>5.4861111111110243E-2</c:v>
                </c:pt>
                <c:pt idx="949">
                  <c:v>5.4918981481480611E-2</c:v>
                </c:pt>
                <c:pt idx="950">
                  <c:v>5.4976851851850979E-2</c:v>
                </c:pt>
                <c:pt idx="951">
                  <c:v>5.5034722222221347E-2</c:v>
                </c:pt>
                <c:pt idx="952">
                  <c:v>5.5092592592591715E-2</c:v>
                </c:pt>
                <c:pt idx="953">
                  <c:v>5.5150462962962082E-2</c:v>
                </c:pt>
                <c:pt idx="954">
                  <c:v>5.520833333333245E-2</c:v>
                </c:pt>
                <c:pt idx="955">
                  <c:v>5.5266203703702818E-2</c:v>
                </c:pt>
                <c:pt idx="956">
                  <c:v>5.5324074074073186E-2</c:v>
                </c:pt>
                <c:pt idx="957">
                  <c:v>5.5381944444443554E-2</c:v>
                </c:pt>
                <c:pt idx="958">
                  <c:v>5.5439814814813922E-2</c:v>
                </c:pt>
                <c:pt idx="959">
                  <c:v>5.549768518518429E-2</c:v>
                </c:pt>
                <c:pt idx="960">
                  <c:v>5.5555555555554657E-2</c:v>
                </c:pt>
                <c:pt idx="961">
                  <c:v>5.5613425925925025E-2</c:v>
                </c:pt>
                <c:pt idx="962">
                  <c:v>5.5671296296295393E-2</c:v>
                </c:pt>
                <c:pt idx="963">
                  <c:v>5.5729166666665761E-2</c:v>
                </c:pt>
                <c:pt idx="964">
                  <c:v>5.5787037037036129E-2</c:v>
                </c:pt>
                <c:pt idx="965">
                  <c:v>5.5844907407406497E-2</c:v>
                </c:pt>
                <c:pt idx="966">
                  <c:v>5.5902777777776864E-2</c:v>
                </c:pt>
                <c:pt idx="967">
                  <c:v>5.5960648148147232E-2</c:v>
                </c:pt>
                <c:pt idx="968">
                  <c:v>5.60185185185176E-2</c:v>
                </c:pt>
                <c:pt idx="969">
                  <c:v>5.6076388888887968E-2</c:v>
                </c:pt>
                <c:pt idx="970">
                  <c:v>5.6134259259258336E-2</c:v>
                </c:pt>
                <c:pt idx="971">
                  <c:v>5.6192129629628704E-2</c:v>
                </c:pt>
                <c:pt idx="972">
                  <c:v>5.6249999999999072E-2</c:v>
                </c:pt>
                <c:pt idx="973">
                  <c:v>5.6307870370369439E-2</c:v>
                </c:pt>
                <c:pt idx="974">
                  <c:v>5.6365740740739807E-2</c:v>
                </c:pt>
                <c:pt idx="975">
                  <c:v>5.6423611111110175E-2</c:v>
                </c:pt>
                <c:pt idx="976">
                  <c:v>5.6481481481480543E-2</c:v>
                </c:pt>
                <c:pt idx="977">
                  <c:v>5.6539351851850911E-2</c:v>
                </c:pt>
                <c:pt idx="978">
                  <c:v>5.6597222222221279E-2</c:v>
                </c:pt>
                <c:pt idx="979">
                  <c:v>5.6655092592591647E-2</c:v>
                </c:pt>
                <c:pt idx="980">
                  <c:v>5.6712962962962014E-2</c:v>
                </c:pt>
                <c:pt idx="981">
                  <c:v>5.6770833333332382E-2</c:v>
                </c:pt>
                <c:pt idx="982">
                  <c:v>5.682870370370275E-2</c:v>
                </c:pt>
                <c:pt idx="983">
                  <c:v>5.6886574074073118E-2</c:v>
                </c:pt>
                <c:pt idx="984">
                  <c:v>5.6944444444443486E-2</c:v>
                </c:pt>
                <c:pt idx="985">
                  <c:v>5.7002314814813854E-2</c:v>
                </c:pt>
                <c:pt idx="986">
                  <c:v>5.7060185185184222E-2</c:v>
                </c:pt>
                <c:pt idx="987">
                  <c:v>5.7118055555554589E-2</c:v>
                </c:pt>
                <c:pt idx="988">
                  <c:v>5.7175925925924957E-2</c:v>
                </c:pt>
                <c:pt idx="989">
                  <c:v>5.7233796296295325E-2</c:v>
                </c:pt>
                <c:pt idx="990">
                  <c:v>5.7291666666665693E-2</c:v>
                </c:pt>
                <c:pt idx="991">
                  <c:v>5.7349537037036061E-2</c:v>
                </c:pt>
                <c:pt idx="992">
                  <c:v>5.7407407407406429E-2</c:v>
                </c:pt>
                <c:pt idx="993">
                  <c:v>5.7465277777776796E-2</c:v>
                </c:pt>
                <c:pt idx="994">
                  <c:v>5.7523148148147164E-2</c:v>
                </c:pt>
                <c:pt idx="995">
                  <c:v>5.7581018518517532E-2</c:v>
                </c:pt>
                <c:pt idx="996">
                  <c:v>5.76388888888879E-2</c:v>
                </c:pt>
                <c:pt idx="997">
                  <c:v>5.7696759259258268E-2</c:v>
                </c:pt>
                <c:pt idx="998">
                  <c:v>5.7754629629628636E-2</c:v>
                </c:pt>
                <c:pt idx="999">
                  <c:v>5.7812499999999004E-2</c:v>
                </c:pt>
                <c:pt idx="1000">
                  <c:v>5.7870370370369371E-2</c:v>
                </c:pt>
                <c:pt idx="1001">
                  <c:v>5.7928240740739739E-2</c:v>
                </c:pt>
                <c:pt idx="1002">
                  <c:v>5.7986111111110107E-2</c:v>
                </c:pt>
                <c:pt idx="1003">
                  <c:v>5.8043981481480475E-2</c:v>
                </c:pt>
                <c:pt idx="1004">
                  <c:v>5.8101851851850843E-2</c:v>
                </c:pt>
                <c:pt idx="1005">
                  <c:v>5.8159722222221211E-2</c:v>
                </c:pt>
                <c:pt idx="1006">
                  <c:v>5.8217592592591579E-2</c:v>
                </c:pt>
                <c:pt idx="1007">
                  <c:v>5.8275462962961946E-2</c:v>
                </c:pt>
                <c:pt idx="1008">
                  <c:v>5.8333333333332314E-2</c:v>
                </c:pt>
                <c:pt idx="1009">
                  <c:v>5.8391203703702682E-2</c:v>
                </c:pt>
                <c:pt idx="1010">
                  <c:v>5.844907407407305E-2</c:v>
                </c:pt>
                <c:pt idx="1011">
                  <c:v>5.8506944444443418E-2</c:v>
                </c:pt>
                <c:pt idx="1012">
                  <c:v>5.8564814814813786E-2</c:v>
                </c:pt>
                <c:pt idx="1013">
                  <c:v>5.8622685185184154E-2</c:v>
                </c:pt>
                <c:pt idx="1014">
                  <c:v>5.8680555555554521E-2</c:v>
                </c:pt>
                <c:pt idx="1015">
                  <c:v>5.8738425925924889E-2</c:v>
                </c:pt>
                <c:pt idx="1016">
                  <c:v>5.8796296296295257E-2</c:v>
                </c:pt>
                <c:pt idx="1017">
                  <c:v>5.8854166666665625E-2</c:v>
                </c:pt>
                <c:pt idx="1018">
                  <c:v>5.8912037037035993E-2</c:v>
                </c:pt>
                <c:pt idx="1019">
                  <c:v>5.8969907407406361E-2</c:v>
                </c:pt>
                <c:pt idx="1020">
                  <c:v>5.9027777777776728E-2</c:v>
                </c:pt>
                <c:pt idx="1021">
                  <c:v>5.9085648148147096E-2</c:v>
                </c:pt>
                <c:pt idx="1022">
                  <c:v>5.9143518518517464E-2</c:v>
                </c:pt>
                <c:pt idx="1023">
                  <c:v>5.9201388888887832E-2</c:v>
                </c:pt>
                <c:pt idx="1024">
                  <c:v>5.92592592592582E-2</c:v>
                </c:pt>
                <c:pt idx="1025">
                  <c:v>5.9317129629628568E-2</c:v>
                </c:pt>
                <c:pt idx="1026">
                  <c:v>5.9374999999998936E-2</c:v>
                </c:pt>
                <c:pt idx="1027">
                  <c:v>5.9432870370369303E-2</c:v>
                </c:pt>
                <c:pt idx="1028">
                  <c:v>5.9490740740739671E-2</c:v>
                </c:pt>
                <c:pt idx="1029">
                  <c:v>5.9548611111110039E-2</c:v>
                </c:pt>
                <c:pt idx="1030">
                  <c:v>5.9606481481480407E-2</c:v>
                </c:pt>
                <c:pt idx="1031">
                  <c:v>5.9664351851850775E-2</c:v>
                </c:pt>
                <c:pt idx="1032">
                  <c:v>5.9722222222221143E-2</c:v>
                </c:pt>
                <c:pt idx="1033">
                  <c:v>5.9780092592591511E-2</c:v>
                </c:pt>
                <c:pt idx="1034">
                  <c:v>5.9837962962961878E-2</c:v>
                </c:pt>
                <c:pt idx="1035">
                  <c:v>5.9895833333332246E-2</c:v>
                </c:pt>
                <c:pt idx="1036">
                  <c:v>5.9953703703702614E-2</c:v>
                </c:pt>
                <c:pt idx="1037">
                  <c:v>6.0011574074072982E-2</c:v>
                </c:pt>
                <c:pt idx="1038">
                  <c:v>6.006944444444335E-2</c:v>
                </c:pt>
                <c:pt idx="1039">
                  <c:v>6.0127314814813718E-2</c:v>
                </c:pt>
                <c:pt idx="1040">
                  <c:v>6.0185185185184085E-2</c:v>
                </c:pt>
                <c:pt idx="1041">
                  <c:v>6.0243055555554453E-2</c:v>
                </c:pt>
                <c:pt idx="1042">
                  <c:v>6.0300925925924821E-2</c:v>
                </c:pt>
                <c:pt idx="1043">
                  <c:v>6.0358796296295189E-2</c:v>
                </c:pt>
                <c:pt idx="1044">
                  <c:v>6.0416666666665557E-2</c:v>
                </c:pt>
                <c:pt idx="1045">
                  <c:v>6.0474537037035925E-2</c:v>
                </c:pt>
                <c:pt idx="1046">
                  <c:v>6.0532407407406293E-2</c:v>
                </c:pt>
                <c:pt idx="1047">
                  <c:v>6.059027777777666E-2</c:v>
                </c:pt>
                <c:pt idx="1048">
                  <c:v>6.0648148148147028E-2</c:v>
                </c:pt>
                <c:pt idx="1049">
                  <c:v>6.0706018518517396E-2</c:v>
                </c:pt>
                <c:pt idx="1050">
                  <c:v>6.0763888888887764E-2</c:v>
                </c:pt>
                <c:pt idx="1051">
                  <c:v>6.0821759259258132E-2</c:v>
                </c:pt>
                <c:pt idx="1052">
                  <c:v>6.08796296296285E-2</c:v>
                </c:pt>
                <c:pt idx="1053">
                  <c:v>6.0937499999998868E-2</c:v>
                </c:pt>
                <c:pt idx="1054">
                  <c:v>6.0995370370369235E-2</c:v>
                </c:pt>
                <c:pt idx="1055">
                  <c:v>6.1053240740739603E-2</c:v>
                </c:pt>
                <c:pt idx="1056">
                  <c:v>6.1111111111109971E-2</c:v>
                </c:pt>
                <c:pt idx="1057">
                  <c:v>6.1168981481480339E-2</c:v>
                </c:pt>
                <c:pt idx="1058">
                  <c:v>6.1226851851850707E-2</c:v>
                </c:pt>
                <c:pt idx="1059">
                  <c:v>6.1284722222221075E-2</c:v>
                </c:pt>
                <c:pt idx="1060">
                  <c:v>6.1342592592591443E-2</c:v>
                </c:pt>
                <c:pt idx="1061">
                  <c:v>6.140046296296181E-2</c:v>
                </c:pt>
                <c:pt idx="1062">
                  <c:v>6.1458333333332178E-2</c:v>
                </c:pt>
                <c:pt idx="1063">
                  <c:v>6.1516203703702546E-2</c:v>
                </c:pt>
                <c:pt idx="1064">
                  <c:v>6.1574074074072914E-2</c:v>
                </c:pt>
                <c:pt idx="1065">
                  <c:v>6.1631944444443282E-2</c:v>
                </c:pt>
                <c:pt idx="1066">
                  <c:v>6.168981481481365E-2</c:v>
                </c:pt>
                <c:pt idx="1067">
                  <c:v>6.1747685185184017E-2</c:v>
                </c:pt>
                <c:pt idx="1068">
                  <c:v>6.1805555555554385E-2</c:v>
                </c:pt>
                <c:pt idx="1069">
                  <c:v>6.1863425925924753E-2</c:v>
                </c:pt>
                <c:pt idx="1070">
                  <c:v>6.1921296296295121E-2</c:v>
                </c:pt>
                <c:pt idx="1071">
                  <c:v>6.1979166666665489E-2</c:v>
                </c:pt>
                <c:pt idx="1072">
                  <c:v>6.2037037037035857E-2</c:v>
                </c:pt>
                <c:pt idx="1073">
                  <c:v>6.2094907407406225E-2</c:v>
                </c:pt>
                <c:pt idx="1074">
                  <c:v>6.2152777777776592E-2</c:v>
                </c:pt>
                <c:pt idx="1075">
                  <c:v>6.221064814814696E-2</c:v>
                </c:pt>
                <c:pt idx="1076">
                  <c:v>6.2268518518517328E-2</c:v>
                </c:pt>
                <c:pt idx="1077">
                  <c:v>6.2326388888887696E-2</c:v>
                </c:pt>
                <c:pt idx="1078">
                  <c:v>6.2384259259258064E-2</c:v>
                </c:pt>
                <c:pt idx="1079">
                  <c:v>6.2442129629628432E-2</c:v>
                </c:pt>
                <c:pt idx="1080">
                  <c:v>6.24999999999988E-2</c:v>
                </c:pt>
                <c:pt idx="1081">
                  <c:v>6.2557870370369167E-2</c:v>
                </c:pt>
                <c:pt idx="1082">
                  <c:v>6.2615740740739542E-2</c:v>
                </c:pt>
                <c:pt idx="1083">
                  <c:v>6.2673611111109917E-2</c:v>
                </c:pt>
                <c:pt idx="1084">
                  <c:v>6.2731481481480292E-2</c:v>
                </c:pt>
                <c:pt idx="1085">
                  <c:v>6.2789351851850667E-2</c:v>
                </c:pt>
                <c:pt idx="1086">
                  <c:v>6.2847222222221041E-2</c:v>
                </c:pt>
                <c:pt idx="1087">
                  <c:v>6.2905092592591416E-2</c:v>
                </c:pt>
                <c:pt idx="1088">
                  <c:v>6.2962962962961791E-2</c:v>
                </c:pt>
                <c:pt idx="1089">
                  <c:v>6.3020833333332166E-2</c:v>
                </c:pt>
                <c:pt idx="1090">
                  <c:v>6.3078703703702541E-2</c:v>
                </c:pt>
                <c:pt idx="1091">
                  <c:v>6.3136574074072915E-2</c:v>
                </c:pt>
                <c:pt idx="1092">
                  <c:v>6.319444444444329E-2</c:v>
                </c:pt>
                <c:pt idx="1093">
                  <c:v>6.3252314814813665E-2</c:v>
                </c:pt>
                <c:pt idx="1094">
                  <c:v>6.331018518518404E-2</c:v>
                </c:pt>
                <c:pt idx="1095">
                  <c:v>6.3368055555554414E-2</c:v>
                </c:pt>
                <c:pt idx="1096">
                  <c:v>6.3425925925924789E-2</c:v>
                </c:pt>
                <c:pt idx="1097">
                  <c:v>6.3483796296295164E-2</c:v>
                </c:pt>
                <c:pt idx="1098">
                  <c:v>6.3541666666665539E-2</c:v>
                </c:pt>
                <c:pt idx="1099">
                  <c:v>6.3599537037035914E-2</c:v>
                </c:pt>
                <c:pt idx="1100">
                  <c:v>6.3657407407406288E-2</c:v>
                </c:pt>
                <c:pt idx="1101">
                  <c:v>6.3715277777776663E-2</c:v>
                </c:pt>
                <c:pt idx="1102">
                  <c:v>6.3773148148147038E-2</c:v>
                </c:pt>
                <c:pt idx="1103">
                  <c:v>6.3831018518517413E-2</c:v>
                </c:pt>
                <c:pt idx="1104">
                  <c:v>6.3888888888887788E-2</c:v>
                </c:pt>
                <c:pt idx="1105">
                  <c:v>6.3946759259258162E-2</c:v>
                </c:pt>
                <c:pt idx="1106">
                  <c:v>6.4004629629628537E-2</c:v>
                </c:pt>
                <c:pt idx="1107">
                  <c:v>6.4062499999998912E-2</c:v>
                </c:pt>
                <c:pt idx="1108">
                  <c:v>6.4120370370369287E-2</c:v>
                </c:pt>
                <c:pt idx="1109">
                  <c:v>6.4178240740739662E-2</c:v>
                </c:pt>
                <c:pt idx="1110">
                  <c:v>6.4236111111110036E-2</c:v>
                </c:pt>
                <c:pt idx="1111">
                  <c:v>6.4293981481480411E-2</c:v>
                </c:pt>
                <c:pt idx="1112">
                  <c:v>6.4351851851850786E-2</c:v>
                </c:pt>
                <c:pt idx="1113">
                  <c:v>6.4409722222221161E-2</c:v>
                </c:pt>
                <c:pt idx="1114">
                  <c:v>6.4467592592591536E-2</c:v>
                </c:pt>
                <c:pt idx="1115">
                  <c:v>6.452546296296191E-2</c:v>
                </c:pt>
                <c:pt idx="1116">
                  <c:v>6.4583333333332285E-2</c:v>
                </c:pt>
                <c:pt idx="1117">
                  <c:v>6.464120370370266E-2</c:v>
                </c:pt>
                <c:pt idx="1118">
                  <c:v>6.4699074074073035E-2</c:v>
                </c:pt>
                <c:pt idx="1119">
                  <c:v>6.4756944444443409E-2</c:v>
                </c:pt>
                <c:pt idx="1120">
                  <c:v>6.4814814814813784E-2</c:v>
                </c:pt>
                <c:pt idx="1121">
                  <c:v>6.4872685185184159E-2</c:v>
                </c:pt>
                <c:pt idx="1122">
                  <c:v>6.4930555555554534E-2</c:v>
                </c:pt>
                <c:pt idx="1123">
                  <c:v>6.4988425925924909E-2</c:v>
                </c:pt>
                <c:pt idx="1124">
                  <c:v>6.5046296296295283E-2</c:v>
                </c:pt>
                <c:pt idx="1125">
                  <c:v>6.5104166666665658E-2</c:v>
                </c:pt>
                <c:pt idx="1126">
                  <c:v>6.5162037037036033E-2</c:v>
                </c:pt>
                <c:pt idx="1127">
                  <c:v>6.5219907407406408E-2</c:v>
                </c:pt>
                <c:pt idx="1128">
                  <c:v>6.5277777777776783E-2</c:v>
                </c:pt>
                <c:pt idx="1129">
                  <c:v>6.5335648148147157E-2</c:v>
                </c:pt>
                <c:pt idx="1130">
                  <c:v>6.5393518518517532E-2</c:v>
                </c:pt>
                <c:pt idx="1131">
                  <c:v>6.5451388888887907E-2</c:v>
                </c:pt>
                <c:pt idx="1132">
                  <c:v>6.5509259259258282E-2</c:v>
                </c:pt>
                <c:pt idx="1133">
                  <c:v>6.5567129629628657E-2</c:v>
                </c:pt>
                <c:pt idx="1134">
                  <c:v>6.5624999999999031E-2</c:v>
                </c:pt>
                <c:pt idx="1135">
                  <c:v>6.5682870370369406E-2</c:v>
                </c:pt>
                <c:pt idx="1136">
                  <c:v>6.5740740740739781E-2</c:v>
                </c:pt>
                <c:pt idx="1137">
                  <c:v>6.5798611111110156E-2</c:v>
                </c:pt>
                <c:pt idx="1138">
                  <c:v>6.585648148148053E-2</c:v>
                </c:pt>
                <c:pt idx="1139">
                  <c:v>6.5914351851850905E-2</c:v>
                </c:pt>
                <c:pt idx="1140">
                  <c:v>6.597222222222128E-2</c:v>
                </c:pt>
                <c:pt idx="1141">
                  <c:v>6.6030092592591655E-2</c:v>
                </c:pt>
                <c:pt idx="1142">
                  <c:v>6.608796296296203E-2</c:v>
                </c:pt>
                <c:pt idx="1143">
                  <c:v>6.6145833333332404E-2</c:v>
                </c:pt>
                <c:pt idx="1144">
                  <c:v>6.6203703703702779E-2</c:v>
                </c:pt>
                <c:pt idx="1145">
                  <c:v>6.6261574074073154E-2</c:v>
                </c:pt>
                <c:pt idx="1146">
                  <c:v>6.6319444444443529E-2</c:v>
                </c:pt>
                <c:pt idx="1147">
                  <c:v>6.6377314814813904E-2</c:v>
                </c:pt>
                <c:pt idx="1148">
                  <c:v>6.6435185185184278E-2</c:v>
                </c:pt>
                <c:pt idx="1149">
                  <c:v>6.6493055555554653E-2</c:v>
                </c:pt>
                <c:pt idx="1150">
                  <c:v>6.6550925925925028E-2</c:v>
                </c:pt>
                <c:pt idx="1151">
                  <c:v>6.6608796296295403E-2</c:v>
                </c:pt>
                <c:pt idx="1152">
                  <c:v>6.6666666666665778E-2</c:v>
                </c:pt>
                <c:pt idx="1153">
                  <c:v>6.6724537037036152E-2</c:v>
                </c:pt>
                <c:pt idx="1154">
                  <c:v>6.6782407407406527E-2</c:v>
                </c:pt>
                <c:pt idx="1155">
                  <c:v>6.6840277777776902E-2</c:v>
                </c:pt>
                <c:pt idx="1156">
                  <c:v>6.6898148148147277E-2</c:v>
                </c:pt>
                <c:pt idx="1157">
                  <c:v>6.6956018518517652E-2</c:v>
                </c:pt>
                <c:pt idx="1158">
                  <c:v>6.7013888888888026E-2</c:v>
                </c:pt>
                <c:pt idx="1159">
                  <c:v>6.7071759259258401E-2</c:v>
                </c:pt>
                <c:pt idx="1160">
                  <c:v>6.7129629629628776E-2</c:v>
                </c:pt>
                <c:pt idx="1161">
                  <c:v>6.7187499999999151E-2</c:v>
                </c:pt>
                <c:pt idx="1162">
                  <c:v>6.7245370370369525E-2</c:v>
                </c:pt>
                <c:pt idx="1163">
                  <c:v>6.73032407407399E-2</c:v>
                </c:pt>
                <c:pt idx="1164">
                  <c:v>6.7361111111110275E-2</c:v>
                </c:pt>
                <c:pt idx="1165">
                  <c:v>6.741898148148065E-2</c:v>
                </c:pt>
                <c:pt idx="1166">
                  <c:v>6.7476851851851025E-2</c:v>
                </c:pt>
                <c:pt idx="1167">
                  <c:v>6.7534722222221399E-2</c:v>
                </c:pt>
                <c:pt idx="1168">
                  <c:v>6.7592592592591774E-2</c:v>
                </c:pt>
                <c:pt idx="1169">
                  <c:v>6.7650462962962149E-2</c:v>
                </c:pt>
                <c:pt idx="1170">
                  <c:v>6.7708333333332524E-2</c:v>
                </c:pt>
                <c:pt idx="1171">
                  <c:v>6.7766203703702899E-2</c:v>
                </c:pt>
                <c:pt idx="1172">
                  <c:v>6.7824074074073273E-2</c:v>
                </c:pt>
                <c:pt idx="1173">
                  <c:v>6.7881944444443648E-2</c:v>
                </c:pt>
                <c:pt idx="1174">
                  <c:v>6.7939814814814023E-2</c:v>
                </c:pt>
                <c:pt idx="1175">
                  <c:v>6.7997685185184398E-2</c:v>
                </c:pt>
                <c:pt idx="1176">
                  <c:v>6.8055555555554773E-2</c:v>
                </c:pt>
                <c:pt idx="1177">
                  <c:v>6.8113425925925147E-2</c:v>
                </c:pt>
                <c:pt idx="1178">
                  <c:v>6.8171296296295522E-2</c:v>
                </c:pt>
                <c:pt idx="1179">
                  <c:v>6.8229166666665897E-2</c:v>
                </c:pt>
                <c:pt idx="1180">
                  <c:v>6.8287037037036272E-2</c:v>
                </c:pt>
                <c:pt idx="1181">
                  <c:v>6.8344907407406646E-2</c:v>
                </c:pt>
                <c:pt idx="1182">
                  <c:v>6.8402777777777021E-2</c:v>
                </c:pt>
                <c:pt idx="1183">
                  <c:v>6.8460648148147396E-2</c:v>
                </c:pt>
                <c:pt idx="1184">
                  <c:v>6.8518518518517771E-2</c:v>
                </c:pt>
                <c:pt idx="1185">
                  <c:v>6.8576388888888146E-2</c:v>
                </c:pt>
                <c:pt idx="1186">
                  <c:v>6.863425925925852E-2</c:v>
                </c:pt>
                <c:pt idx="1187">
                  <c:v>6.8692129629628895E-2</c:v>
                </c:pt>
                <c:pt idx="1188">
                  <c:v>6.874999999999927E-2</c:v>
                </c:pt>
                <c:pt idx="1189">
                  <c:v>6.8807870370369645E-2</c:v>
                </c:pt>
                <c:pt idx="1190">
                  <c:v>6.886574074074002E-2</c:v>
                </c:pt>
                <c:pt idx="1191">
                  <c:v>6.8923611111110394E-2</c:v>
                </c:pt>
                <c:pt idx="1192">
                  <c:v>6.8981481481480769E-2</c:v>
                </c:pt>
                <c:pt idx="1193">
                  <c:v>6.9039351851851144E-2</c:v>
                </c:pt>
                <c:pt idx="1194">
                  <c:v>6.9097222222221519E-2</c:v>
                </c:pt>
                <c:pt idx="1195">
                  <c:v>6.9155092592591894E-2</c:v>
                </c:pt>
                <c:pt idx="1196">
                  <c:v>6.9212962962962268E-2</c:v>
                </c:pt>
                <c:pt idx="1197">
                  <c:v>6.9270833333332643E-2</c:v>
                </c:pt>
                <c:pt idx="1198">
                  <c:v>6.9328703703703018E-2</c:v>
                </c:pt>
                <c:pt idx="1199">
                  <c:v>6.9386574074073393E-2</c:v>
                </c:pt>
                <c:pt idx="1200">
                  <c:v>6.9444444444443768E-2</c:v>
                </c:pt>
                <c:pt idx="1201">
                  <c:v>6.9502314814814142E-2</c:v>
                </c:pt>
                <c:pt idx="1202">
                  <c:v>6.9560185185184517E-2</c:v>
                </c:pt>
                <c:pt idx="1203">
                  <c:v>6.9618055555554892E-2</c:v>
                </c:pt>
                <c:pt idx="1204">
                  <c:v>6.9675925925925267E-2</c:v>
                </c:pt>
                <c:pt idx="1205">
                  <c:v>6.9733796296295641E-2</c:v>
                </c:pt>
                <c:pt idx="1206">
                  <c:v>6.9791666666666016E-2</c:v>
                </c:pt>
                <c:pt idx="1207">
                  <c:v>6.9849537037036391E-2</c:v>
                </c:pt>
                <c:pt idx="1208">
                  <c:v>6.9907407407406766E-2</c:v>
                </c:pt>
                <c:pt idx="1209">
                  <c:v>6.9965277777777141E-2</c:v>
                </c:pt>
                <c:pt idx="1210">
                  <c:v>7.0023148148147515E-2</c:v>
                </c:pt>
                <c:pt idx="1211">
                  <c:v>7.008101851851789E-2</c:v>
                </c:pt>
                <c:pt idx="1212">
                  <c:v>7.0138888888888265E-2</c:v>
                </c:pt>
                <c:pt idx="1213">
                  <c:v>7.019675925925864E-2</c:v>
                </c:pt>
                <c:pt idx="1214">
                  <c:v>7.0254629629629015E-2</c:v>
                </c:pt>
                <c:pt idx="1215">
                  <c:v>7.0312499999999389E-2</c:v>
                </c:pt>
                <c:pt idx="1216">
                  <c:v>7.0370370370369764E-2</c:v>
                </c:pt>
                <c:pt idx="1217">
                  <c:v>7.0428240740740139E-2</c:v>
                </c:pt>
                <c:pt idx="1218">
                  <c:v>7.0486111111110514E-2</c:v>
                </c:pt>
                <c:pt idx="1219">
                  <c:v>7.0543981481480889E-2</c:v>
                </c:pt>
                <c:pt idx="1220">
                  <c:v>7.0601851851851263E-2</c:v>
                </c:pt>
                <c:pt idx="1221">
                  <c:v>7.0659722222221638E-2</c:v>
                </c:pt>
                <c:pt idx="1222">
                  <c:v>7.0717592592592013E-2</c:v>
                </c:pt>
                <c:pt idx="1223">
                  <c:v>7.0775462962962388E-2</c:v>
                </c:pt>
                <c:pt idx="1224">
                  <c:v>7.0833333333332762E-2</c:v>
                </c:pt>
                <c:pt idx="1225">
                  <c:v>7.0891203703703137E-2</c:v>
                </c:pt>
                <c:pt idx="1226">
                  <c:v>7.0949074074073512E-2</c:v>
                </c:pt>
                <c:pt idx="1227">
                  <c:v>7.1006944444443887E-2</c:v>
                </c:pt>
                <c:pt idx="1228">
                  <c:v>7.1064814814814262E-2</c:v>
                </c:pt>
                <c:pt idx="1229">
                  <c:v>7.1122685185184636E-2</c:v>
                </c:pt>
                <c:pt idx="1230">
                  <c:v>7.1180555555555011E-2</c:v>
                </c:pt>
                <c:pt idx="1231">
                  <c:v>7.1238425925925386E-2</c:v>
                </c:pt>
                <c:pt idx="1232">
                  <c:v>7.1296296296295761E-2</c:v>
                </c:pt>
                <c:pt idx="1233">
                  <c:v>7.1354166666666136E-2</c:v>
                </c:pt>
                <c:pt idx="1234">
                  <c:v>7.141203703703651E-2</c:v>
                </c:pt>
                <c:pt idx="1235">
                  <c:v>7.1469907407406885E-2</c:v>
                </c:pt>
                <c:pt idx="1236">
                  <c:v>7.152777777777726E-2</c:v>
                </c:pt>
                <c:pt idx="1237">
                  <c:v>7.1585648148147635E-2</c:v>
                </c:pt>
                <c:pt idx="1238">
                  <c:v>7.164351851851801E-2</c:v>
                </c:pt>
                <c:pt idx="1239">
                  <c:v>7.1701388888888384E-2</c:v>
                </c:pt>
                <c:pt idx="1240">
                  <c:v>7.1759259259258759E-2</c:v>
                </c:pt>
                <c:pt idx="1241">
                  <c:v>7.1817129629629134E-2</c:v>
                </c:pt>
                <c:pt idx="1242">
                  <c:v>7.1874999999999509E-2</c:v>
                </c:pt>
                <c:pt idx="1243">
                  <c:v>7.1932870370369884E-2</c:v>
                </c:pt>
                <c:pt idx="1244">
                  <c:v>7.1990740740740258E-2</c:v>
                </c:pt>
                <c:pt idx="1245">
                  <c:v>7.2048611111110633E-2</c:v>
                </c:pt>
                <c:pt idx="1246">
                  <c:v>7.2106481481481008E-2</c:v>
                </c:pt>
                <c:pt idx="1247">
                  <c:v>7.2164351851851383E-2</c:v>
                </c:pt>
                <c:pt idx="1248">
                  <c:v>7.2222222222221757E-2</c:v>
                </c:pt>
                <c:pt idx="1249">
                  <c:v>7.2280092592592132E-2</c:v>
                </c:pt>
                <c:pt idx="1250">
                  <c:v>7.2337962962962507E-2</c:v>
                </c:pt>
                <c:pt idx="1251">
                  <c:v>7.2395833333332882E-2</c:v>
                </c:pt>
                <c:pt idx="1252">
                  <c:v>7.2453703703703257E-2</c:v>
                </c:pt>
                <c:pt idx="1253">
                  <c:v>7.2511574074073631E-2</c:v>
                </c:pt>
                <c:pt idx="1254">
                  <c:v>7.2569444444444006E-2</c:v>
                </c:pt>
                <c:pt idx="1255">
                  <c:v>7.2627314814814381E-2</c:v>
                </c:pt>
                <c:pt idx="1256">
                  <c:v>7.2685185185184756E-2</c:v>
                </c:pt>
                <c:pt idx="1257">
                  <c:v>7.2743055555555131E-2</c:v>
                </c:pt>
                <c:pt idx="1258">
                  <c:v>7.2800925925925505E-2</c:v>
                </c:pt>
                <c:pt idx="1259">
                  <c:v>7.285879629629588E-2</c:v>
                </c:pt>
                <c:pt idx="1260">
                  <c:v>7.2916666666666255E-2</c:v>
                </c:pt>
                <c:pt idx="1261">
                  <c:v>7.297453703703663E-2</c:v>
                </c:pt>
                <c:pt idx="1262">
                  <c:v>7.3032407407407005E-2</c:v>
                </c:pt>
                <c:pt idx="1263">
                  <c:v>7.3090277777777379E-2</c:v>
                </c:pt>
                <c:pt idx="1264">
                  <c:v>7.3148148148147754E-2</c:v>
                </c:pt>
                <c:pt idx="1265">
                  <c:v>7.3206018518518129E-2</c:v>
                </c:pt>
                <c:pt idx="1266">
                  <c:v>7.3263888888888504E-2</c:v>
                </c:pt>
                <c:pt idx="1267">
                  <c:v>7.3321759259258878E-2</c:v>
                </c:pt>
                <c:pt idx="1268">
                  <c:v>7.3379629629629253E-2</c:v>
                </c:pt>
                <c:pt idx="1269">
                  <c:v>7.3437499999999628E-2</c:v>
                </c:pt>
                <c:pt idx="1270">
                  <c:v>7.3495370370370003E-2</c:v>
                </c:pt>
                <c:pt idx="1271">
                  <c:v>7.3553240740740378E-2</c:v>
                </c:pt>
                <c:pt idx="1272">
                  <c:v>7.3611111111110752E-2</c:v>
                </c:pt>
                <c:pt idx="1273">
                  <c:v>7.3668981481481127E-2</c:v>
                </c:pt>
                <c:pt idx="1274">
                  <c:v>7.3726851851851502E-2</c:v>
                </c:pt>
                <c:pt idx="1275">
                  <c:v>7.3784722222221877E-2</c:v>
                </c:pt>
                <c:pt idx="1276">
                  <c:v>7.3842592592592252E-2</c:v>
                </c:pt>
                <c:pt idx="1277">
                  <c:v>7.3900462962962626E-2</c:v>
                </c:pt>
                <c:pt idx="1278">
                  <c:v>7.3958333333333001E-2</c:v>
                </c:pt>
                <c:pt idx="1279">
                  <c:v>7.4016203703703376E-2</c:v>
                </c:pt>
                <c:pt idx="1280">
                  <c:v>7.4074074074073751E-2</c:v>
                </c:pt>
                <c:pt idx="1281">
                  <c:v>7.4131944444444126E-2</c:v>
                </c:pt>
                <c:pt idx="1282">
                  <c:v>7.41898148148145E-2</c:v>
                </c:pt>
                <c:pt idx="1283">
                  <c:v>7.4247685185184875E-2</c:v>
                </c:pt>
                <c:pt idx="1284">
                  <c:v>7.430555555555525E-2</c:v>
                </c:pt>
                <c:pt idx="1285">
                  <c:v>7.4363425925925625E-2</c:v>
                </c:pt>
                <c:pt idx="1286">
                  <c:v>7.4421296296296E-2</c:v>
                </c:pt>
                <c:pt idx="1287">
                  <c:v>7.4479166666666374E-2</c:v>
                </c:pt>
                <c:pt idx="1288">
                  <c:v>7.4537037037036749E-2</c:v>
                </c:pt>
                <c:pt idx="1289">
                  <c:v>7.4594907407407124E-2</c:v>
                </c:pt>
                <c:pt idx="1290">
                  <c:v>7.4652777777777499E-2</c:v>
                </c:pt>
                <c:pt idx="1291">
                  <c:v>7.4710648148147873E-2</c:v>
                </c:pt>
                <c:pt idx="1292">
                  <c:v>7.4768518518518248E-2</c:v>
                </c:pt>
                <c:pt idx="1293">
                  <c:v>7.4826388888888623E-2</c:v>
                </c:pt>
                <c:pt idx="1294">
                  <c:v>7.4884259259258998E-2</c:v>
                </c:pt>
                <c:pt idx="1295">
                  <c:v>7.4942129629629373E-2</c:v>
                </c:pt>
                <c:pt idx="1296">
                  <c:v>7.4999999999999747E-2</c:v>
                </c:pt>
                <c:pt idx="1297">
                  <c:v>7.5057870370370122E-2</c:v>
                </c:pt>
                <c:pt idx="1298">
                  <c:v>7.5115740740740497E-2</c:v>
                </c:pt>
                <c:pt idx="1299">
                  <c:v>7.5173611111110872E-2</c:v>
                </c:pt>
                <c:pt idx="1300">
                  <c:v>7.5231481481481247E-2</c:v>
                </c:pt>
                <c:pt idx="1301">
                  <c:v>7.5289351851851621E-2</c:v>
                </c:pt>
                <c:pt idx="1302">
                  <c:v>7.5347222222221996E-2</c:v>
                </c:pt>
                <c:pt idx="1303">
                  <c:v>7.5405092592592371E-2</c:v>
                </c:pt>
                <c:pt idx="1304">
                  <c:v>7.5462962962962746E-2</c:v>
                </c:pt>
                <c:pt idx="1305">
                  <c:v>7.5520833333333121E-2</c:v>
                </c:pt>
                <c:pt idx="1306">
                  <c:v>7.5578703703703495E-2</c:v>
                </c:pt>
                <c:pt idx="1307">
                  <c:v>7.563657407407387E-2</c:v>
                </c:pt>
                <c:pt idx="1308">
                  <c:v>7.5694444444444245E-2</c:v>
                </c:pt>
                <c:pt idx="1309">
                  <c:v>7.575231481481462E-2</c:v>
                </c:pt>
                <c:pt idx="1310">
                  <c:v>7.5810185185184994E-2</c:v>
                </c:pt>
                <c:pt idx="1311">
                  <c:v>7.5868055555555369E-2</c:v>
                </c:pt>
                <c:pt idx="1312">
                  <c:v>7.5925925925925744E-2</c:v>
                </c:pt>
                <c:pt idx="1313">
                  <c:v>7.5983796296296119E-2</c:v>
                </c:pt>
                <c:pt idx="1314">
                  <c:v>7.6041666666666494E-2</c:v>
                </c:pt>
                <c:pt idx="1315">
                  <c:v>7.6099537037036868E-2</c:v>
                </c:pt>
                <c:pt idx="1316">
                  <c:v>7.6157407407407243E-2</c:v>
                </c:pt>
                <c:pt idx="1317">
                  <c:v>7.6215277777777618E-2</c:v>
                </c:pt>
                <c:pt idx="1318">
                  <c:v>7.6273148148147993E-2</c:v>
                </c:pt>
                <c:pt idx="1319">
                  <c:v>7.6331018518518368E-2</c:v>
                </c:pt>
                <c:pt idx="1320">
                  <c:v>7.6388888888888742E-2</c:v>
                </c:pt>
                <c:pt idx="1321">
                  <c:v>7.6446759259259117E-2</c:v>
                </c:pt>
                <c:pt idx="1322">
                  <c:v>7.6504629629629492E-2</c:v>
                </c:pt>
                <c:pt idx="1323">
                  <c:v>7.6562499999999867E-2</c:v>
                </c:pt>
                <c:pt idx="1324">
                  <c:v>7.6620370370370242E-2</c:v>
                </c:pt>
                <c:pt idx="1325">
                  <c:v>7.6678240740740616E-2</c:v>
                </c:pt>
                <c:pt idx="1326">
                  <c:v>7.6736111111110991E-2</c:v>
                </c:pt>
                <c:pt idx="1327">
                  <c:v>7.6793981481481366E-2</c:v>
                </c:pt>
                <c:pt idx="1328">
                  <c:v>7.6851851851851741E-2</c:v>
                </c:pt>
                <c:pt idx="1329">
                  <c:v>7.6909722222222116E-2</c:v>
                </c:pt>
                <c:pt idx="1330">
                  <c:v>7.696759259259249E-2</c:v>
                </c:pt>
                <c:pt idx="1331">
                  <c:v>7.7025462962962865E-2</c:v>
                </c:pt>
                <c:pt idx="1332">
                  <c:v>7.708333333333324E-2</c:v>
                </c:pt>
                <c:pt idx="1333">
                  <c:v>7.7141203703703615E-2</c:v>
                </c:pt>
                <c:pt idx="1334">
                  <c:v>7.7199074074073989E-2</c:v>
                </c:pt>
                <c:pt idx="1335">
                  <c:v>7.7256944444444364E-2</c:v>
                </c:pt>
                <c:pt idx="1336">
                  <c:v>7.7314814814814739E-2</c:v>
                </c:pt>
                <c:pt idx="1337">
                  <c:v>7.7372685185185114E-2</c:v>
                </c:pt>
                <c:pt idx="1338">
                  <c:v>7.7430555555555489E-2</c:v>
                </c:pt>
                <c:pt idx="1339">
                  <c:v>7.7488425925925863E-2</c:v>
                </c:pt>
                <c:pt idx="1340">
                  <c:v>7.7546296296296238E-2</c:v>
                </c:pt>
                <c:pt idx="1341">
                  <c:v>7.7604166666666613E-2</c:v>
                </c:pt>
                <c:pt idx="1342">
                  <c:v>7.7662037037036988E-2</c:v>
                </c:pt>
                <c:pt idx="1343">
                  <c:v>7.7719907407407363E-2</c:v>
                </c:pt>
                <c:pt idx="1344">
                  <c:v>7.7777777777777737E-2</c:v>
                </c:pt>
                <c:pt idx="1345">
                  <c:v>7.7835648148148112E-2</c:v>
                </c:pt>
                <c:pt idx="1346">
                  <c:v>7.7893518518518487E-2</c:v>
                </c:pt>
                <c:pt idx="1347">
                  <c:v>7.7951388888888862E-2</c:v>
                </c:pt>
                <c:pt idx="1348">
                  <c:v>7.8009259259259237E-2</c:v>
                </c:pt>
                <c:pt idx="1349">
                  <c:v>7.8067129629629611E-2</c:v>
                </c:pt>
                <c:pt idx="1350">
                  <c:v>7.8124999999999986E-2</c:v>
                </c:pt>
                <c:pt idx="1351">
                  <c:v>7.8182870370370361E-2</c:v>
                </c:pt>
                <c:pt idx="1352">
                  <c:v>7.8240740740740736E-2</c:v>
                </c:pt>
                <c:pt idx="1353">
                  <c:v>7.829861111111111E-2</c:v>
                </c:pt>
                <c:pt idx="1354">
                  <c:v>7.8356481481481485E-2</c:v>
                </c:pt>
                <c:pt idx="1355">
                  <c:v>7.841435185185186E-2</c:v>
                </c:pt>
                <c:pt idx="1356">
                  <c:v>7.8472222222222235E-2</c:v>
                </c:pt>
                <c:pt idx="1357">
                  <c:v>7.853009259259261E-2</c:v>
                </c:pt>
                <c:pt idx="1358">
                  <c:v>7.8587962962962984E-2</c:v>
                </c:pt>
                <c:pt idx="1359">
                  <c:v>7.8645833333333359E-2</c:v>
                </c:pt>
                <c:pt idx="1360">
                  <c:v>7.8703703703703734E-2</c:v>
                </c:pt>
                <c:pt idx="1361">
                  <c:v>7.8761574074074109E-2</c:v>
                </c:pt>
                <c:pt idx="1362">
                  <c:v>7.8819444444444484E-2</c:v>
                </c:pt>
                <c:pt idx="1363">
                  <c:v>7.8877314814814858E-2</c:v>
                </c:pt>
                <c:pt idx="1364">
                  <c:v>7.8935185185185233E-2</c:v>
                </c:pt>
                <c:pt idx="1365">
                  <c:v>7.8993055555555608E-2</c:v>
                </c:pt>
                <c:pt idx="1366">
                  <c:v>7.9050925925925983E-2</c:v>
                </c:pt>
                <c:pt idx="1367">
                  <c:v>7.9108796296296358E-2</c:v>
                </c:pt>
                <c:pt idx="1368">
                  <c:v>7.9166666666666732E-2</c:v>
                </c:pt>
                <c:pt idx="1369">
                  <c:v>7.9224537037037107E-2</c:v>
                </c:pt>
                <c:pt idx="1370">
                  <c:v>7.9282407407407482E-2</c:v>
                </c:pt>
                <c:pt idx="1371">
                  <c:v>7.9340277777777857E-2</c:v>
                </c:pt>
                <c:pt idx="1372">
                  <c:v>7.9398148148148232E-2</c:v>
                </c:pt>
                <c:pt idx="1373">
                  <c:v>7.9456018518518606E-2</c:v>
                </c:pt>
                <c:pt idx="1374">
                  <c:v>7.9513888888888981E-2</c:v>
                </c:pt>
                <c:pt idx="1375">
                  <c:v>7.9571759259259356E-2</c:v>
                </c:pt>
                <c:pt idx="1376">
                  <c:v>7.9629629629629731E-2</c:v>
                </c:pt>
                <c:pt idx="1377">
                  <c:v>7.9687500000000105E-2</c:v>
                </c:pt>
                <c:pt idx="1378">
                  <c:v>7.974537037037048E-2</c:v>
                </c:pt>
                <c:pt idx="1379">
                  <c:v>7.9803240740740855E-2</c:v>
                </c:pt>
                <c:pt idx="1380">
                  <c:v>7.986111111111123E-2</c:v>
                </c:pt>
                <c:pt idx="1381">
                  <c:v>7.9918981481481605E-2</c:v>
                </c:pt>
                <c:pt idx="1382">
                  <c:v>7.9976851851851979E-2</c:v>
                </c:pt>
                <c:pt idx="1383">
                  <c:v>8.0034722222222354E-2</c:v>
                </c:pt>
                <c:pt idx="1384">
                  <c:v>8.0092592592592729E-2</c:v>
                </c:pt>
                <c:pt idx="1385">
                  <c:v>8.0150462962963104E-2</c:v>
                </c:pt>
                <c:pt idx="1386">
                  <c:v>8.0208333333333479E-2</c:v>
                </c:pt>
                <c:pt idx="1387">
                  <c:v>8.0266203703703853E-2</c:v>
                </c:pt>
                <c:pt idx="1388">
                  <c:v>8.0324074074074228E-2</c:v>
                </c:pt>
                <c:pt idx="1389">
                  <c:v>8.0381944444444603E-2</c:v>
                </c:pt>
                <c:pt idx="1390">
                  <c:v>8.0439814814814978E-2</c:v>
                </c:pt>
                <c:pt idx="1391">
                  <c:v>8.0497685185185353E-2</c:v>
                </c:pt>
                <c:pt idx="1392">
                  <c:v>8.0555555555555727E-2</c:v>
                </c:pt>
                <c:pt idx="1393">
                  <c:v>8.0613425925926102E-2</c:v>
                </c:pt>
                <c:pt idx="1394">
                  <c:v>8.0671296296296477E-2</c:v>
                </c:pt>
                <c:pt idx="1395">
                  <c:v>8.0729166666666852E-2</c:v>
                </c:pt>
                <c:pt idx="1396">
                  <c:v>8.0787037037037226E-2</c:v>
                </c:pt>
                <c:pt idx="1397">
                  <c:v>8.0844907407407601E-2</c:v>
                </c:pt>
                <c:pt idx="1398">
                  <c:v>8.0902777777777976E-2</c:v>
                </c:pt>
                <c:pt idx="1399">
                  <c:v>8.0960648148148351E-2</c:v>
                </c:pt>
                <c:pt idx="1400">
                  <c:v>8.1018518518518726E-2</c:v>
                </c:pt>
                <c:pt idx="1401">
                  <c:v>8.10763888888891E-2</c:v>
                </c:pt>
                <c:pt idx="1402">
                  <c:v>8.1134259259259475E-2</c:v>
                </c:pt>
                <c:pt idx="1403">
                  <c:v>8.119212962962985E-2</c:v>
                </c:pt>
                <c:pt idx="1404">
                  <c:v>8.1250000000000225E-2</c:v>
                </c:pt>
                <c:pt idx="1405">
                  <c:v>8.13078703703706E-2</c:v>
                </c:pt>
                <c:pt idx="1406">
                  <c:v>8.1365740740740974E-2</c:v>
                </c:pt>
                <c:pt idx="1407">
                  <c:v>8.1423611111111349E-2</c:v>
                </c:pt>
                <c:pt idx="1408">
                  <c:v>8.1481481481481724E-2</c:v>
                </c:pt>
                <c:pt idx="1409">
                  <c:v>8.1539351851852099E-2</c:v>
                </c:pt>
                <c:pt idx="1410">
                  <c:v>8.1597222222222474E-2</c:v>
                </c:pt>
                <c:pt idx="1411">
                  <c:v>8.1655092592592848E-2</c:v>
                </c:pt>
                <c:pt idx="1412">
                  <c:v>8.1712962962963223E-2</c:v>
                </c:pt>
                <c:pt idx="1413">
                  <c:v>8.1770833333333598E-2</c:v>
                </c:pt>
                <c:pt idx="1414">
                  <c:v>8.1828703703703973E-2</c:v>
                </c:pt>
                <c:pt idx="1415">
                  <c:v>8.1886574074074348E-2</c:v>
                </c:pt>
                <c:pt idx="1416">
                  <c:v>8.1944444444444722E-2</c:v>
                </c:pt>
                <c:pt idx="1417">
                  <c:v>8.2002314814815097E-2</c:v>
                </c:pt>
                <c:pt idx="1418">
                  <c:v>8.2060185185185472E-2</c:v>
                </c:pt>
                <c:pt idx="1419">
                  <c:v>8.2118055555555847E-2</c:v>
                </c:pt>
                <c:pt idx="1420">
                  <c:v>8.2175925925926221E-2</c:v>
                </c:pt>
                <c:pt idx="1421">
                  <c:v>8.2233796296296596E-2</c:v>
                </c:pt>
                <c:pt idx="1422">
                  <c:v>8.2291666666666971E-2</c:v>
                </c:pt>
                <c:pt idx="1423">
                  <c:v>8.2349537037037346E-2</c:v>
                </c:pt>
                <c:pt idx="1424">
                  <c:v>8.2407407407407721E-2</c:v>
                </c:pt>
                <c:pt idx="1425">
                  <c:v>8.2465277777778095E-2</c:v>
                </c:pt>
                <c:pt idx="1426">
                  <c:v>8.252314814814847E-2</c:v>
                </c:pt>
                <c:pt idx="1427">
                  <c:v>8.2581018518518845E-2</c:v>
                </c:pt>
                <c:pt idx="1428">
                  <c:v>8.263888888888922E-2</c:v>
                </c:pt>
                <c:pt idx="1429">
                  <c:v>8.2696759259259595E-2</c:v>
                </c:pt>
                <c:pt idx="1430">
                  <c:v>8.2754629629629969E-2</c:v>
                </c:pt>
                <c:pt idx="1431">
                  <c:v>8.2812500000000344E-2</c:v>
                </c:pt>
                <c:pt idx="1432">
                  <c:v>8.2870370370370719E-2</c:v>
                </c:pt>
                <c:pt idx="1433">
                  <c:v>8.2928240740741094E-2</c:v>
                </c:pt>
                <c:pt idx="1434">
                  <c:v>8.2986111111111469E-2</c:v>
                </c:pt>
                <c:pt idx="1435">
                  <c:v>8.3043981481481843E-2</c:v>
                </c:pt>
                <c:pt idx="1436">
                  <c:v>8.3101851851852218E-2</c:v>
                </c:pt>
                <c:pt idx="1437">
                  <c:v>8.3159722222222593E-2</c:v>
                </c:pt>
                <c:pt idx="1438">
                  <c:v>8.3217592592592968E-2</c:v>
                </c:pt>
                <c:pt idx="1439">
                  <c:v>8.3275462962963342E-2</c:v>
                </c:pt>
              </c:numCache>
            </c:numRef>
          </c:cat>
          <c:val>
            <c:numRef>
              <c:f>'Albedo Comparision'!$E$3:$E$1442</c:f>
              <c:numCache>
                <c:formatCode>General</c:formatCode>
                <c:ptCount val="1440"/>
                <c:pt idx="0">
                  <c:v>0.25289927042056898</c:v>
                </c:pt>
                <c:pt idx="1">
                  <c:v>0.25294483218199348</c:v>
                </c:pt>
                <c:pt idx="2">
                  <c:v>0.25288192897242784</c:v>
                </c:pt>
                <c:pt idx="3">
                  <c:v>0.25291814142890362</c:v>
                </c:pt>
                <c:pt idx="4">
                  <c:v>0.25296183292604851</c:v>
                </c:pt>
                <c:pt idx="5">
                  <c:v>0.25297443557026861</c:v>
                </c:pt>
                <c:pt idx="6">
                  <c:v>0.2529722502458997</c:v>
                </c:pt>
                <c:pt idx="7">
                  <c:v>0.25296065807609108</c:v>
                </c:pt>
                <c:pt idx="8">
                  <c:v>0.25292809754529583</c:v>
                </c:pt>
                <c:pt idx="9">
                  <c:v>0.25292630774977626</c:v>
                </c:pt>
                <c:pt idx="10">
                  <c:v>0.25286897615187215</c:v>
                </c:pt>
                <c:pt idx="11">
                  <c:v>0.25294715411995888</c:v>
                </c:pt>
                <c:pt idx="12">
                  <c:v>0.25289286591527788</c:v>
                </c:pt>
                <c:pt idx="13">
                  <c:v>0.25297788166367452</c:v>
                </c:pt>
                <c:pt idx="14">
                  <c:v>0.25283361205429944</c:v>
                </c:pt>
                <c:pt idx="15">
                  <c:v>0.25204562368872879</c:v>
                </c:pt>
                <c:pt idx="16">
                  <c:v>0.24927720941657663</c:v>
                </c:pt>
                <c:pt idx="17">
                  <c:v>0.24502558155205981</c:v>
                </c:pt>
                <c:pt idx="18">
                  <c:v>0.24477257958111523</c:v>
                </c:pt>
                <c:pt idx="19">
                  <c:v>0.24722685777254835</c:v>
                </c:pt>
                <c:pt idx="20">
                  <c:v>0.24617381413308773</c:v>
                </c:pt>
                <c:pt idx="21">
                  <c:v>0.24397853455653848</c:v>
                </c:pt>
                <c:pt idx="22">
                  <c:v>0.24407394270735264</c:v>
                </c:pt>
                <c:pt idx="23">
                  <c:v>0.2441449139007259</c:v>
                </c:pt>
                <c:pt idx="24">
                  <c:v>0.24423465304948985</c:v>
                </c:pt>
                <c:pt idx="25">
                  <c:v>0.2441632338714872</c:v>
                </c:pt>
                <c:pt idx="26">
                  <c:v>0.24429240086057727</c:v>
                </c:pt>
                <c:pt idx="27">
                  <c:v>0.24444308389038394</c:v>
                </c:pt>
                <c:pt idx="28">
                  <c:v>0.24446798411496951</c:v>
                </c:pt>
                <c:pt idx="29">
                  <c:v>0.24452589757163704</c:v>
                </c:pt>
                <c:pt idx="30">
                  <c:v>0.2449784026626686</c:v>
                </c:pt>
                <c:pt idx="31">
                  <c:v>0.2470340521693678</c:v>
                </c:pt>
                <c:pt idx="32">
                  <c:v>0.25079596170850971</c:v>
                </c:pt>
                <c:pt idx="33">
                  <c:v>0.25045702798150821</c:v>
                </c:pt>
                <c:pt idx="34">
                  <c:v>0.25260228775106036</c:v>
                </c:pt>
                <c:pt idx="35">
                  <c:v>0.25358276446770511</c:v>
                </c:pt>
                <c:pt idx="36">
                  <c:v>0.25337540186347707</c:v>
                </c:pt>
                <c:pt idx="37">
                  <c:v>0.253324032232837</c:v>
                </c:pt>
                <c:pt idx="38">
                  <c:v>0.25313936476792226</c:v>
                </c:pt>
                <c:pt idx="39">
                  <c:v>0.25313169216088666</c:v>
                </c:pt>
                <c:pt idx="40">
                  <c:v>0.25238859012797804</c:v>
                </c:pt>
                <c:pt idx="41">
                  <c:v>0.2519021395340082</c:v>
                </c:pt>
                <c:pt idx="42">
                  <c:v>0.25224418188915476</c:v>
                </c:pt>
                <c:pt idx="43">
                  <c:v>0.25289471606651714</c:v>
                </c:pt>
                <c:pt idx="44">
                  <c:v>0.25296837104716169</c:v>
                </c:pt>
                <c:pt idx="45">
                  <c:v>0.25291332303815844</c:v>
                </c:pt>
                <c:pt idx="46">
                  <c:v>0.25027880788508217</c:v>
                </c:pt>
                <c:pt idx="47">
                  <c:v>0.24415051926781672</c:v>
                </c:pt>
                <c:pt idx="48">
                  <c:v>0.24397900172407716</c:v>
                </c:pt>
                <c:pt idx="49">
                  <c:v>0.24405099802031327</c:v>
                </c:pt>
                <c:pt idx="50">
                  <c:v>0.24402266246648083</c:v>
                </c:pt>
                <c:pt idx="51">
                  <c:v>0.24419919081248589</c:v>
                </c:pt>
                <c:pt idx="52">
                  <c:v>0.24414962517732153</c:v>
                </c:pt>
                <c:pt idx="53">
                  <c:v>0.24402137147819514</c:v>
                </c:pt>
                <c:pt idx="54">
                  <c:v>0.24418226357071426</c:v>
                </c:pt>
                <c:pt idx="55">
                  <c:v>0.24420027946566045</c:v>
                </c:pt>
                <c:pt idx="56">
                  <c:v>0.24422250022227818</c:v>
                </c:pt>
                <c:pt idx="57">
                  <c:v>0.24422541343928747</c:v>
                </c:pt>
                <c:pt idx="58">
                  <c:v>0.24428225566374298</c:v>
                </c:pt>
                <c:pt idx="59">
                  <c:v>0.24423831776446936</c:v>
                </c:pt>
                <c:pt idx="60">
                  <c:v>0.24424622606278737</c:v>
                </c:pt>
                <c:pt idx="61">
                  <c:v>0.24422925944442828</c:v>
                </c:pt>
                <c:pt idx="62">
                  <c:v>0.24426251179055569</c:v>
                </c:pt>
                <c:pt idx="63">
                  <c:v>0.24409692489256804</c:v>
                </c:pt>
                <c:pt idx="64">
                  <c:v>0.24336356710319429</c:v>
                </c:pt>
                <c:pt idx="65">
                  <c:v>0.24296355573804793</c:v>
                </c:pt>
                <c:pt idx="66">
                  <c:v>0.24300204859197594</c:v>
                </c:pt>
                <c:pt idx="67">
                  <c:v>0.24318538763824918</c:v>
                </c:pt>
                <c:pt idx="68">
                  <c:v>0.2432045736946932</c:v>
                </c:pt>
                <c:pt idx="69">
                  <c:v>0.24347972078525992</c:v>
                </c:pt>
                <c:pt idx="70">
                  <c:v>0.24342259788084961</c:v>
                </c:pt>
                <c:pt idx="71">
                  <c:v>0.24343774432952511</c:v>
                </c:pt>
                <c:pt idx="72">
                  <c:v>0.24359007810836694</c:v>
                </c:pt>
                <c:pt idx="73">
                  <c:v>0.24403482535981599</c:v>
                </c:pt>
                <c:pt idx="74">
                  <c:v>0.24445970850651322</c:v>
                </c:pt>
                <c:pt idx="75">
                  <c:v>0.24446963140886216</c:v>
                </c:pt>
                <c:pt idx="76">
                  <c:v>0.2447413194391147</c:v>
                </c:pt>
                <c:pt idx="77">
                  <c:v>0.24480071927094929</c:v>
                </c:pt>
                <c:pt idx="78">
                  <c:v>0.24486304484368171</c:v>
                </c:pt>
                <c:pt idx="79">
                  <c:v>0.2444685474437378</c:v>
                </c:pt>
                <c:pt idx="80">
                  <c:v>0.24419534688288591</c:v>
                </c:pt>
                <c:pt idx="81">
                  <c:v>0.24391666486270944</c:v>
                </c:pt>
                <c:pt idx="82">
                  <c:v>0.24389574088036214</c:v>
                </c:pt>
                <c:pt idx="83">
                  <c:v>0.24377512385670705</c:v>
                </c:pt>
                <c:pt idx="84">
                  <c:v>0.24376535283042999</c:v>
                </c:pt>
                <c:pt idx="85">
                  <c:v>0.24346241909736607</c:v>
                </c:pt>
                <c:pt idx="86">
                  <c:v>0.2434795189925075</c:v>
                </c:pt>
                <c:pt idx="87">
                  <c:v>0.24342670145510892</c:v>
                </c:pt>
                <c:pt idx="88">
                  <c:v>0.24333587500499057</c:v>
                </c:pt>
                <c:pt idx="89">
                  <c:v>0.24268689827754406</c:v>
                </c:pt>
                <c:pt idx="90">
                  <c:v>0.24225024740742515</c:v>
                </c:pt>
                <c:pt idx="91">
                  <c:v>0.24275325132178441</c:v>
                </c:pt>
                <c:pt idx="92">
                  <c:v>0.2431287259051127</c:v>
                </c:pt>
                <c:pt idx="93">
                  <c:v>0.24320464878434592</c:v>
                </c:pt>
                <c:pt idx="94">
                  <c:v>0.24315431341512314</c:v>
                </c:pt>
                <c:pt idx="95">
                  <c:v>0.24311127113815176</c:v>
                </c:pt>
                <c:pt idx="96">
                  <c:v>0.24303298242983828</c:v>
                </c:pt>
                <c:pt idx="97">
                  <c:v>0.24298846767160398</c:v>
                </c:pt>
                <c:pt idx="98">
                  <c:v>0.24303992482760592</c:v>
                </c:pt>
                <c:pt idx="99">
                  <c:v>0.24334207031727875</c:v>
                </c:pt>
                <c:pt idx="100">
                  <c:v>0.24339046809501952</c:v>
                </c:pt>
                <c:pt idx="101">
                  <c:v>0.243265136464627</c:v>
                </c:pt>
                <c:pt idx="102">
                  <c:v>0.24303813724604759</c:v>
                </c:pt>
                <c:pt idx="103">
                  <c:v>0.24303488060944367</c:v>
                </c:pt>
                <c:pt idx="104">
                  <c:v>0.24293348189871397</c:v>
                </c:pt>
                <c:pt idx="105">
                  <c:v>0.24302872324525562</c:v>
                </c:pt>
                <c:pt idx="106">
                  <c:v>0.24302416385955583</c:v>
                </c:pt>
                <c:pt idx="107">
                  <c:v>0.24284934404027156</c:v>
                </c:pt>
                <c:pt idx="108">
                  <c:v>0.24296867948531853</c:v>
                </c:pt>
                <c:pt idx="109">
                  <c:v>0.2428511144055491</c:v>
                </c:pt>
                <c:pt idx="110">
                  <c:v>0.2429187266059257</c:v>
                </c:pt>
                <c:pt idx="111">
                  <c:v>0.24310141588839937</c:v>
                </c:pt>
                <c:pt idx="112">
                  <c:v>0.24326044065183075</c:v>
                </c:pt>
                <c:pt idx="113">
                  <c:v>0.24373334478691763</c:v>
                </c:pt>
                <c:pt idx="114">
                  <c:v>0.24384197614696931</c:v>
                </c:pt>
                <c:pt idx="115">
                  <c:v>0.24382236253240488</c:v>
                </c:pt>
                <c:pt idx="116">
                  <c:v>0.24377899269381395</c:v>
                </c:pt>
                <c:pt idx="117">
                  <c:v>0.24387560365637109</c:v>
                </c:pt>
                <c:pt idx="118">
                  <c:v>0.24390745443997761</c:v>
                </c:pt>
                <c:pt idx="119">
                  <c:v>0.24402260620968919</c:v>
                </c:pt>
                <c:pt idx="120">
                  <c:v>0.24388422774451568</c:v>
                </c:pt>
                <c:pt idx="121">
                  <c:v>0.24391830165689277</c:v>
                </c:pt>
                <c:pt idx="122">
                  <c:v>0.24420355725167453</c:v>
                </c:pt>
                <c:pt idx="123">
                  <c:v>0.24456493167316995</c:v>
                </c:pt>
                <c:pt idx="124">
                  <c:v>0.24883364163970811</c:v>
                </c:pt>
                <c:pt idx="125">
                  <c:v>0.25265566779421034</c:v>
                </c:pt>
                <c:pt idx="126">
                  <c:v>0.25228634371470249</c:v>
                </c:pt>
                <c:pt idx="127">
                  <c:v>0.24884048567269343</c:v>
                </c:pt>
                <c:pt idx="128">
                  <c:v>0.24398879142872723</c:v>
                </c:pt>
                <c:pt idx="129">
                  <c:v>0.24347606799647056</c:v>
                </c:pt>
                <c:pt idx="130">
                  <c:v>0.24351557460599219</c:v>
                </c:pt>
                <c:pt idx="131">
                  <c:v>0.24363698736328174</c:v>
                </c:pt>
                <c:pt idx="132">
                  <c:v>0.24333604904290618</c:v>
                </c:pt>
                <c:pt idx="133">
                  <c:v>0.24323054993911097</c:v>
                </c:pt>
                <c:pt idx="134">
                  <c:v>0.2433833094145588</c:v>
                </c:pt>
                <c:pt idx="135">
                  <c:v>0.24356790537062079</c:v>
                </c:pt>
                <c:pt idx="136">
                  <c:v>0.24344915308113291</c:v>
                </c:pt>
                <c:pt idx="137">
                  <c:v>0.24341488459790009</c:v>
                </c:pt>
                <c:pt idx="138">
                  <c:v>0.24340925299168417</c:v>
                </c:pt>
                <c:pt idx="139">
                  <c:v>0.24334320786969074</c:v>
                </c:pt>
                <c:pt idx="140">
                  <c:v>0.24325743280137666</c:v>
                </c:pt>
                <c:pt idx="141">
                  <c:v>0.24323283631444068</c:v>
                </c:pt>
                <c:pt idx="142">
                  <c:v>0.2431236718688623</c:v>
                </c:pt>
                <c:pt idx="143">
                  <c:v>0.24313354009881563</c:v>
                </c:pt>
                <c:pt idx="144">
                  <c:v>0.24319300182118728</c:v>
                </c:pt>
                <c:pt idx="145">
                  <c:v>0.24326757097087071</c:v>
                </c:pt>
                <c:pt idx="146">
                  <c:v>0.24348864151931138</c:v>
                </c:pt>
                <c:pt idx="147">
                  <c:v>0.24351463425570677</c:v>
                </c:pt>
                <c:pt idx="148">
                  <c:v>0.24351906154215278</c:v>
                </c:pt>
                <c:pt idx="149">
                  <c:v>0.2435188373815054</c:v>
                </c:pt>
                <c:pt idx="150">
                  <c:v>0.24352928031261789</c:v>
                </c:pt>
                <c:pt idx="151">
                  <c:v>0.24341709179059265</c:v>
                </c:pt>
                <c:pt idx="152">
                  <c:v>0.24341924515283775</c:v>
                </c:pt>
                <c:pt idx="153">
                  <c:v>0.24338567254438073</c:v>
                </c:pt>
                <c:pt idx="154">
                  <c:v>0.24334448325575408</c:v>
                </c:pt>
                <c:pt idx="155">
                  <c:v>0.24324102991447091</c:v>
                </c:pt>
                <c:pt idx="156">
                  <c:v>0.24326154080525908</c:v>
                </c:pt>
                <c:pt idx="157">
                  <c:v>0.24319898760039127</c:v>
                </c:pt>
                <c:pt idx="158">
                  <c:v>0.24323045374879668</c:v>
                </c:pt>
                <c:pt idx="159">
                  <c:v>0.24307569250243022</c:v>
                </c:pt>
                <c:pt idx="160">
                  <c:v>0.24283301299084026</c:v>
                </c:pt>
                <c:pt idx="161">
                  <c:v>0.24301099075541063</c:v>
                </c:pt>
                <c:pt idx="162">
                  <c:v>0.24290382679091746</c:v>
                </c:pt>
                <c:pt idx="163">
                  <c:v>0.24279443594564967</c:v>
                </c:pt>
                <c:pt idx="164">
                  <c:v>0.24281760271724351</c:v>
                </c:pt>
                <c:pt idx="165">
                  <c:v>0.2429073873636943</c:v>
                </c:pt>
                <c:pt idx="166">
                  <c:v>0.24271639066979031</c:v>
                </c:pt>
                <c:pt idx="167">
                  <c:v>0.24261847464210881</c:v>
                </c:pt>
                <c:pt idx="168">
                  <c:v>0.24263741482717038</c:v>
                </c:pt>
                <c:pt idx="169">
                  <c:v>0.24274255700690861</c:v>
                </c:pt>
                <c:pt idx="170">
                  <c:v>0.24271734004977064</c:v>
                </c:pt>
                <c:pt idx="171">
                  <c:v>0.24274556852492624</c:v>
                </c:pt>
                <c:pt idx="172">
                  <c:v>0.24300671469889981</c:v>
                </c:pt>
                <c:pt idx="173">
                  <c:v>0.24346210847949334</c:v>
                </c:pt>
                <c:pt idx="174">
                  <c:v>0.24346220484619638</c:v>
                </c:pt>
                <c:pt idx="175">
                  <c:v>0.2435557206353447</c:v>
                </c:pt>
                <c:pt idx="176">
                  <c:v>0.24341322225897408</c:v>
                </c:pt>
                <c:pt idx="177">
                  <c:v>0.2435005915584991</c:v>
                </c:pt>
                <c:pt idx="178">
                  <c:v>0.24349472406493131</c:v>
                </c:pt>
                <c:pt idx="179">
                  <c:v>0.24359531840896712</c:v>
                </c:pt>
                <c:pt idx="180">
                  <c:v>0.24352763241129546</c:v>
                </c:pt>
                <c:pt idx="181">
                  <c:v>0.24368080615109186</c:v>
                </c:pt>
                <c:pt idx="182">
                  <c:v>0.24365096060267533</c:v>
                </c:pt>
                <c:pt idx="183">
                  <c:v>0.24367316092695843</c:v>
                </c:pt>
                <c:pt idx="184">
                  <c:v>0.2435697266764425</c:v>
                </c:pt>
                <c:pt idx="185">
                  <c:v>0.2436427776975644</c:v>
                </c:pt>
                <c:pt idx="186">
                  <c:v>0.24361403822549868</c:v>
                </c:pt>
                <c:pt idx="187">
                  <c:v>0.24363033388892252</c:v>
                </c:pt>
                <c:pt idx="188">
                  <c:v>0.24381301045616102</c:v>
                </c:pt>
                <c:pt idx="189">
                  <c:v>0.2436539320578596</c:v>
                </c:pt>
                <c:pt idx="190">
                  <c:v>0.24391552955761889</c:v>
                </c:pt>
                <c:pt idx="191">
                  <c:v>0.24384123107424349</c:v>
                </c:pt>
                <c:pt idx="192">
                  <c:v>0.24391106673077623</c:v>
                </c:pt>
                <c:pt idx="193">
                  <c:v>0.24359868728963666</c:v>
                </c:pt>
                <c:pt idx="194">
                  <c:v>0.24369747983277845</c:v>
                </c:pt>
                <c:pt idx="195">
                  <c:v>0.24400493331979098</c:v>
                </c:pt>
                <c:pt idx="196">
                  <c:v>0.24404232415670549</c:v>
                </c:pt>
                <c:pt idx="197">
                  <c:v>0.24495298565403811</c:v>
                </c:pt>
                <c:pt idx="198">
                  <c:v>0.24739411683442122</c:v>
                </c:pt>
                <c:pt idx="199">
                  <c:v>0.2461709683670901</c:v>
                </c:pt>
                <c:pt idx="200">
                  <c:v>0.24681485759839072</c:v>
                </c:pt>
                <c:pt idx="201">
                  <c:v>0.24743600609337194</c:v>
                </c:pt>
                <c:pt idx="202">
                  <c:v>0.24690646153493645</c:v>
                </c:pt>
                <c:pt idx="203">
                  <c:v>0.24700552204734516</c:v>
                </c:pt>
                <c:pt idx="204">
                  <c:v>0.24622193149011964</c:v>
                </c:pt>
                <c:pt idx="205">
                  <c:v>0.24809433289034363</c:v>
                </c:pt>
                <c:pt idx="206">
                  <c:v>0.24556942554692784</c:v>
                </c:pt>
                <c:pt idx="207">
                  <c:v>0.2438019310136085</c:v>
                </c:pt>
                <c:pt idx="208">
                  <c:v>0.24414225919427959</c:v>
                </c:pt>
                <c:pt idx="209">
                  <c:v>0.24484102049036083</c:v>
                </c:pt>
                <c:pt idx="210">
                  <c:v>0.24798508840581804</c:v>
                </c:pt>
                <c:pt idx="211">
                  <c:v>0.25085479083470719</c:v>
                </c:pt>
                <c:pt idx="212">
                  <c:v>0.25222400512606041</c:v>
                </c:pt>
                <c:pt idx="213">
                  <c:v>0.25196803072711799</c:v>
                </c:pt>
                <c:pt idx="214">
                  <c:v>0.25184450648782181</c:v>
                </c:pt>
                <c:pt idx="215">
                  <c:v>0.25169008386347663</c:v>
                </c:pt>
                <c:pt idx="216">
                  <c:v>0.25158656065429719</c:v>
                </c:pt>
                <c:pt idx="217">
                  <c:v>0.25144951794162468</c:v>
                </c:pt>
                <c:pt idx="218">
                  <c:v>0.25148104273782157</c:v>
                </c:pt>
                <c:pt idx="219">
                  <c:v>0.25131485041139118</c:v>
                </c:pt>
                <c:pt idx="220">
                  <c:v>0.25045049396940716</c:v>
                </c:pt>
                <c:pt idx="221">
                  <c:v>0.25171583666979597</c:v>
                </c:pt>
                <c:pt idx="222">
                  <c:v>0.25192794404045693</c:v>
                </c:pt>
                <c:pt idx="223">
                  <c:v>0.25197832493827826</c:v>
                </c:pt>
                <c:pt idx="224">
                  <c:v>0.25197497472523872</c:v>
                </c:pt>
                <c:pt idx="225">
                  <c:v>0.25193836842440503</c:v>
                </c:pt>
                <c:pt idx="226">
                  <c:v>0.25180284396367142</c:v>
                </c:pt>
                <c:pt idx="227">
                  <c:v>0.2518831673672437</c:v>
                </c:pt>
                <c:pt idx="228">
                  <c:v>0.2519691177470032</c:v>
                </c:pt>
                <c:pt idx="229">
                  <c:v>0.25189198072020963</c:v>
                </c:pt>
                <c:pt idx="230">
                  <c:v>0.2519018135721906</c:v>
                </c:pt>
                <c:pt idx="231">
                  <c:v>0.25198036682866282</c:v>
                </c:pt>
                <c:pt idx="232">
                  <c:v>0.25208785817676777</c:v>
                </c:pt>
                <c:pt idx="233">
                  <c:v>0.25199011248028885</c:v>
                </c:pt>
                <c:pt idx="234">
                  <c:v>0.25184882435485451</c:v>
                </c:pt>
                <c:pt idx="235">
                  <c:v>0.25176027326071626</c:v>
                </c:pt>
                <c:pt idx="236">
                  <c:v>0.25183512791519047</c:v>
                </c:pt>
                <c:pt idx="237">
                  <c:v>0.25191970075069964</c:v>
                </c:pt>
                <c:pt idx="238">
                  <c:v>0.25200557324407674</c:v>
                </c:pt>
                <c:pt idx="239">
                  <c:v>0.25180394807381051</c:v>
                </c:pt>
                <c:pt idx="240">
                  <c:v>0.2518580631955083</c:v>
                </c:pt>
                <c:pt idx="241">
                  <c:v>0.2520318964036985</c:v>
                </c:pt>
                <c:pt idx="242">
                  <c:v>0.25260832347448653</c:v>
                </c:pt>
                <c:pt idx="243">
                  <c:v>0.25260260476272561</c:v>
                </c:pt>
                <c:pt idx="244">
                  <c:v>0.25260392451814917</c:v>
                </c:pt>
                <c:pt idx="245">
                  <c:v>0.25253743687294566</c:v>
                </c:pt>
                <c:pt idx="246">
                  <c:v>0.25251886003473661</c:v>
                </c:pt>
                <c:pt idx="247">
                  <c:v>0.25252710138200479</c:v>
                </c:pt>
                <c:pt idx="248">
                  <c:v>0.25253519861694634</c:v>
                </c:pt>
                <c:pt idx="249">
                  <c:v>0.25251718335090362</c:v>
                </c:pt>
                <c:pt idx="250">
                  <c:v>0.25247799150739364</c:v>
                </c:pt>
                <c:pt idx="251">
                  <c:v>0.25259785901042547</c:v>
                </c:pt>
                <c:pt idx="252">
                  <c:v>0.25261132907378497</c:v>
                </c:pt>
                <c:pt idx="253">
                  <c:v>0.2526335894795611</c:v>
                </c:pt>
                <c:pt idx="254">
                  <c:v>0.25272294794919276</c:v>
                </c:pt>
                <c:pt idx="255">
                  <c:v>0.25273973311549763</c:v>
                </c:pt>
                <c:pt idx="256">
                  <c:v>0.25276559030570117</c:v>
                </c:pt>
                <c:pt idx="257">
                  <c:v>0.25280256373211607</c:v>
                </c:pt>
                <c:pt idx="258">
                  <c:v>0.25286753784555044</c:v>
                </c:pt>
                <c:pt idx="259">
                  <c:v>0.25274374602108801</c:v>
                </c:pt>
                <c:pt idx="260">
                  <c:v>0.25285880260759569</c:v>
                </c:pt>
                <c:pt idx="261">
                  <c:v>0.25277056894738925</c:v>
                </c:pt>
                <c:pt idx="262">
                  <c:v>0.25278233057487998</c:v>
                </c:pt>
                <c:pt idx="263">
                  <c:v>0.25278147596367606</c:v>
                </c:pt>
                <c:pt idx="264">
                  <c:v>0.25273268139751964</c:v>
                </c:pt>
                <c:pt idx="265">
                  <c:v>0.25274687034696441</c:v>
                </c:pt>
                <c:pt idx="266">
                  <c:v>0.25266022593167264</c:v>
                </c:pt>
                <c:pt idx="267">
                  <c:v>0.25276545881239471</c:v>
                </c:pt>
                <c:pt idx="268">
                  <c:v>0.25277367432747683</c:v>
                </c:pt>
                <c:pt idx="269">
                  <c:v>0.25275634087203663</c:v>
                </c:pt>
                <c:pt idx="270">
                  <c:v>0.25283819896616261</c:v>
                </c:pt>
                <c:pt idx="271">
                  <c:v>0.25276568409250205</c:v>
                </c:pt>
                <c:pt idx="272">
                  <c:v>0.2527083550578571</c:v>
                </c:pt>
                <c:pt idx="273">
                  <c:v>0.25267794735918964</c:v>
                </c:pt>
                <c:pt idx="274">
                  <c:v>0.25251955654458674</c:v>
                </c:pt>
                <c:pt idx="275">
                  <c:v>0.2525092028881748</c:v>
                </c:pt>
                <c:pt idx="276">
                  <c:v>0.25269038962012619</c:v>
                </c:pt>
                <c:pt idx="277">
                  <c:v>0.2526959144066202</c:v>
                </c:pt>
                <c:pt idx="278">
                  <c:v>0.2526523456359499</c:v>
                </c:pt>
                <c:pt idx="279">
                  <c:v>0.2525232239367507</c:v>
                </c:pt>
                <c:pt idx="280">
                  <c:v>0.25231992825137883</c:v>
                </c:pt>
                <c:pt idx="281">
                  <c:v>0.25287049401027645</c:v>
                </c:pt>
                <c:pt idx="282">
                  <c:v>0.25281511293116221</c:v>
                </c:pt>
                <c:pt idx="283">
                  <c:v>0.25285264968472027</c:v>
                </c:pt>
                <c:pt idx="284">
                  <c:v>0.25259532140332835</c:v>
                </c:pt>
                <c:pt idx="285">
                  <c:v>0.25271621785423132</c:v>
                </c:pt>
                <c:pt idx="286">
                  <c:v>0.25311752365594598</c:v>
                </c:pt>
                <c:pt idx="287">
                  <c:v>0.25319700581969778</c:v>
                </c:pt>
                <c:pt idx="288">
                  <c:v>0.25367819922515106</c:v>
                </c:pt>
                <c:pt idx="289">
                  <c:v>0.25354356399800437</c:v>
                </c:pt>
                <c:pt idx="290">
                  <c:v>0.2535254785490374</c:v>
                </c:pt>
                <c:pt idx="291">
                  <c:v>0.25307319369730291</c:v>
                </c:pt>
                <c:pt idx="292">
                  <c:v>0.24968877816447166</c:v>
                </c:pt>
                <c:pt idx="293">
                  <c:v>0.24646609120787813</c:v>
                </c:pt>
                <c:pt idx="294">
                  <c:v>0.24635187128709513</c:v>
                </c:pt>
                <c:pt idx="295">
                  <c:v>0.24607540850420973</c:v>
                </c:pt>
                <c:pt idx="296">
                  <c:v>0.24628708891442419</c:v>
                </c:pt>
                <c:pt idx="297">
                  <c:v>0.24624409795231736</c:v>
                </c:pt>
                <c:pt idx="298">
                  <c:v>0.24630158533758548</c:v>
                </c:pt>
                <c:pt idx="299">
                  <c:v>0.24624403594090136</c:v>
                </c:pt>
                <c:pt idx="300">
                  <c:v>0.24634806494858077</c:v>
                </c:pt>
                <c:pt idx="301">
                  <c:v>0.24630296540323285</c:v>
                </c:pt>
                <c:pt idx="302">
                  <c:v>0.24627819197177303</c:v>
                </c:pt>
                <c:pt idx="303">
                  <c:v>0.2463572900970574</c:v>
                </c:pt>
                <c:pt idx="304">
                  <c:v>0.24671445651236548</c:v>
                </c:pt>
                <c:pt idx="305">
                  <c:v>0.2479151739904423</c:v>
                </c:pt>
                <c:pt idx="306">
                  <c:v>0.24881572277202904</c:v>
                </c:pt>
                <c:pt idx="307">
                  <c:v>0.24803451933742049</c:v>
                </c:pt>
                <c:pt idx="308">
                  <c:v>0.24690914031713154</c:v>
                </c:pt>
                <c:pt idx="309">
                  <c:v>0.24659495281005248</c:v>
                </c:pt>
                <c:pt idx="310">
                  <c:v>0.24666163094644014</c:v>
                </c:pt>
                <c:pt idx="311">
                  <c:v>0.24664347071590878</c:v>
                </c:pt>
                <c:pt idx="312">
                  <c:v>0.24656465757453602</c:v>
                </c:pt>
                <c:pt idx="313">
                  <c:v>0.24665575165840989</c:v>
                </c:pt>
                <c:pt idx="314">
                  <c:v>0.2463971352953219</c:v>
                </c:pt>
                <c:pt idx="315">
                  <c:v>0.24652403767536013</c:v>
                </c:pt>
                <c:pt idx="316">
                  <c:v>0.24637956495253488</c:v>
                </c:pt>
                <c:pt idx="317">
                  <c:v>0.24645804982517619</c:v>
                </c:pt>
                <c:pt idx="318">
                  <c:v>0.24653512079444675</c:v>
                </c:pt>
                <c:pt idx="319">
                  <c:v>0.24647244097024557</c:v>
                </c:pt>
                <c:pt idx="320">
                  <c:v>0.24645320905109802</c:v>
                </c:pt>
                <c:pt idx="321">
                  <c:v>0.24636701262285784</c:v>
                </c:pt>
                <c:pt idx="322">
                  <c:v>0.24641057093449104</c:v>
                </c:pt>
                <c:pt idx="323">
                  <c:v>0.2463932540944791</c:v>
                </c:pt>
                <c:pt idx="324">
                  <c:v>0.24641353599012483</c:v>
                </c:pt>
                <c:pt idx="325">
                  <c:v>0.24643473803745067</c:v>
                </c:pt>
                <c:pt idx="326">
                  <c:v>0.24648078747660929</c:v>
                </c:pt>
                <c:pt idx="327">
                  <c:v>0.24655289538342359</c:v>
                </c:pt>
                <c:pt idx="328">
                  <c:v>0.24645234138790625</c:v>
                </c:pt>
                <c:pt idx="329">
                  <c:v>0.24651733823946653</c:v>
                </c:pt>
                <c:pt idx="330">
                  <c:v>0.24662939835458539</c:v>
                </c:pt>
                <c:pt idx="331">
                  <c:v>0.24670624934174581</c:v>
                </c:pt>
                <c:pt idx="332">
                  <c:v>0.24664850458742796</c:v>
                </c:pt>
                <c:pt idx="333">
                  <c:v>0.24664530172006272</c:v>
                </c:pt>
                <c:pt idx="334">
                  <c:v>0.24671810895712779</c:v>
                </c:pt>
                <c:pt idx="335">
                  <c:v>0.24668495413177735</c:v>
                </c:pt>
                <c:pt idx="336">
                  <c:v>0.24661993130023507</c:v>
                </c:pt>
                <c:pt idx="337">
                  <c:v>0.24671104905919727</c:v>
                </c:pt>
                <c:pt idx="338">
                  <c:v>0.24662361686145637</c:v>
                </c:pt>
                <c:pt idx="339">
                  <c:v>0.2466754380220201</c:v>
                </c:pt>
                <c:pt idx="340">
                  <c:v>0.24657207349720478</c:v>
                </c:pt>
                <c:pt idx="341">
                  <c:v>0.24655948801713853</c:v>
                </c:pt>
                <c:pt idx="342">
                  <c:v>0.245997244680637</c:v>
                </c:pt>
                <c:pt idx="343">
                  <c:v>0.2464106992847748</c:v>
                </c:pt>
                <c:pt idx="344">
                  <c:v>0.24667676301965089</c:v>
                </c:pt>
                <c:pt idx="345">
                  <c:v>0.2465552713213951</c:v>
                </c:pt>
                <c:pt idx="346">
                  <c:v>0.24659652038613586</c:v>
                </c:pt>
                <c:pt idx="347">
                  <c:v>0.24662232934951991</c:v>
                </c:pt>
                <c:pt idx="348">
                  <c:v>0.24668075556467764</c:v>
                </c:pt>
                <c:pt idx="349">
                  <c:v>0.24652513300560072</c:v>
                </c:pt>
                <c:pt idx="350">
                  <c:v>0.24651120997183096</c:v>
                </c:pt>
                <c:pt idx="351">
                  <c:v>0.24639049120965981</c:v>
                </c:pt>
                <c:pt idx="352">
                  <c:v>0.24634242767562742</c:v>
                </c:pt>
                <c:pt idx="353">
                  <c:v>0.24633859970117891</c:v>
                </c:pt>
                <c:pt idx="354">
                  <c:v>0.24610982878806453</c:v>
                </c:pt>
                <c:pt idx="355">
                  <c:v>0.24612985359189077</c:v>
                </c:pt>
                <c:pt idx="356">
                  <c:v>0.24611998184902903</c:v>
                </c:pt>
                <c:pt idx="357">
                  <c:v>0.2459857610099343</c:v>
                </c:pt>
                <c:pt idx="358">
                  <c:v>0.24607719242329451</c:v>
                </c:pt>
                <c:pt idx="359">
                  <c:v>0.24610841959820048</c:v>
                </c:pt>
                <c:pt idx="360">
                  <c:v>0.2459926476959475</c:v>
                </c:pt>
                <c:pt idx="361">
                  <c:v>0.24603327735028815</c:v>
                </c:pt>
                <c:pt idx="362">
                  <c:v>0.24605827706082142</c:v>
                </c:pt>
                <c:pt idx="363">
                  <c:v>0.24596184848806901</c:v>
                </c:pt>
                <c:pt idx="364">
                  <c:v>0.24596747189013268</c:v>
                </c:pt>
                <c:pt idx="365">
                  <c:v>0.24599615183906373</c:v>
                </c:pt>
                <c:pt idx="366">
                  <c:v>0.24602104551096629</c:v>
                </c:pt>
                <c:pt idx="367">
                  <c:v>0.24598507867759692</c:v>
                </c:pt>
                <c:pt idx="368">
                  <c:v>0.2461183134009215</c:v>
                </c:pt>
                <c:pt idx="369">
                  <c:v>0.24599452025399193</c:v>
                </c:pt>
                <c:pt idx="370">
                  <c:v>0.24610773783695503</c:v>
                </c:pt>
                <c:pt idx="371">
                  <c:v>0.24601596725673194</c:v>
                </c:pt>
                <c:pt idx="372">
                  <c:v>0.246377947556327</c:v>
                </c:pt>
                <c:pt idx="373">
                  <c:v>0.2466933379571882</c:v>
                </c:pt>
                <c:pt idx="374">
                  <c:v>0.2470700710176722</c:v>
                </c:pt>
                <c:pt idx="375">
                  <c:v>0.24772776866762825</c:v>
                </c:pt>
                <c:pt idx="376">
                  <c:v>0.24842381017544365</c:v>
                </c:pt>
                <c:pt idx="377">
                  <c:v>0.24869923483390965</c:v>
                </c:pt>
                <c:pt idx="378">
                  <c:v>0.24937050922274029</c:v>
                </c:pt>
                <c:pt idx="379">
                  <c:v>0.25052912320754689</c:v>
                </c:pt>
                <c:pt idx="380">
                  <c:v>0.25133744269184127</c:v>
                </c:pt>
                <c:pt idx="381">
                  <c:v>0.25188558641746145</c:v>
                </c:pt>
                <c:pt idx="382">
                  <c:v>0.24850941005676216</c:v>
                </c:pt>
                <c:pt idx="383">
                  <c:v>0.24475986033859767</c:v>
                </c:pt>
                <c:pt idx="384">
                  <c:v>0.2476651145678086</c:v>
                </c:pt>
                <c:pt idx="385">
                  <c:v>0.24884717125168412</c:v>
                </c:pt>
                <c:pt idx="386">
                  <c:v>0.25138723792845757</c:v>
                </c:pt>
                <c:pt idx="387">
                  <c:v>0.25308031832910904</c:v>
                </c:pt>
                <c:pt idx="388">
                  <c:v>0.25244684627933206</c:v>
                </c:pt>
                <c:pt idx="389">
                  <c:v>0.25191255495344961</c:v>
                </c:pt>
                <c:pt idx="390">
                  <c:v>0.25222773468001553</c:v>
                </c:pt>
                <c:pt idx="391">
                  <c:v>0.25275565253689608</c:v>
                </c:pt>
                <c:pt idx="392">
                  <c:v>0.25287831114763776</c:v>
                </c:pt>
                <c:pt idx="393">
                  <c:v>0.25285578026693756</c:v>
                </c:pt>
                <c:pt idx="394">
                  <c:v>0.2527358255338949</c:v>
                </c:pt>
                <c:pt idx="395">
                  <c:v>0.25265633683748684</c:v>
                </c:pt>
                <c:pt idx="396">
                  <c:v>0.25257292671827769</c:v>
                </c:pt>
                <c:pt idx="397">
                  <c:v>0.25232510406081171</c:v>
                </c:pt>
                <c:pt idx="398">
                  <c:v>0.25128356992491713</c:v>
                </c:pt>
                <c:pt idx="399">
                  <c:v>0.25150903922709872</c:v>
                </c:pt>
                <c:pt idx="400">
                  <c:v>0.25224297608143176</c:v>
                </c:pt>
                <c:pt idx="401">
                  <c:v>0.25243455345520771</c:v>
                </c:pt>
                <c:pt idx="402">
                  <c:v>0.25204510376809836</c:v>
                </c:pt>
                <c:pt idx="403">
                  <c:v>0.25194266418557548</c:v>
                </c:pt>
                <c:pt idx="404">
                  <c:v>0.2518208888641888</c:v>
                </c:pt>
                <c:pt idx="405">
                  <c:v>0.25191401959711196</c:v>
                </c:pt>
                <c:pt idx="406">
                  <c:v>0.25194697309895348</c:v>
                </c:pt>
                <c:pt idx="407">
                  <c:v>0.2519709239716757</c:v>
                </c:pt>
                <c:pt idx="408">
                  <c:v>0.25215891792479522</c:v>
                </c:pt>
                <c:pt idx="409">
                  <c:v>0.25211979253191386</c:v>
                </c:pt>
                <c:pt idx="410">
                  <c:v>0.25207412360530057</c:v>
                </c:pt>
                <c:pt idx="411">
                  <c:v>0.25221437517887818</c:v>
                </c:pt>
                <c:pt idx="412">
                  <c:v>0.25209967708805564</c:v>
                </c:pt>
                <c:pt idx="413">
                  <c:v>0.25226306208832244</c:v>
                </c:pt>
                <c:pt idx="414">
                  <c:v>0.25235283590724839</c:v>
                </c:pt>
                <c:pt idx="415">
                  <c:v>0.25230731029343101</c:v>
                </c:pt>
                <c:pt idx="416">
                  <c:v>0.25261876572708863</c:v>
                </c:pt>
                <c:pt idx="417">
                  <c:v>0.25253819477849793</c:v>
                </c:pt>
                <c:pt idx="418">
                  <c:v>0.25263161578745702</c:v>
                </c:pt>
                <c:pt idx="419">
                  <c:v>0.25251638769358747</c:v>
                </c:pt>
                <c:pt idx="420">
                  <c:v>0.25240489730992238</c:v>
                </c:pt>
                <c:pt idx="421">
                  <c:v>0.25251387340334286</c:v>
                </c:pt>
                <c:pt idx="422">
                  <c:v>0.25264443871203124</c:v>
                </c:pt>
                <c:pt idx="423">
                  <c:v>0.25286622839403305</c:v>
                </c:pt>
                <c:pt idx="424">
                  <c:v>0.25303150571263866</c:v>
                </c:pt>
                <c:pt idx="425">
                  <c:v>0.25297261510963226</c:v>
                </c:pt>
                <c:pt idx="426">
                  <c:v>0.25296402381404159</c:v>
                </c:pt>
                <c:pt idx="427">
                  <c:v>0.25310351596159536</c:v>
                </c:pt>
                <c:pt idx="428">
                  <c:v>0.25309130392839274</c:v>
                </c:pt>
                <c:pt idx="429">
                  <c:v>0.25289334490811072</c:v>
                </c:pt>
                <c:pt idx="430">
                  <c:v>0.25272958620111752</c:v>
                </c:pt>
                <c:pt idx="431">
                  <c:v>0.25255866579909125</c:v>
                </c:pt>
                <c:pt idx="432">
                  <c:v>0.25225395019394892</c:v>
                </c:pt>
                <c:pt idx="433">
                  <c:v>0.25236585925736249</c:v>
                </c:pt>
                <c:pt idx="434">
                  <c:v>0.25219200735971786</c:v>
                </c:pt>
                <c:pt idx="435">
                  <c:v>0.25264530996291207</c:v>
                </c:pt>
                <c:pt idx="436">
                  <c:v>0.2529032603835098</c:v>
                </c:pt>
                <c:pt idx="437">
                  <c:v>0.25266104186816357</c:v>
                </c:pt>
                <c:pt idx="438">
                  <c:v>0.25235395921639936</c:v>
                </c:pt>
                <c:pt idx="439">
                  <c:v>0.25168567718643708</c:v>
                </c:pt>
                <c:pt idx="440">
                  <c:v>0.25160272997983335</c:v>
                </c:pt>
                <c:pt idx="441">
                  <c:v>0.24901307973556483</c:v>
                </c:pt>
                <c:pt idx="442">
                  <c:v>0.25221858415748016</c:v>
                </c:pt>
                <c:pt idx="443">
                  <c:v>0.25448945849907417</c:v>
                </c:pt>
                <c:pt idx="444">
                  <c:v>0.25005975917053586</c:v>
                </c:pt>
                <c:pt idx="445">
                  <c:v>0.24770242362531958</c:v>
                </c:pt>
                <c:pt idx="446">
                  <c:v>0.25360301439614158</c:v>
                </c:pt>
                <c:pt idx="447">
                  <c:v>0.25386564561942254</c:v>
                </c:pt>
                <c:pt idx="448">
                  <c:v>0.25385167785612456</c:v>
                </c:pt>
                <c:pt idx="449">
                  <c:v>0.25390188683630349</c:v>
                </c:pt>
                <c:pt idx="450">
                  <c:v>0.25436772570754612</c:v>
                </c:pt>
                <c:pt idx="451">
                  <c:v>0.25435244682707242</c:v>
                </c:pt>
                <c:pt idx="452">
                  <c:v>0.25451035370679892</c:v>
                </c:pt>
                <c:pt idx="453">
                  <c:v>0.25449576233863963</c:v>
                </c:pt>
                <c:pt idx="454">
                  <c:v>0.25449259156874038</c:v>
                </c:pt>
                <c:pt idx="455">
                  <c:v>0.25459228849110743</c:v>
                </c:pt>
                <c:pt idx="456">
                  <c:v>0.25452455340644703</c:v>
                </c:pt>
                <c:pt idx="457">
                  <c:v>0.25457942803219608</c:v>
                </c:pt>
                <c:pt idx="458">
                  <c:v>0.25464649322569216</c:v>
                </c:pt>
                <c:pt idx="459">
                  <c:v>0.25475706677844973</c:v>
                </c:pt>
                <c:pt idx="460">
                  <c:v>0.25469356937514592</c:v>
                </c:pt>
                <c:pt idx="461">
                  <c:v>0.25488858328896463</c:v>
                </c:pt>
                <c:pt idx="462">
                  <c:v>0.25494807487496529</c:v>
                </c:pt>
                <c:pt idx="463">
                  <c:v>0.25519175579027226</c:v>
                </c:pt>
                <c:pt idx="464">
                  <c:v>0.25545987471610515</c:v>
                </c:pt>
                <c:pt idx="465">
                  <c:v>0.25570390734194465</c:v>
                </c:pt>
                <c:pt idx="466">
                  <c:v>0.2558167177106711</c:v>
                </c:pt>
                <c:pt idx="467">
                  <c:v>0.25581521692449327</c:v>
                </c:pt>
                <c:pt idx="468">
                  <c:v>0.25601040633167188</c:v>
                </c:pt>
                <c:pt idx="469">
                  <c:v>0.25624022324647355</c:v>
                </c:pt>
                <c:pt idx="470">
                  <c:v>0.25651541082836488</c:v>
                </c:pt>
                <c:pt idx="471">
                  <c:v>0.25635183013388629</c:v>
                </c:pt>
                <c:pt idx="472">
                  <c:v>0.2550497299415892</c:v>
                </c:pt>
                <c:pt idx="473">
                  <c:v>0.25133232152078605</c:v>
                </c:pt>
                <c:pt idx="474">
                  <c:v>0.2484117860073102</c:v>
                </c:pt>
                <c:pt idx="475">
                  <c:v>0.24922319046713134</c:v>
                </c:pt>
                <c:pt idx="476">
                  <c:v>0.24909625315013614</c:v>
                </c:pt>
                <c:pt idx="477">
                  <c:v>0.24937506551883901</c:v>
                </c:pt>
                <c:pt idx="478">
                  <c:v>0.24965844790486794</c:v>
                </c:pt>
                <c:pt idx="479">
                  <c:v>0.24968990089043755</c:v>
                </c:pt>
                <c:pt idx="480">
                  <c:v>0.25018068961466994</c:v>
                </c:pt>
                <c:pt idx="481">
                  <c:v>0.25127020567050701</c:v>
                </c:pt>
                <c:pt idx="482">
                  <c:v>0.25117162444873015</c:v>
                </c:pt>
                <c:pt idx="483">
                  <c:v>0.25246535197603642</c:v>
                </c:pt>
                <c:pt idx="484">
                  <c:v>0.25252778140741028</c:v>
                </c:pt>
                <c:pt idx="485">
                  <c:v>0.25065859717854089</c:v>
                </c:pt>
                <c:pt idx="486">
                  <c:v>0.25206044079375284</c:v>
                </c:pt>
                <c:pt idx="487">
                  <c:v>0.25647727672591919</c:v>
                </c:pt>
                <c:pt idx="488">
                  <c:v>0.25705455770224045</c:v>
                </c:pt>
                <c:pt idx="489">
                  <c:v>0.25624356363757861</c:v>
                </c:pt>
                <c:pt idx="490">
                  <c:v>0.25482219744666462</c:v>
                </c:pt>
                <c:pt idx="491">
                  <c:v>0.25228184129574877</c:v>
                </c:pt>
                <c:pt idx="492">
                  <c:v>0.2503772216529162</c:v>
                </c:pt>
                <c:pt idx="493">
                  <c:v>0.2505862358166106</c:v>
                </c:pt>
                <c:pt idx="494">
                  <c:v>0.25045216044129487</c:v>
                </c:pt>
                <c:pt idx="495">
                  <c:v>0.25131179066785542</c:v>
                </c:pt>
                <c:pt idx="496">
                  <c:v>0.25171726331160027</c:v>
                </c:pt>
                <c:pt idx="497">
                  <c:v>0.25225142537299727</c:v>
                </c:pt>
                <c:pt idx="498">
                  <c:v>0.25402309590500782</c:v>
                </c:pt>
                <c:pt idx="499">
                  <c:v>0.25538962364917883</c:v>
                </c:pt>
                <c:pt idx="500">
                  <c:v>0.25555874916858379</c:v>
                </c:pt>
                <c:pt idx="501">
                  <c:v>0.25567989614994652</c:v>
                </c:pt>
                <c:pt idx="502">
                  <c:v>0.25605753958814553</c:v>
                </c:pt>
                <c:pt idx="503">
                  <c:v>0.25638561844569591</c:v>
                </c:pt>
                <c:pt idx="504">
                  <c:v>0.25803796462877271</c:v>
                </c:pt>
                <c:pt idx="505">
                  <c:v>0.26165176116966421</c:v>
                </c:pt>
                <c:pt idx="506">
                  <c:v>0.25971648222594157</c:v>
                </c:pt>
                <c:pt idx="507">
                  <c:v>0.25640136484112169</c:v>
                </c:pt>
                <c:pt idx="508">
                  <c:v>0.25674782052878492</c:v>
                </c:pt>
                <c:pt idx="509">
                  <c:v>0.25687084414483063</c:v>
                </c:pt>
                <c:pt idx="510">
                  <c:v>0.25610526426625296</c:v>
                </c:pt>
                <c:pt idx="511">
                  <c:v>0.25433972375498709</c:v>
                </c:pt>
                <c:pt idx="512">
                  <c:v>0.2567731905067252</c:v>
                </c:pt>
                <c:pt idx="513">
                  <c:v>0.25656990918323408</c:v>
                </c:pt>
                <c:pt idx="514">
                  <c:v>0.2566281629935977</c:v>
                </c:pt>
                <c:pt idx="515">
                  <c:v>0.25667200999840262</c:v>
                </c:pt>
                <c:pt idx="516">
                  <c:v>0.25681373261110424</c:v>
                </c:pt>
                <c:pt idx="517">
                  <c:v>0.25920337360089102</c:v>
                </c:pt>
                <c:pt idx="518">
                  <c:v>0.25823505672195557</c:v>
                </c:pt>
                <c:pt idx="519">
                  <c:v>0.25626128349126182</c:v>
                </c:pt>
                <c:pt idx="520">
                  <c:v>0.25662994267779554</c:v>
                </c:pt>
                <c:pt idx="521">
                  <c:v>0.25769852748727612</c:v>
                </c:pt>
                <c:pt idx="522">
                  <c:v>0.26018139325318551</c:v>
                </c:pt>
                <c:pt idx="523">
                  <c:v>0.26347539848487539</c:v>
                </c:pt>
                <c:pt idx="524">
                  <c:v>0.25839780159983677</c:v>
                </c:pt>
                <c:pt idx="525">
                  <c:v>0.25696246235885467</c:v>
                </c:pt>
                <c:pt idx="526">
                  <c:v>0.25653880774397142</c:v>
                </c:pt>
                <c:pt idx="527">
                  <c:v>0.25687324743092904</c:v>
                </c:pt>
                <c:pt idx="528">
                  <c:v>0.25716775757206367</c:v>
                </c:pt>
                <c:pt idx="529">
                  <c:v>0.25725072471856808</c:v>
                </c:pt>
                <c:pt idx="530">
                  <c:v>0.25732983269308529</c:v>
                </c:pt>
                <c:pt idx="531">
                  <c:v>0.25732167797021827</c:v>
                </c:pt>
                <c:pt idx="532">
                  <c:v>0.25885799805282189</c:v>
                </c:pt>
                <c:pt idx="533">
                  <c:v>0.26213575284099427</c:v>
                </c:pt>
                <c:pt idx="534">
                  <c:v>0.2622696390882614</c:v>
                </c:pt>
                <c:pt idx="535">
                  <c:v>0.26282053091427965</c:v>
                </c:pt>
                <c:pt idx="536">
                  <c:v>0.25840624936092782</c:v>
                </c:pt>
                <c:pt idx="537">
                  <c:v>0.25666854786028021</c:v>
                </c:pt>
                <c:pt idx="538">
                  <c:v>0.2569907409363083</c:v>
                </c:pt>
                <c:pt idx="539">
                  <c:v>0.25702855080946913</c:v>
                </c:pt>
                <c:pt idx="540">
                  <c:v>0.25758689410917374</c:v>
                </c:pt>
                <c:pt idx="541">
                  <c:v>0.25813104278070492</c:v>
                </c:pt>
                <c:pt idx="542">
                  <c:v>0.25767589297158533</c:v>
                </c:pt>
                <c:pt idx="543">
                  <c:v>0.25999703046452965</c:v>
                </c:pt>
                <c:pt idx="544">
                  <c:v>0.26271747595194378</c:v>
                </c:pt>
                <c:pt idx="545">
                  <c:v>0.26012952993915511</c:v>
                </c:pt>
                <c:pt idx="546">
                  <c:v>0.25924092355458483</c:v>
                </c:pt>
                <c:pt idx="547">
                  <c:v>0.25691269524589444</c:v>
                </c:pt>
                <c:pt idx="548">
                  <c:v>0.25846289732907129</c:v>
                </c:pt>
                <c:pt idx="549">
                  <c:v>0.26187668789231711</c:v>
                </c:pt>
                <c:pt idx="550">
                  <c:v>0.2658733270866982</c:v>
                </c:pt>
                <c:pt idx="551">
                  <c:v>0.26482626557983657</c:v>
                </c:pt>
                <c:pt idx="552">
                  <c:v>0.26458943632450688</c:v>
                </c:pt>
                <c:pt idx="553">
                  <c:v>0.26478548035797811</c:v>
                </c:pt>
                <c:pt idx="554">
                  <c:v>0.26483687743045908</c:v>
                </c:pt>
                <c:pt idx="555">
                  <c:v>0.26469161846421912</c:v>
                </c:pt>
                <c:pt idx="556">
                  <c:v>0.26469594610529867</c:v>
                </c:pt>
                <c:pt idx="557">
                  <c:v>0.26476231452708099</c:v>
                </c:pt>
                <c:pt idx="558">
                  <c:v>0.26480716628927009</c:v>
                </c:pt>
                <c:pt idx="559">
                  <c:v>0.26476578509152859</c:v>
                </c:pt>
                <c:pt idx="560">
                  <c:v>0.26479555826298928</c:v>
                </c:pt>
                <c:pt idx="561">
                  <c:v>0.26483615672931532</c:v>
                </c:pt>
                <c:pt idx="562">
                  <c:v>0.26475819858913452</c:v>
                </c:pt>
                <c:pt idx="563">
                  <c:v>0.26470385060870488</c:v>
                </c:pt>
                <c:pt idx="564">
                  <c:v>0.26478058788203063</c:v>
                </c:pt>
                <c:pt idx="565">
                  <c:v>0.26468872479202671</c:v>
                </c:pt>
                <c:pt idx="566">
                  <c:v>0.26473451881257087</c:v>
                </c:pt>
                <c:pt idx="567">
                  <c:v>0.26475400215547817</c:v>
                </c:pt>
                <c:pt idx="568">
                  <c:v>0.26466455899773916</c:v>
                </c:pt>
                <c:pt idx="569">
                  <c:v>0.26457738927712088</c:v>
                </c:pt>
                <c:pt idx="570">
                  <c:v>0.26453497748110033</c:v>
                </c:pt>
                <c:pt idx="571">
                  <c:v>0.26455273962351772</c:v>
                </c:pt>
                <c:pt idx="572">
                  <c:v>0.26470885663194954</c:v>
                </c:pt>
                <c:pt idx="573">
                  <c:v>0.26458409876502947</c:v>
                </c:pt>
                <c:pt idx="574">
                  <c:v>0.26463220330654696</c:v>
                </c:pt>
                <c:pt idx="575">
                  <c:v>0.2645079881272413</c:v>
                </c:pt>
                <c:pt idx="576">
                  <c:v>0.26445805440617914</c:v>
                </c:pt>
                <c:pt idx="577">
                  <c:v>0.264492020859532</c:v>
                </c:pt>
                <c:pt idx="578">
                  <c:v>0.26441546872616628</c:v>
                </c:pt>
                <c:pt idx="579">
                  <c:v>0.26444285632940995</c:v>
                </c:pt>
                <c:pt idx="580">
                  <c:v>0.26454401450142956</c:v>
                </c:pt>
                <c:pt idx="581">
                  <c:v>0.2644315673409583</c:v>
                </c:pt>
                <c:pt idx="582">
                  <c:v>0.26452206442266513</c:v>
                </c:pt>
                <c:pt idx="583">
                  <c:v>0.26452862945661265</c:v>
                </c:pt>
                <c:pt idx="584">
                  <c:v>0.26457350339966207</c:v>
                </c:pt>
                <c:pt idx="585">
                  <c:v>0.26451838298789615</c:v>
                </c:pt>
                <c:pt idx="586">
                  <c:v>0.26456556401335302</c:v>
                </c:pt>
                <c:pt idx="587">
                  <c:v>0.26452692722316107</c:v>
                </c:pt>
                <c:pt idx="588">
                  <c:v>0.26455915953982756</c:v>
                </c:pt>
                <c:pt idx="589">
                  <c:v>0.26455028747965276</c:v>
                </c:pt>
                <c:pt idx="590">
                  <c:v>0.26456681872097476</c:v>
                </c:pt>
                <c:pt idx="591">
                  <c:v>0.26458106456501529</c:v>
                </c:pt>
                <c:pt idx="592">
                  <c:v>0.26461312966070172</c:v>
                </c:pt>
                <c:pt idx="593">
                  <c:v>0.26459807035241201</c:v>
                </c:pt>
                <c:pt idx="594">
                  <c:v>0.26460312256540813</c:v>
                </c:pt>
                <c:pt idx="595">
                  <c:v>0.26448272127695521</c:v>
                </c:pt>
                <c:pt idx="596">
                  <c:v>0.264491334256792</c:v>
                </c:pt>
                <c:pt idx="597">
                  <c:v>0.26449468756483907</c:v>
                </c:pt>
                <c:pt idx="598">
                  <c:v>0.26441564654696775</c:v>
                </c:pt>
                <c:pt idx="599">
                  <c:v>0.26429598996315534</c:v>
                </c:pt>
                <c:pt idx="600">
                  <c:v>0.264442082464665</c:v>
                </c:pt>
                <c:pt idx="601">
                  <c:v>0.26440235935814121</c:v>
                </c:pt>
                <c:pt idx="602">
                  <c:v>0.26437050671577433</c:v>
                </c:pt>
                <c:pt idx="603">
                  <c:v>0.26438876983983017</c:v>
                </c:pt>
                <c:pt idx="604">
                  <c:v>0.26438027385264934</c:v>
                </c:pt>
                <c:pt idx="605">
                  <c:v>0.26437430201448614</c:v>
                </c:pt>
                <c:pt idx="606">
                  <c:v>0.2643965383368902</c:v>
                </c:pt>
                <c:pt idx="607">
                  <c:v>0.26442808140516555</c:v>
                </c:pt>
                <c:pt idx="608">
                  <c:v>0.2643757818025142</c:v>
                </c:pt>
                <c:pt idx="609">
                  <c:v>0.26442558966661872</c:v>
                </c:pt>
                <c:pt idx="610">
                  <c:v>0.26432307112504538</c:v>
                </c:pt>
                <c:pt idx="611">
                  <c:v>0.26420542867121682</c:v>
                </c:pt>
                <c:pt idx="612">
                  <c:v>0.26400757235615879</c:v>
                </c:pt>
                <c:pt idx="613">
                  <c:v>0.2640411917305488</c:v>
                </c:pt>
                <c:pt idx="614">
                  <c:v>0.26379429527165649</c:v>
                </c:pt>
                <c:pt idx="615">
                  <c:v>0.26354563271479864</c:v>
                </c:pt>
                <c:pt idx="616">
                  <c:v>0.26347023094146621</c:v>
                </c:pt>
                <c:pt idx="617">
                  <c:v>0.26337877981197316</c:v>
                </c:pt>
                <c:pt idx="618">
                  <c:v>0.26315130383933411</c:v>
                </c:pt>
                <c:pt idx="619">
                  <c:v>0.26306219112652046</c:v>
                </c:pt>
                <c:pt idx="620">
                  <c:v>0.26303705144325001</c:v>
                </c:pt>
                <c:pt idx="621">
                  <c:v>0.26300022896744801</c:v>
                </c:pt>
                <c:pt idx="622">
                  <c:v>0.26305296639463155</c:v>
                </c:pt>
                <c:pt idx="623">
                  <c:v>0.26301059295194285</c:v>
                </c:pt>
                <c:pt idx="624">
                  <c:v>0.26304368827321101</c:v>
                </c:pt>
                <c:pt idx="625">
                  <c:v>0.26295569568070859</c:v>
                </c:pt>
                <c:pt idx="626">
                  <c:v>0.2629101026648884</c:v>
                </c:pt>
                <c:pt idx="627">
                  <c:v>0.26278299664155458</c:v>
                </c:pt>
                <c:pt idx="628">
                  <c:v>0.26215891955935544</c:v>
                </c:pt>
                <c:pt idx="629">
                  <c:v>0.2624393113664884</c:v>
                </c:pt>
                <c:pt idx="630">
                  <c:v>0.2626900925411807</c:v>
                </c:pt>
                <c:pt idx="631">
                  <c:v>0.26272256225336715</c:v>
                </c:pt>
                <c:pt idx="632">
                  <c:v>0.26277703488668586</c:v>
                </c:pt>
                <c:pt idx="633">
                  <c:v>0.26279731915979959</c:v>
                </c:pt>
                <c:pt idx="634">
                  <c:v>0.26281218821655766</c:v>
                </c:pt>
                <c:pt idx="635">
                  <c:v>0.26283968830036858</c:v>
                </c:pt>
                <c:pt idx="636">
                  <c:v>0.26300818450481006</c:v>
                </c:pt>
                <c:pt idx="637">
                  <c:v>0.26308836822300791</c:v>
                </c:pt>
                <c:pt idx="638">
                  <c:v>0.26288227186270402</c:v>
                </c:pt>
                <c:pt idx="639">
                  <c:v>0.26304666567821422</c:v>
                </c:pt>
                <c:pt idx="640">
                  <c:v>0.26326068881521553</c:v>
                </c:pt>
                <c:pt idx="641">
                  <c:v>0.26324624155588511</c:v>
                </c:pt>
                <c:pt idx="642">
                  <c:v>0.26304214437444506</c:v>
                </c:pt>
                <c:pt idx="643">
                  <c:v>0.26316170790973797</c:v>
                </c:pt>
                <c:pt idx="644">
                  <c:v>0.26315453004995676</c:v>
                </c:pt>
                <c:pt idx="645">
                  <c:v>0.26311704212483883</c:v>
                </c:pt>
                <c:pt idx="646">
                  <c:v>0.26307842236604484</c:v>
                </c:pt>
                <c:pt idx="647">
                  <c:v>0.26312334520886976</c:v>
                </c:pt>
                <c:pt idx="648">
                  <c:v>0.26303268862219875</c:v>
                </c:pt>
                <c:pt idx="649">
                  <c:v>0.2630151164582048</c:v>
                </c:pt>
                <c:pt idx="650">
                  <c:v>0.26300552827534923</c:v>
                </c:pt>
                <c:pt idx="651">
                  <c:v>0.26302345534053817</c:v>
                </c:pt>
                <c:pt idx="652">
                  <c:v>0.26313848843028681</c:v>
                </c:pt>
                <c:pt idx="653">
                  <c:v>0.26314480869143292</c:v>
                </c:pt>
                <c:pt idx="654">
                  <c:v>0.26317709803069528</c:v>
                </c:pt>
                <c:pt idx="655">
                  <c:v>0.26336478522955553</c:v>
                </c:pt>
                <c:pt idx="656">
                  <c:v>0.26329480482188877</c:v>
                </c:pt>
                <c:pt idx="657">
                  <c:v>0.26340342418602247</c:v>
                </c:pt>
                <c:pt idx="658">
                  <c:v>0.26358927395326698</c:v>
                </c:pt>
                <c:pt idx="659">
                  <c:v>0.26374403643753891</c:v>
                </c:pt>
                <c:pt idx="660">
                  <c:v>0.26393118594327963</c:v>
                </c:pt>
                <c:pt idx="661">
                  <c:v>0.26411315687818132</c:v>
                </c:pt>
                <c:pt idx="662">
                  <c:v>0.26426338642202002</c:v>
                </c:pt>
                <c:pt idx="663">
                  <c:v>0.26440451807658771</c:v>
                </c:pt>
                <c:pt idx="664">
                  <c:v>0.26452451371343244</c:v>
                </c:pt>
                <c:pt idx="665">
                  <c:v>0.2646998563699039</c:v>
                </c:pt>
                <c:pt idx="666">
                  <c:v>0.26492109640458589</c:v>
                </c:pt>
                <c:pt idx="667">
                  <c:v>0.26489364924866243</c:v>
                </c:pt>
                <c:pt idx="668">
                  <c:v>0.26500517068752671</c:v>
                </c:pt>
                <c:pt idx="669">
                  <c:v>0.26514954564714138</c:v>
                </c:pt>
                <c:pt idx="670">
                  <c:v>0.26519963613853453</c:v>
                </c:pt>
                <c:pt idx="671">
                  <c:v>0.26531211256292409</c:v>
                </c:pt>
                <c:pt idx="672">
                  <c:v>0.2651349048995062</c:v>
                </c:pt>
                <c:pt idx="673">
                  <c:v>0.26498717211886841</c:v>
                </c:pt>
                <c:pt idx="674">
                  <c:v>0.26472292604031106</c:v>
                </c:pt>
                <c:pt idx="675">
                  <c:v>0.26467405885566825</c:v>
                </c:pt>
                <c:pt idx="676">
                  <c:v>0.26465565859929258</c:v>
                </c:pt>
                <c:pt idx="677">
                  <c:v>0.26457109584345517</c:v>
                </c:pt>
                <c:pt idx="678">
                  <c:v>0.26460709426380563</c:v>
                </c:pt>
                <c:pt idx="679">
                  <c:v>0.26467954609595168</c:v>
                </c:pt>
                <c:pt idx="680">
                  <c:v>0.26470555811840862</c:v>
                </c:pt>
                <c:pt idx="681">
                  <c:v>0.26476156540032653</c:v>
                </c:pt>
                <c:pt idx="682">
                  <c:v>0.2648405739428849</c:v>
                </c:pt>
                <c:pt idx="683">
                  <c:v>0.26476639772731042</c:v>
                </c:pt>
                <c:pt idx="684">
                  <c:v>0.26476429913294752</c:v>
                </c:pt>
                <c:pt idx="685">
                  <c:v>0.26486815888964271</c:v>
                </c:pt>
                <c:pt idx="686">
                  <c:v>0.26469921244527134</c:v>
                </c:pt>
                <c:pt idx="687">
                  <c:v>0.26482128582330539</c:v>
                </c:pt>
                <c:pt idx="688">
                  <c:v>0.26486760660804332</c:v>
                </c:pt>
                <c:pt idx="689">
                  <c:v>0.26471168156030017</c:v>
                </c:pt>
                <c:pt idx="690">
                  <c:v>0.26466254689695345</c:v>
                </c:pt>
                <c:pt idx="691">
                  <c:v>0.26456995432949487</c:v>
                </c:pt>
                <c:pt idx="692">
                  <c:v>0.26459726824490654</c:v>
                </c:pt>
                <c:pt idx="693">
                  <c:v>0.26454494532758455</c:v>
                </c:pt>
                <c:pt idx="694">
                  <c:v>0.26449173104654894</c:v>
                </c:pt>
                <c:pt idx="695">
                  <c:v>0.26439871367577572</c:v>
                </c:pt>
                <c:pt idx="696">
                  <c:v>0.26442179545825112</c:v>
                </c:pt>
                <c:pt idx="697">
                  <c:v>0.26438220482662894</c:v>
                </c:pt>
                <c:pt idx="698">
                  <c:v>0.26431519011472754</c:v>
                </c:pt>
                <c:pt idx="699">
                  <c:v>0.26427950198763317</c:v>
                </c:pt>
                <c:pt idx="700">
                  <c:v>0.26421747245750482</c:v>
                </c:pt>
                <c:pt idx="701">
                  <c:v>0.2643026836477213</c:v>
                </c:pt>
                <c:pt idx="702">
                  <c:v>0.26422104202253083</c:v>
                </c:pt>
                <c:pt idx="703">
                  <c:v>0.2642925460578382</c:v>
                </c:pt>
                <c:pt idx="704">
                  <c:v>0.26436340421657117</c:v>
                </c:pt>
                <c:pt idx="705">
                  <c:v>0.26435081980767711</c:v>
                </c:pt>
                <c:pt idx="706">
                  <c:v>0.2644665363451526</c:v>
                </c:pt>
                <c:pt idx="707">
                  <c:v>0.26445820696579775</c:v>
                </c:pt>
                <c:pt idx="708">
                  <c:v>0.26432174801998826</c:v>
                </c:pt>
                <c:pt idx="709">
                  <c:v>0.26426504980834692</c:v>
                </c:pt>
                <c:pt idx="710">
                  <c:v>0.26423388967896139</c:v>
                </c:pt>
                <c:pt idx="711">
                  <c:v>0.26420305513016501</c:v>
                </c:pt>
                <c:pt idx="712">
                  <c:v>0.26432139782066633</c:v>
                </c:pt>
                <c:pt idx="713">
                  <c:v>0.26437059456720796</c:v>
                </c:pt>
                <c:pt idx="714">
                  <c:v>0.26446759050025714</c:v>
                </c:pt>
                <c:pt idx="715">
                  <c:v>0.26454958130965278</c:v>
                </c:pt>
                <c:pt idx="716">
                  <c:v>0.26472137174594507</c:v>
                </c:pt>
                <c:pt idx="717">
                  <c:v>0.26488125587117434</c:v>
                </c:pt>
                <c:pt idx="718">
                  <c:v>0.26490388009953536</c:v>
                </c:pt>
                <c:pt idx="719">
                  <c:v>0.26497536514997527</c:v>
                </c:pt>
                <c:pt idx="720">
                  <c:v>0.26514704172684994</c:v>
                </c:pt>
                <c:pt idx="721">
                  <c:v>0.26520849095615578</c:v>
                </c:pt>
                <c:pt idx="722">
                  <c:v>0.26523172209142426</c:v>
                </c:pt>
                <c:pt idx="723">
                  <c:v>0.26516597241429418</c:v>
                </c:pt>
                <c:pt idx="724">
                  <c:v>0.26517715587785201</c:v>
                </c:pt>
                <c:pt idx="725">
                  <c:v>0.26528546474358894</c:v>
                </c:pt>
                <c:pt idx="726">
                  <c:v>0.26538511139296406</c:v>
                </c:pt>
                <c:pt idx="727">
                  <c:v>0.26536787200153478</c:v>
                </c:pt>
                <c:pt idx="728">
                  <c:v>0.26547416838904203</c:v>
                </c:pt>
                <c:pt idx="729">
                  <c:v>0.26558138033205397</c:v>
                </c:pt>
                <c:pt idx="730">
                  <c:v>0.26563613140958048</c:v>
                </c:pt>
                <c:pt idx="731">
                  <c:v>0.26555521853756636</c:v>
                </c:pt>
                <c:pt idx="732">
                  <c:v>0.2655607464072704</c:v>
                </c:pt>
                <c:pt idx="733">
                  <c:v>0.26559651013749613</c:v>
                </c:pt>
                <c:pt idx="734">
                  <c:v>0.26577592661890093</c:v>
                </c:pt>
                <c:pt idx="735">
                  <c:v>0.26590928716300072</c:v>
                </c:pt>
                <c:pt idx="736">
                  <c:v>0.26589427157134976</c:v>
                </c:pt>
                <c:pt idx="737">
                  <c:v>0.26597163255914819</c:v>
                </c:pt>
                <c:pt idx="738">
                  <c:v>0.2659435935959551</c:v>
                </c:pt>
                <c:pt idx="739">
                  <c:v>0.26600685061064605</c:v>
                </c:pt>
                <c:pt idx="740">
                  <c:v>0.26601589450733254</c:v>
                </c:pt>
                <c:pt idx="741">
                  <c:v>0.26604916142830576</c:v>
                </c:pt>
                <c:pt idx="742">
                  <c:v>0.26601785987205023</c:v>
                </c:pt>
                <c:pt idx="743">
                  <c:v>0.26598371667480997</c:v>
                </c:pt>
                <c:pt idx="744">
                  <c:v>0.26595188136736359</c:v>
                </c:pt>
                <c:pt idx="745">
                  <c:v>0.26599011388458887</c:v>
                </c:pt>
                <c:pt idx="746">
                  <c:v>0.26602291273391848</c:v>
                </c:pt>
                <c:pt idx="747">
                  <c:v>0.26597193947231484</c:v>
                </c:pt>
                <c:pt idx="748">
                  <c:v>0.26584370487236608</c:v>
                </c:pt>
                <c:pt idx="749">
                  <c:v>0.26497537746083383</c:v>
                </c:pt>
                <c:pt idx="750">
                  <c:v>0.26330488291924897</c:v>
                </c:pt>
                <c:pt idx="751">
                  <c:v>0.26057022132335211</c:v>
                </c:pt>
                <c:pt idx="752">
                  <c:v>0.25878371316127868</c:v>
                </c:pt>
                <c:pt idx="753">
                  <c:v>0.25871104119861182</c:v>
                </c:pt>
                <c:pt idx="754">
                  <c:v>0.25874053035554717</c:v>
                </c:pt>
                <c:pt idx="755">
                  <c:v>0.25873196273941251</c:v>
                </c:pt>
                <c:pt idx="756">
                  <c:v>0.25886878395139373</c:v>
                </c:pt>
                <c:pt idx="757">
                  <c:v>0.25880174003189521</c:v>
                </c:pt>
                <c:pt idx="758">
                  <c:v>0.25872702645089674</c:v>
                </c:pt>
                <c:pt idx="759">
                  <c:v>0.25884255735177181</c:v>
                </c:pt>
                <c:pt idx="760">
                  <c:v>0.25903338177875773</c:v>
                </c:pt>
                <c:pt idx="761">
                  <c:v>0.25929833464471347</c:v>
                </c:pt>
                <c:pt idx="762">
                  <c:v>0.25923427469505117</c:v>
                </c:pt>
                <c:pt idx="763">
                  <c:v>0.25927506448256643</c:v>
                </c:pt>
                <c:pt idx="764">
                  <c:v>0.25926786679693631</c:v>
                </c:pt>
                <c:pt idx="765">
                  <c:v>0.26332706953700896</c:v>
                </c:pt>
                <c:pt idx="766">
                  <c:v>0.26655357023571952</c:v>
                </c:pt>
                <c:pt idx="767">
                  <c:v>0.26504340874553783</c:v>
                </c:pt>
                <c:pt idx="768">
                  <c:v>0.26480063812790555</c:v>
                </c:pt>
                <c:pt idx="769">
                  <c:v>0.26668196412295297</c:v>
                </c:pt>
                <c:pt idx="770">
                  <c:v>0.26648067234012307</c:v>
                </c:pt>
                <c:pt idx="771">
                  <c:v>0.26650829625756906</c:v>
                </c:pt>
                <c:pt idx="772">
                  <c:v>0.26650195911072777</c:v>
                </c:pt>
                <c:pt idx="773">
                  <c:v>0.26645539484600356</c:v>
                </c:pt>
                <c:pt idx="774">
                  <c:v>0.26634376973949686</c:v>
                </c:pt>
                <c:pt idx="775">
                  <c:v>0.26632512318289048</c:v>
                </c:pt>
                <c:pt idx="776">
                  <c:v>0.26630903149908841</c:v>
                </c:pt>
                <c:pt idx="777">
                  <c:v>0.26626873103003196</c:v>
                </c:pt>
                <c:pt idx="778">
                  <c:v>0.26627617659686437</c:v>
                </c:pt>
                <c:pt idx="779">
                  <c:v>0.26623860387862813</c:v>
                </c:pt>
                <c:pt idx="780">
                  <c:v>0.26614344079823676</c:v>
                </c:pt>
                <c:pt idx="781">
                  <c:v>0.26623890451570159</c:v>
                </c:pt>
                <c:pt idx="782">
                  <c:v>0.26614995308717909</c:v>
                </c:pt>
                <c:pt idx="783">
                  <c:v>0.26610847864547393</c:v>
                </c:pt>
                <c:pt idx="784">
                  <c:v>0.26623047795834304</c:v>
                </c:pt>
                <c:pt idx="785">
                  <c:v>0.26619316743228821</c:v>
                </c:pt>
                <c:pt idx="786">
                  <c:v>0.26625223209089216</c:v>
                </c:pt>
                <c:pt idx="787">
                  <c:v>0.26624194315504979</c:v>
                </c:pt>
                <c:pt idx="788">
                  <c:v>0.26614770235349378</c:v>
                </c:pt>
                <c:pt idx="789">
                  <c:v>0.26604338045054349</c:v>
                </c:pt>
                <c:pt idx="790">
                  <c:v>0.26614114420395235</c:v>
                </c:pt>
                <c:pt idx="791">
                  <c:v>0.26610947237700217</c:v>
                </c:pt>
                <c:pt idx="792">
                  <c:v>0.26590786654486426</c:v>
                </c:pt>
                <c:pt idx="793">
                  <c:v>0.26587748419975149</c:v>
                </c:pt>
                <c:pt idx="794">
                  <c:v>0.26599520243034852</c:v>
                </c:pt>
                <c:pt idx="795">
                  <c:v>0.26582988741570296</c:v>
                </c:pt>
                <c:pt idx="796">
                  <c:v>0.26571237788629221</c:v>
                </c:pt>
                <c:pt idx="797">
                  <c:v>0.26571240152557518</c:v>
                </c:pt>
                <c:pt idx="798">
                  <c:v>0.26557572927115081</c:v>
                </c:pt>
                <c:pt idx="799">
                  <c:v>0.26551785680398465</c:v>
                </c:pt>
                <c:pt idx="800">
                  <c:v>0.26554320789188807</c:v>
                </c:pt>
                <c:pt idx="801">
                  <c:v>0.26538778303456528</c:v>
                </c:pt>
                <c:pt idx="802">
                  <c:v>0.26540142838142317</c:v>
                </c:pt>
                <c:pt idx="803">
                  <c:v>0.26543124613788149</c:v>
                </c:pt>
                <c:pt idx="804">
                  <c:v>0.26534357032839728</c:v>
                </c:pt>
                <c:pt idx="805">
                  <c:v>0.26526496965747443</c:v>
                </c:pt>
                <c:pt idx="806">
                  <c:v>0.26530636821861098</c:v>
                </c:pt>
                <c:pt idx="807">
                  <c:v>0.26533307103990783</c:v>
                </c:pt>
                <c:pt idx="808">
                  <c:v>0.26533923605757948</c:v>
                </c:pt>
                <c:pt idx="809">
                  <c:v>0.26526020026940561</c:v>
                </c:pt>
                <c:pt idx="810">
                  <c:v>0.26518420642235663</c:v>
                </c:pt>
                <c:pt idx="811">
                  <c:v>0.26508159718525687</c:v>
                </c:pt>
                <c:pt idx="812">
                  <c:v>0.26496246714906163</c:v>
                </c:pt>
                <c:pt idx="813">
                  <c:v>0.26500574491540113</c:v>
                </c:pt>
                <c:pt idx="814">
                  <c:v>0.26490812805559738</c:v>
                </c:pt>
                <c:pt idx="815">
                  <c:v>0.26465711362331806</c:v>
                </c:pt>
                <c:pt idx="816">
                  <c:v>0.2645255627955741</c:v>
                </c:pt>
                <c:pt idx="817">
                  <c:v>0.26432995268685017</c:v>
                </c:pt>
                <c:pt idx="818">
                  <c:v>0.26438332606059406</c:v>
                </c:pt>
                <c:pt idx="819">
                  <c:v>0.26448132537708052</c:v>
                </c:pt>
                <c:pt idx="820">
                  <c:v>0.26434106165376431</c:v>
                </c:pt>
                <c:pt idx="821">
                  <c:v>0.26443733004606917</c:v>
                </c:pt>
                <c:pt idx="822">
                  <c:v>0.26458110018323372</c:v>
                </c:pt>
                <c:pt idx="823">
                  <c:v>0.26447864649010278</c:v>
                </c:pt>
                <c:pt idx="824">
                  <c:v>0.26445180983174815</c:v>
                </c:pt>
                <c:pt idx="825">
                  <c:v>0.26448176316139382</c:v>
                </c:pt>
                <c:pt idx="826">
                  <c:v>0.26448094957982377</c:v>
                </c:pt>
                <c:pt idx="827">
                  <c:v>0.26453932815541231</c:v>
                </c:pt>
                <c:pt idx="828">
                  <c:v>0.26445156690949218</c:v>
                </c:pt>
                <c:pt idx="829">
                  <c:v>0.26441165450775655</c:v>
                </c:pt>
                <c:pt idx="830">
                  <c:v>0.2643529906081088</c:v>
                </c:pt>
                <c:pt idx="831">
                  <c:v>0.26435667838169069</c:v>
                </c:pt>
                <c:pt idx="832">
                  <c:v>0.26416633335799838</c:v>
                </c:pt>
                <c:pt idx="833">
                  <c:v>0.26401965129142252</c:v>
                </c:pt>
                <c:pt idx="834">
                  <c:v>0.26402576105126591</c:v>
                </c:pt>
                <c:pt idx="835">
                  <c:v>0.26392966528467948</c:v>
                </c:pt>
                <c:pt idx="836">
                  <c:v>0.26394774578927938</c:v>
                </c:pt>
                <c:pt idx="837">
                  <c:v>0.26385737375161278</c:v>
                </c:pt>
                <c:pt idx="838">
                  <c:v>0.26394608654794749</c:v>
                </c:pt>
                <c:pt idx="839">
                  <c:v>0.26394538263549844</c:v>
                </c:pt>
                <c:pt idx="840">
                  <c:v>0.26406682018188971</c:v>
                </c:pt>
                <c:pt idx="841">
                  <c:v>0.26401176636252871</c:v>
                </c:pt>
                <c:pt idx="842">
                  <c:v>0.2638084351005916</c:v>
                </c:pt>
                <c:pt idx="843">
                  <c:v>0.26373214616435819</c:v>
                </c:pt>
                <c:pt idx="844">
                  <c:v>0.26362080409515842</c:v>
                </c:pt>
                <c:pt idx="845">
                  <c:v>0.26355939205657203</c:v>
                </c:pt>
                <c:pt idx="846">
                  <c:v>0.26341986355295915</c:v>
                </c:pt>
                <c:pt idx="847">
                  <c:v>0.26314680645177696</c:v>
                </c:pt>
                <c:pt idx="848">
                  <c:v>0.26317737357958498</c:v>
                </c:pt>
                <c:pt idx="849">
                  <c:v>0.26319820743103323</c:v>
                </c:pt>
                <c:pt idx="850">
                  <c:v>0.26311736956247755</c:v>
                </c:pt>
                <c:pt idx="851">
                  <c:v>0.26296280604212402</c:v>
                </c:pt>
                <c:pt idx="852">
                  <c:v>0.26292394950244613</c:v>
                </c:pt>
                <c:pt idx="853">
                  <c:v>0.26306860061861642</c:v>
                </c:pt>
                <c:pt idx="854">
                  <c:v>0.26304986525986801</c:v>
                </c:pt>
                <c:pt idx="855">
                  <c:v>0.26313783132972551</c:v>
                </c:pt>
                <c:pt idx="856">
                  <c:v>0.26300525377761136</c:v>
                </c:pt>
                <c:pt idx="857">
                  <c:v>0.26303526107261904</c:v>
                </c:pt>
                <c:pt idx="858">
                  <c:v>0.26321580828722274</c:v>
                </c:pt>
                <c:pt idx="859">
                  <c:v>0.26314066181039236</c:v>
                </c:pt>
                <c:pt idx="860">
                  <c:v>0.26313745896832069</c:v>
                </c:pt>
                <c:pt idx="861">
                  <c:v>0.26306375977552471</c:v>
                </c:pt>
                <c:pt idx="862">
                  <c:v>0.26299006869869507</c:v>
                </c:pt>
                <c:pt idx="863">
                  <c:v>0.26304860651817225</c:v>
                </c:pt>
                <c:pt idx="864">
                  <c:v>0.26294866501213293</c:v>
                </c:pt>
                <c:pt idx="865">
                  <c:v>0.26300610210195818</c:v>
                </c:pt>
                <c:pt idx="866">
                  <c:v>0.26294484403781965</c:v>
                </c:pt>
                <c:pt idx="867">
                  <c:v>0.26302898644097472</c:v>
                </c:pt>
                <c:pt idx="868">
                  <c:v>0.26293471130201335</c:v>
                </c:pt>
                <c:pt idx="869">
                  <c:v>0.26290265336756163</c:v>
                </c:pt>
                <c:pt idx="870">
                  <c:v>0.26283398128485769</c:v>
                </c:pt>
                <c:pt idx="871">
                  <c:v>0.26288720357364181</c:v>
                </c:pt>
                <c:pt idx="872">
                  <c:v>0.26294878144071809</c:v>
                </c:pt>
                <c:pt idx="873">
                  <c:v>0.26291165567382246</c:v>
                </c:pt>
                <c:pt idx="874">
                  <c:v>0.26290009889825422</c:v>
                </c:pt>
                <c:pt idx="875">
                  <c:v>0.26289456662723826</c:v>
                </c:pt>
                <c:pt idx="876">
                  <c:v>0.26292188344478168</c:v>
                </c:pt>
                <c:pt idx="877">
                  <c:v>0.2629826266159101</c:v>
                </c:pt>
                <c:pt idx="878">
                  <c:v>0.26293398261906153</c:v>
                </c:pt>
                <c:pt idx="879">
                  <c:v>0.26291458821063801</c:v>
                </c:pt>
                <c:pt idx="880">
                  <c:v>0.26286310095300919</c:v>
                </c:pt>
                <c:pt idx="881">
                  <c:v>0.2628616321441275</c:v>
                </c:pt>
                <c:pt idx="882">
                  <c:v>0.26299764001651099</c:v>
                </c:pt>
                <c:pt idx="883">
                  <c:v>0.26297373823315123</c:v>
                </c:pt>
                <c:pt idx="884">
                  <c:v>0.26294307442059767</c:v>
                </c:pt>
                <c:pt idx="885">
                  <c:v>0.26296866054778523</c:v>
                </c:pt>
                <c:pt idx="886">
                  <c:v>0.26295183973118336</c:v>
                </c:pt>
                <c:pt idx="887">
                  <c:v>0.26288676402896921</c:v>
                </c:pt>
                <c:pt idx="888">
                  <c:v>0.26308548745479549</c:v>
                </c:pt>
                <c:pt idx="889">
                  <c:v>0.26301584821894081</c:v>
                </c:pt>
                <c:pt idx="890">
                  <c:v>0.2630456187841409</c:v>
                </c:pt>
                <c:pt idx="891">
                  <c:v>0.26315984870921022</c:v>
                </c:pt>
                <c:pt idx="892">
                  <c:v>0.26308808236038045</c:v>
                </c:pt>
                <c:pt idx="893">
                  <c:v>0.26310760882566986</c:v>
                </c:pt>
                <c:pt idx="894">
                  <c:v>0.26308385891302355</c:v>
                </c:pt>
                <c:pt idx="895">
                  <c:v>0.26315091421590942</c:v>
                </c:pt>
                <c:pt idx="896">
                  <c:v>0.26330298253940021</c:v>
                </c:pt>
                <c:pt idx="897">
                  <c:v>0.26314761825507987</c:v>
                </c:pt>
                <c:pt idx="898">
                  <c:v>0.26326969105706144</c:v>
                </c:pt>
                <c:pt idx="899">
                  <c:v>0.26328876592613243</c:v>
                </c:pt>
                <c:pt idx="900">
                  <c:v>0.26329899087187109</c:v>
                </c:pt>
                <c:pt idx="901">
                  <c:v>0.26335785629224145</c:v>
                </c:pt>
                <c:pt idx="902">
                  <c:v>0.26320619852340638</c:v>
                </c:pt>
                <c:pt idx="903">
                  <c:v>0.26333410123565681</c:v>
                </c:pt>
                <c:pt idx="904">
                  <c:v>0.26344116024808428</c:v>
                </c:pt>
                <c:pt idx="905">
                  <c:v>0.26341425515933031</c:v>
                </c:pt>
                <c:pt idx="906">
                  <c:v>0.26367471648447266</c:v>
                </c:pt>
                <c:pt idx="907">
                  <c:v>0.26355047237775603</c:v>
                </c:pt>
                <c:pt idx="908">
                  <c:v>0.26363052795955516</c:v>
                </c:pt>
                <c:pt idx="909">
                  <c:v>0.26364818233624132</c:v>
                </c:pt>
                <c:pt idx="910">
                  <c:v>0.26364021148662231</c:v>
                </c:pt>
                <c:pt idx="911">
                  <c:v>0.2636152901685907</c:v>
                </c:pt>
                <c:pt idx="912">
                  <c:v>0.26360081123752455</c:v>
                </c:pt>
                <c:pt idx="913">
                  <c:v>0.26362306902590144</c:v>
                </c:pt>
                <c:pt idx="914">
                  <c:v>0.26365590851001092</c:v>
                </c:pt>
                <c:pt idx="915">
                  <c:v>0.26362337737315511</c:v>
                </c:pt>
                <c:pt idx="916">
                  <c:v>0.26359667664900432</c:v>
                </c:pt>
                <c:pt idx="917">
                  <c:v>0.26376076810660409</c:v>
                </c:pt>
                <c:pt idx="918">
                  <c:v>0.26371219239108074</c:v>
                </c:pt>
                <c:pt idx="919">
                  <c:v>0.26380989394079529</c:v>
                </c:pt>
                <c:pt idx="920">
                  <c:v>0.26378432940280211</c:v>
                </c:pt>
                <c:pt idx="921">
                  <c:v>0.26376526002995138</c:v>
                </c:pt>
                <c:pt idx="922">
                  <c:v>0.26373204072322493</c:v>
                </c:pt>
                <c:pt idx="923">
                  <c:v>0.26376186230969589</c:v>
                </c:pt>
                <c:pt idx="924">
                  <c:v>0.26380717950704091</c:v>
                </c:pt>
                <c:pt idx="925">
                  <c:v>0.26402019480133393</c:v>
                </c:pt>
                <c:pt idx="926">
                  <c:v>0.26382370201037747</c:v>
                </c:pt>
                <c:pt idx="927">
                  <c:v>0.26389456982980192</c:v>
                </c:pt>
                <c:pt idx="928">
                  <c:v>0.26390955309719361</c:v>
                </c:pt>
                <c:pt idx="929">
                  <c:v>0.26387136565349373</c:v>
                </c:pt>
                <c:pt idx="930">
                  <c:v>0.26381575894430992</c:v>
                </c:pt>
                <c:pt idx="931">
                  <c:v>0.26400338106910509</c:v>
                </c:pt>
                <c:pt idx="932">
                  <c:v>0.26395055223534519</c:v>
                </c:pt>
                <c:pt idx="933">
                  <c:v>0.26366094204581764</c:v>
                </c:pt>
                <c:pt idx="934">
                  <c:v>0.26165891591857332</c:v>
                </c:pt>
                <c:pt idx="935">
                  <c:v>0.26393585975620143</c:v>
                </c:pt>
                <c:pt idx="936">
                  <c:v>0.2641009363257138</c:v>
                </c:pt>
                <c:pt idx="937">
                  <c:v>0.26417981593345491</c:v>
                </c:pt>
                <c:pt idx="938">
                  <c:v>0.26431071146717577</c:v>
                </c:pt>
                <c:pt idx="939">
                  <c:v>0.26459502114153888</c:v>
                </c:pt>
                <c:pt idx="940">
                  <c:v>0.26469985500778714</c:v>
                </c:pt>
                <c:pt idx="941">
                  <c:v>0.2647585409376233</c:v>
                </c:pt>
                <c:pt idx="942">
                  <c:v>0.2648375606588334</c:v>
                </c:pt>
                <c:pt idx="943">
                  <c:v>0.26502381115674378</c:v>
                </c:pt>
                <c:pt idx="944">
                  <c:v>0.26511656205189404</c:v>
                </c:pt>
                <c:pt idx="945">
                  <c:v>0.2650929915236801</c:v>
                </c:pt>
                <c:pt idx="946">
                  <c:v>0.26507626972416876</c:v>
                </c:pt>
                <c:pt idx="947">
                  <c:v>0.26433177084552484</c:v>
                </c:pt>
                <c:pt idx="948">
                  <c:v>0.26283555595248859</c:v>
                </c:pt>
                <c:pt idx="949">
                  <c:v>0.26499377575582123</c:v>
                </c:pt>
                <c:pt idx="950">
                  <c:v>0.26184999115985214</c:v>
                </c:pt>
                <c:pt idx="951">
                  <c:v>0.26176831613401169</c:v>
                </c:pt>
                <c:pt idx="952">
                  <c:v>0.26390022000653612</c:v>
                </c:pt>
                <c:pt idx="953">
                  <c:v>0.26239370612384377</c:v>
                </c:pt>
                <c:pt idx="954">
                  <c:v>0.26286700431343718</c:v>
                </c:pt>
                <c:pt idx="955">
                  <c:v>0.25947442265850135</c:v>
                </c:pt>
                <c:pt idx="956">
                  <c:v>0.25743631758570279</c:v>
                </c:pt>
                <c:pt idx="957">
                  <c:v>0.25805247032346562</c:v>
                </c:pt>
                <c:pt idx="958">
                  <c:v>0.2580640493910103</c:v>
                </c:pt>
                <c:pt idx="959">
                  <c:v>0.25814016760017261</c:v>
                </c:pt>
                <c:pt idx="960">
                  <c:v>0.25843878040312296</c:v>
                </c:pt>
                <c:pt idx="961">
                  <c:v>0.25829987613101868</c:v>
                </c:pt>
                <c:pt idx="962">
                  <c:v>0.25849338523188414</c:v>
                </c:pt>
                <c:pt idx="963">
                  <c:v>0.25859111348261576</c:v>
                </c:pt>
                <c:pt idx="964">
                  <c:v>0.25850482992039608</c:v>
                </c:pt>
                <c:pt idx="965">
                  <c:v>0.25844388663741619</c:v>
                </c:pt>
                <c:pt idx="966">
                  <c:v>0.25873402969834847</c:v>
                </c:pt>
                <c:pt idx="967">
                  <c:v>0.25889166248373319</c:v>
                </c:pt>
                <c:pt idx="968">
                  <c:v>0.25920597348578017</c:v>
                </c:pt>
                <c:pt idx="969">
                  <c:v>0.25920123452161664</c:v>
                </c:pt>
                <c:pt idx="970">
                  <c:v>0.25942479399186458</c:v>
                </c:pt>
                <c:pt idx="971">
                  <c:v>0.25954323577418115</c:v>
                </c:pt>
                <c:pt idx="972">
                  <c:v>0.25967855408281759</c:v>
                </c:pt>
                <c:pt idx="973">
                  <c:v>0.25991769255865704</c:v>
                </c:pt>
                <c:pt idx="974">
                  <c:v>0.260021232750549</c:v>
                </c:pt>
                <c:pt idx="975">
                  <c:v>0.25996583693108527</c:v>
                </c:pt>
                <c:pt idx="976">
                  <c:v>0.26009038197279938</c:v>
                </c:pt>
                <c:pt idx="977">
                  <c:v>0.25995728620337899</c:v>
                </c:pt>
                <c:pt idx="978">
                  <c:v>0.26009658170684241</c:v>
                </c:pt>
                <c:pt idx="979">
                  <c:v>0.26130986112773363</c:v>
                </c:pt>
                <c:pt idx="980">
                  <c:v>0.26610201202171752</c:v>
                </c:pt>
                <c:pt idx="981">
                  <c:v>0.2683829534346146</c:v>
                </c:pt>
                <c:pt idx="982">
                  <c:v>0.26805163659665837</c:v>
                </c:pt>
                <c:pt idx="983">
                  <c:v>0.26779915984639496</c:v>
                </c:pt>
                <c:pt idx="984">
                  <c:v>0.26763815342239822</c:v>
                </c:pt>
                <c:pt idx="985">
                  <c:v>0.26760273438573606</c:v>
                </c:pt>
                <c:pt idx="986">
                  <c:v>0.26745867568103671</c:v>
                </c:pt>
                <c:pt idx="987">
                  <c:v>0.26727681764564959</c:v>
                </c:pt>
                <c:pt idx="988">
                  <c:v>0.26719067536882934</c:v>
                </c:pt>
                <c:pt idx="989">
                  <c:v>0.26704497353277157</c:v>
                </c:pt>
                <c:pt idx="990">
                  <c:v>0.26696475117166746</c:v>
                </c:pt>
                <c:pt idx="991">
                  <c:v>0.26689043894387471</c:v>
                </c:pt>
                <c:pt idx="992">
                  <c:v>0.26664577309231879</c:v>
                </c:pt>
                <c:pt idx="993">
                  <c:v>0.26623541302589099</c:v>
                </c:pt>
                <c:pt idx="994">
                  <c:v>0.26675430946475537</c:v>
                </c:pt>
                <c:pt idx="995">
                  <c:v>0.26657668721877942</c:v>
                </c:pt>
                <c:pt idx="996">
                  <c:v>0.26630729149988974</c:v>
                </c:pt>
                <c:pt idx="997">
                  <c:v>0.26600736163679378</c:v>
                </c:pt>
                <c:pt idx="998">
                  <c:v>0.26588822224145292</c:v>
                </c:pt>
                <c:pt idx="999">
                  <c:v>0.2655706806341907</c:v>
                </c:pt>
                <c:pt idx="1000">
                  <c:v>0.26542253083036099</c:v>
                </c:pt>
                <c:pt idx="1001">
                  <c:v>0.26452742531920442</c:v>
                </c:pt>
                <c:pt idx="1002">
                  <c:v>0.26414689347336351</c:v>
                </c:pt>
                <c:pt idx="1003">
                  <c:v>0.26423665455450757</c:v>
                </c:pt>
                <c:pt idx="1004">
                  <c:v>0.26466150040830011</c:v>
                </c:pt>
                <c:pt idx="1005">
                  <c:v>0.26374926504821189</c:v>
                </c:pt>
                <c:pt idx="1006">
                  <c:v>0.26455698636386105</c:v>
                </c:pt>
                <c:pt idx="1007">
                  <c:v>0.26526586507964184</c:v>
                </c:pt>
                <c:pt idx="1008">
                  <c:v>0.26574285341260578</c:v>
                </c:pt>
                <c:pt idx="1009">
                  <c:v>0.26502467582894923</c:v>
                </c:pt>
                <c:pt idx="1010">
                  <c:v>0.26583122032868878</c:v>
                </c:pt>
                <c:pt idx="1011">
                  <c:v>0.26600508987297178</c:v>
                </c:pt>
                <c:pt idx="1012">
                  <c:v>0.26606058676506988</c:v>
                </c:pt>
                <c:pt idx="1013">
                  <c:v>0.26624782908937655</c:v>
                </c:pt>
                <c:pt idx="1014">
                  <c:v>0.26629780082181753</c:v>
                </c:pt>
                <c:pt idx="1015">
                  <c:v>0.26635841751665285</c:v>
                </c:pt>
                <c:pt idx="1016">
                  <c:v>0.2665372913204313</c:v>
                </c:pt>
                <c:pt idx="1017">
                  <c:v>0.26667865095148197</c:v>
                </c:pt>
                <c:pt idx="1018">
                  <c:v>0.2667766136428491</c:v>
                </c:pt>
                <c:pt idx="1019">
                  <c:v>0.26706560331112666</c:v>
                </c:pt>
                <c:pt idx="1020">
                  <c:v>0.2671373328561289</c:v>
                </c:pt>
                <c:pt idx="1021">
                  <c:v>0.26723316191706764</c:v>
                </c:pt>
                <c:pt idx="1022">
                  <c:v>0.26733324828288763</c:v>
                </c:pt>
                <c:pt idx="1023">
                  <c:v>0.2675728657829996</c:v>
                </c:pt>
                <c:pt idx="1024">
                  <c:v>0.26755252979866778</c:v>
                </c:pt>
                <c:pt idx="1025">
                  <c:v>0.26756572086145736</c:v>
                </c:pt>
                <c:pt idx="1026">
                  <c:v>0.26763248386217225</c:v>
                </c:pt>
                <c:pt idx="1027">
                  <c:v>0.26756053441752253</c:v>
                </c:pt>
                <c:pt idx="1028">
                  <c:v>0.26763423330222152</c:v>
                </c:pt>
                <c:pt idx="1029">
                  <c:v>0.26765789844346727</c:v>
                </c:pt>
                <c:pt idx="1030">
                  <c:v>0.26767984093655317</c:v>
                </c:pt>
                <c:pt idx="1031">
                  <c:v>0.26765300529937869</c:v>
                </c:pt>
                <c:pt idx="1032">
                  <c:v>0.26756896625907256</c:v>
                </c:pt>
                <c:pt idx="1033">
                  <c:v>0.26759269030052063</c:v>
                </c:pt>
                <c:pt idx="1034">
                  <c:v>0.26759581941156391</c:v>
                </c:pt>
                <c:pt idx="1035">
                  <c:v>0.2676497950891305</c:v>
                </c:pt>
                <c:pt idx="1036">
                  <c:v>0.2677555937085041</c:v>
                </c:pt>
                <c:pt idx="1037">
                  <c:v>0.26779648449127619</c:v>
                </c:pt>
                <c:pt idx="1038">
                  <c:v>0.26780004004659108</c:v>
                </c:pt>
                <c:pt idx="1039">
                  <c:v>0.26781452852105175</c:v>
                </c:pt>
                <c:pt idx="1040">
                  <c:v>0.26793038758759274</c:v>
                </c:pt>
                <c:pt idx="1041">
                  <c:v>0.26796398994202208</c:v>
                </c:pt>
                <c:pt idx="1042">
                  <c:v>0.26793778266576812</c:v>
                </c:pt>
                <c:pt idx="1043">
                  <c:v>0.26796345561179213</c:v>
                </c:pt>
                <c:pt idx="1044">
                  <c:v>0.26793581284850915</c:v>
                </c:pt>
                <c:pt idx="1045">
                  <c:v>0.2678450492533852</c:v>
                </c:pt>
                <c:pt idx="1046">
                  <c:v>0.26782545050513301</c:v>
                </c:pt>
                <c:pt idx="1047">
                  <c:v>0.26783622836769916</c:v>
                </c:pt>
                <c:pt idx="1048">
                  <c:v>0.26784450515236385</c:v>
                </c:pt>
                <c:pt idx="1049">
                  <c:v>0.26783945683739779</c:v>
                </c:pt>
                <c:pt idx="1050">
                  <c:v>0.26785053227171046</c:v>
                </c:pt>
                <c:pt idx="1051">
                  <c:v>0.2677800210613816</c:v>
                </c:pt>
                <c:pt idx="1052">
                  <c:v>0.26775956179864496</c:v>
                </c:pt>
                <c:pt idx="1053">
                  <c:v>0.26776178792642746</c:v>
                </c:pt>
                <c:pt idx="1054">
                  <c:v>0.26765320835814504</c:v>
                </c:pt>
                <c:pt idx="1055">
                  <c:v>0.2673217363574209</c:v>
                </c:pt>
                <c:pt idx="1056">
                  <c:v>0.26752785758654851</c:v>
                </c:pt>
                <c:pt idx="1057">
                  <c:v>0.26786191129754117</c:v>
                </c:pt>
                <c:pt idx="1058">
                  <c:v>0.26759330507433216</c:v>
                </c:pt>
                <c:pt idx="1059">
                  <c:v>0.2676054092656282</c:v>
                </c:pt>
                <c:pt idx="1060">
                  <c:v>0.26765792920336401</c:v>
                </c:pt>
                <c:pt idx="1061">
                  <c:v>0.26762879131202699</c:v>
                </c:pt>
                <c:pt idx="1062">
                  <c:v>0.26764786695463788</c:v>
                </c:pt>
                <c:pt idx="1063">
                  <c:v>0.26757297563624177</c:v>
                </c:pt>
                <c:pt idx="1064">
                  <c:v>0.26759173440660028</c:v>
                </c:pt>
                <c:pt idx="1065">
                  <c:v>0.26744383205573324</c:v>
                </c:pt>
                <c:pt idx="1066">
                  <c:v>0.26733406965434936</c:v>
                </c:pt>
                <c:pt idx="1067">
                  <c:v>0.26724900241867899</c:v>
                </c:pt>
                <c:pt idx="1068">
                  <c:v>0.26733216478346122</c:v>
                </c:pt>
                <c:pt idx="1069">
                  <c:v>0.26723906199681208</c:v>
                </c:pt>
                <c:pt idx="1070">
                  <c:v>0.2670332630644276</c:v>
                </c:pt>
                <c:pt idx="1071">
                  <c:v>0.26683545325269642</c:v>
                </c:pt>
                <c:pt idx="1072">
                  <c:v>0.26673631328972514</c:v>
                </c:pt>
                <c:pt idx="1073">
                  <c:v>0.26658405447567246</c:v>
                </c:pt>
                <c:pt idx="1074">
                  <c:v>0.26661755279727473</c:v>
                </c:pt>
                <c:pt idx="1075">
                  <c:v>0.26644170871717093</c:v>
                </c:pt>
                <c:pt idx="1076">
                  <c:v>0.26640872472359328</c:v>
                </c:pt>
                <c:pt idx="1077">
                  <c:v>0.26647584737632285</c:v>
                </c:pt>
                <c:pt idx="1078">
                  <c:v>0.26688972733607558</c:v>
                </c:pt>
                <c:pt idx="1079">
                  <c:v>0.26693910062211962</c:v>
                </c:pt>
                <c:pt idx="1080">
                  <c:v>0.26720122193675716</c:v>
                </c:pt>
                <c:pt idx="1081">
                  <c:v>0.26732619902960969</c:v>
                </c:pt>
                <c:pt idx="1082">
                  <c:v>0.26766962820309798</c:v>
                </c:pt>
                <c:pt idx="1083">
                  <c:v>0.26776973637950846</c:v>
                </c:pt>
                <c:pt idx="1084">
                  <c:v>0.26774440736436844</c:v>
                </c:pt>
                <c:pt idx="1085">
                  <c:v>0.26792005274654501</c:v>
                </c:pt>
                <c:pt idx="1086">
                  <c:v>0.26786611347762096</c:v>
                </c:pt>
                <c:pt idx="1087">
                  <c:v>0.26811517067832291</c:v>
                </c:pt>
                <c:pt idx="1088">
                  <c:v>0.26811082016733839</c:v>
                </c:pt>
                <c:pt idx="1089">
                  <c:v>0.26834204987550808</c:v>
                </c:pt>
                <c:pt idx="1090">
                  <c:v>0.26842938472900396</c:v>
                </c:pt>
                <c:pt idx="1091">
                  <c:v>0.26837960665818034</c:v>
                </c:pt>
                <c:pt idx="1092">
                  <c:v>0.268475088013647</c:v>
                </c:pt>
                <c:pt idx="1093">
                  <c:v>0.26843159061999883</c:v>
                </c:pt>
                <c:pt idx="1094">
                  <c:v>0.26850002107064602</c:v>
                </c:pt>
                <c:pt idx="1095">
                  <c:v>0.26853952985514645</c:v>
                </c:pt>
                <c:pt idx="1096">
                  <c:v>0.26852642247424074</c:v>
                </c:pt>
                <c:pt idx="1097">
                  <c:v>0.26851462402774456</c:v>
                </c:pt>
                <c:pt idx="1098">
                  <c:v>0.26846615356960696</c:v>
                </c:pt>
                <c:pt idx="1099">
                  <c:v>0.26853296715873948</c:v>
                </c:pt>
                <c:pt idx="1100">
                  <c:v>0.26854010942351053</c:v>
                </c:pt>
                <c:pt idx="1101">
                  <c:v>0.2686306169273851</c:v>
                </c:pt>
                <c:pt idx="1102">
                  <c:v>0.26863061677876937</c:v>
                </c:pt>
                <c:pt idx="1103">
                  <c:v>0.26863256805092334</c:v>
                </c:pt>
                <c:pt idx="1104">
                  <c:v>0.26854273701258186</c:v>
                </c:pt>
                <c:pt idx="1105">
                  <c:v>0.26855737985013706</c:v>
                </c:pt>
                <c:pt idx="1106">
                  <c:v>0.26853946786123156</c:v>
                </c:pt>
                <c:pt idx="1107">
                  <c:v>0.26863874042615454</c:v>
                </c:pt>
                <c:pt idx="1108">
                  <c:v>0.26865541368467927</c:v>
                </c:pt>
                <c:pt idx="1109">
                  <c:v>0.26871708510935649</c:v>
                </c:pt>
                <c:pt idx="1110">
                  <c:v>0.26872470735579168</c:v>
                </c:pt>
                <c:pt idx="1111">
                  <c:v>0.26872789004437109</c:v>
                </c:pt>
                <c:pt idx="1112">
                  <c:v>0.2687340282307904</c:v>
                </c:pt>
                <c:pt idx="1113">
                  <c:v>0.26879767417984873</c:v>
                </c:pt>
                <c:pt idx="1114">
                  <c:v>0.26869251169450881</c:v>
                </c:pt>
                <c:pt idx="1115">
                  <c:v>0.26867529223371678</c:v>
                </c:pt>
                <c:pt idx="1116">
                  <c:v>0.26867076443178345</c:v>
                </c:pt>
                <c:pt idx="1117">
                  <c:v>0.26858328666759873</c:v>
                </c:pt>
                <c:pt idx="1118">
                  <c:v>0.26866001697543029</c:v>
                </c:pt>
                <c:pt idx="1119">
                  <c:v>0.26867164382834208</c:v>
                </c:pt>
                <c:pt idx="1120">
                  <c:v>0.26869563990625139</c:v>
                </c:pt>
                <c:pt idx="1121">
                  <c:v>0.26863839952215646</c:v>
                </c:pt>
                <c:pt idx="1122">
                  <c:v>0.26843587753827042</c:v>
                </c:pt>
                <c:pt idx="1123">
                  <c:v>0.2678164105702962</c:v>
                </c:pt>
                <c:pt idx="1124">
                  <c:v>0.26852859386874406</c:v>
                </c:pt>
                <c:pt idx="1125">
                  <c:v>0.26883767995431013</c:v>
                </c:pt>
                <c:pt idx="1126">
                  <c:v>0.26876449070265251</c:v>
                </c:pt>
                <c:pt idx="1127">
                  <c:v>0.26885358288650701</c:v>
                </c:pt>
                <c:pt idx="1128">
                  <c:v>0.26887048085704168</c:v>
                </c:pt>
                <c:pt idx="1129">
                  <c:v>0.26883644132281065</c:v>
                </c:pt>
                <c:pt idx="1130">
                  <c:v>0.26882643406904944</c:v>
                </c:pt>
                <c:pt idx="1131">
                  <c:v>0.26861218137371101</c:v>
                </c:pt>
                <c:pt idx="1132">
                  <c:v>0.26851804378770366</c:v>
                </c:pt>
                <c:pt idx="1133">
                  <c:v>0.26854497685410877</c:v>
                </c:pt>
                <c:pt idx="1134">
                  <c:v>0.26851405720764704</c:v>
                </c:pt>
                <c:pt idx="1135">
                  <c:v>0.26862515433473222</c:v>
                </c:pt>
                <c:pt idx="1136">
                  <c:v>0.26854670710742345</c:v>
                </c:pt>
                <c:pt idx="1137">
                  <c:v>0.26841867880213205</c:v>
                </c:pt>
                <c:pt idx="1138">
                  <c:v>0.26836780627551021</c:v>
                </c:pt>
                <c:pt idx="1139">
                  <c:v>0.26839684594463575</c:v>
                </c:pt>
                <c:pt idx="1140">
                  <c:v>0.26836576171153653</c:v>
                </c:pt>
                <c:pt idx="1141">
                  <c:v>0.26839492271929527</c:v>
                </c:pt>
                <c:pt idx="1142">
                  <c:v>0.26845225132557143</c:v>
                </c:pt>
                <c:pt idx="1143">
                  <c:v>0.26834747107744916</c:v>
                </c:pt>
                <c:pt idx="1144">
                  <c:v>0.26833520562564783</c:v>
                </c:pt>
                <c:pt idx="1145">
                  <c:v>0.26836319711691797</c:v>
                </c:pt>
                <c:pt idx="1146">
                  <c:v>0.26826524907860194</c:v>
                </c:pt>
                <c:pt idx="1147">
                  <c:v>0.26802882803191458</c:v>
                </c:pt>
                <c:pt idx="1148">
                  <c:v>0.26792145168762033</c:v>
                </c:pt>
                <c:pt idx="1149">
                  <c:v>0.267827325914682</c:v>
                </c:pt>
                <c:pt idx="1150">
                  <c:v>0.26779047486479085</c:v>
                </c:pt>
                <c:pt idx="1151">
                  <c:v>0.26774415489471654</c:v>
                </c:pt>
                <c:pt idx="1152">
                  <c:v>0.26781152236558059</c:v>
                </c:pt>
                <c:pt idx="1153">
                  <c:v>0.26777262661246698</c:v>
                </c:pt>
                <c:pt idx="1154">
                  <c:v>0.26773387376530117</c:v>
                </c:pt>
                <c:pt idx="1155">
                  <c:v>0.26776664525714683</c:v>
                </c:pt>
                <c:pt idx="1156">
                  <c:v>0.26773678270152579</c:v>
                </c:pt>
                <c:pt idx="1157">
                  <c:v>0.26794877973094211</c:v>
                </c:pt>
                <c:pt idx="1158">
                  <c:v>0.268113099167197</c:v>
                </c:pt>
                <c:pt idx="1159">
                  <c:v>0.26808425909003347</c:v>
                </c:pt>
                <c:pt idx="1160">
                  <c:v>0.26813754795159878</c:v>
                </c:pt>
                <c:pt idx="1161">
                  <c:v>0.26814100080676773</c:v>
                </c:pt>
                <c:pt idx="1162">
                  <c:v>0.2683064684733068</c:v>
                </c:pt>
                <c:pt idx="1163">
                  <c:v>0.26833886669449075</c:v>
                </c:pt>
                <c:pt idx="1164">
                  <c:v>0.26846231348259125</c:v>
                </c:pt>
                <c:pt idx="1165">
                  <c:v>0.26839704352830379</c:v>
                </c:pt>
                <c:pt idx="1166">
                  <c:v>0.26844803934602762</c:v>
                </c:pt>
                <c:pt idx="1167">
                  <c:v>0.26834628751915179</c:v>
                </c:pt>
                <c:pt idx="1168">
                  <c:v>0.26837566790456946</c:v>
                </c:pt>
                <c:pt idx="1169">
                  <c:v>0.2684447451597915</c:v>
                </c:pt>
                <c:pt idx="1170">
                  <c:v>0.26843873136730867</c:v>
                </c:pt>
                <c:pt idx="1171">
                  <c:v>0.26859572664053299</c:v>
                </c:pt>
                <c:pt idx="1172">
                  <c:v>0.26872809293608535</c:v>
                </c:pt>
                <c:pt idx="1173">
                  <c:v>0.26894231752927139</c:v>
                </c:pt>
                <c:pt idx="1174">
                  <c:v>0.26896232021039995</c:v>
                </c:pt>
                <c:pt idx="1175">
                  <c:v>0.26899656087434459</c:v>
                </c:pt>
                <c:pt idx="1176">
                  <c:v>0.26903823655839881</c:v>
                </c:pt>
                <c:pt idx="1177">
                  <c:v>0.26919353316841865</c:v>
                </c:pt>
                <c:pt idx="1178">
                  <c:v>0.26911950510896204</c:v>
                </c:pt>
                <c:pt idx="1179">
                  <c:v>0.26910660869619302</c:v>
                </c:pt>
                <c:pt idx="1180">
                  <c:v>0.26904451125833417</c:v>
                </c:pt>
                <c:pt idx="1181">
                  <c:v>0.26906467914715065</c:v>
                </c:pt>
                <c:pt idx="1182">
                  <c:v>0.26907750981082629</c:v>
                </c:pt>
                <c:pt idx="1183">
                  <c:v>0.26900589810342312</c:v>
                </c:pt>
                <c:pt idx="1184">
                  <c:v>0.26900072418488724</c:v>
                </c:pt>
                <c:pt idx="1185">
                  <c:v>0.26911675242753569</c:v>
                </c:pt>
                <c:pt idx="1186">
                  <c:v>0.26902963816373798</c:v>
                </c:pt>
                <c:pt idx="1187">
                  <c:v>0.2691605461365742</c:v>
                </c:pt>
                <c:pt idx="1188">
                  <c:v>0.26917631044938733</c:v>
                </c:pt>
                <c:pt idx="1189">
                  <c:v>0.26923521134956085</c:v>
                </c:pt>
                <c:pt idx="1190">
                  <c:v>0.26922834821243685</c:v>
                </c:pt>
                <c:pt idx="1191">
                  <c:v>0.26921537356179165</c:v>
                </c:pt>
                <c:pt idx="1192">
                  <c:v>0.2691945559598436</c:v>
                </c:pt>
                <c:pt idx="1193">
                  <c:v>0.26919783775404266</c:v>
                </c:pt>
                <c:pt idx="1194">
                  <c:v>0.26918922749325996</c:v>
                </c:pt>
                <c:pt idx="1195">
                  <c:v>0.26939951400138368</c:v>
                </c:pt>
                <c:pt idx="1196">
                  <c:v>0.26932340600610832</c:v>
                </c:pt>
                <c:pt idx="1197">
                  <c:v>0.26934423715304412</c:v>
                </c:pt>
                <c:pt idx="1198">
                  <c:v>0.26937170975398494</c:v>
                </c:pt>
                <c:pt idx="1199">
                  <c:v>0.26937211508954312</c:v>
                </c:pt>
                <c:pt idx="1200">
                  <c:v>0.26930131876787849</c:v>
                </c:pt>
                <c:pt idx="1201">
                  <c:v>0.26928140692351454</c:v>
                </c:pt>
                <c:pt idx="1202">
                  <c:v>0.26933365561825623</c:v>
                </c:pt>
                <c:pt idx="1203">
                  <c:v>0.26929973832174631</c:v>
                </c:pt>
                <c:pt idx="1204">
                  <c:v>0.2692357158980182</c:v>
                </c:pt>
                <c:pt idx="1205">
                  <c:v>0.26925111743417035</c:v>
                </c:pt>
                <c:pt idx="1206">
                  <c:v>0.2691358523087885</c:v>
                </c:pt>
                <c:pt idx="1207">
                  <c:v>0.26922981327861312</c:v>
                </c:pt>
                <c:pt idx="1208">
                  <c:v>0.26912827696768349</c:v>
                </c:pt>
                <c:pt idx="1209">
                  <c:v>0.26911340035550552</c:v>
                </c:pt>
                <c:pt idx="1210">
                  <c:v>0.26917403765355224</c:v>
                </c:pt>
                <c:pt idx="1211">
                  <c:v>0.26898616564479089</c:v>
                </c:pt>
                <c:pt idx="1212">
                  <c:v>0.26893856338827132</c:v>
                </c:pt>
                <c:pt idx="1213">
                  <c:v>0.26880949634018997</c:v>
                </c:pt>
                <c:pt idx="1214">
                  <c:v>0.26893351026815315</c:v>
                </c:pt>
                <c:pt idx="1215">
                  <c:v>0.26909402450604841</c:v>
                </c:pt>
                <c:pt idx="1216">
                  <c:v>0.26923898014687975</c:v>
                </c:pt>
                <c:pt idx="1217">
                  <c:v>0.26926547664388228</c:v>
                </c:pt>
                <c:pt idx="1218">
                  <c:v>0.26922094104124311</c:v>
                </c:pt>
                <c:pt idx="1219">
                  <c:v>0.26913643677007837</c:v>
                </c:pt>
                <c:pt idx="1220">
                  <c:v>0.26913547808561039</c:v>
                </c:pt>
                <c:pt idx="1221">
                  <c:v>0.26919963457469459</c:v>
                </c:pt>
                <c:pt idx="1222">
                  <c:v>0.26923961277110137</c:v>
                </c:pt>
                <c:pt idx="1223">
                  <c:v>0.26924266339785374</c:v>
                </c:pt>
                <c:pt idx="1224">
                  <c:v>0.26940844727392999</c:v>
                </c:pt>
                <c:pt idx="1225">
                  <c:v>0.26948414843529717</c:v>
                </c:pt>
                <c:pt idx="1226">
                  <c:v>0.26957548224046091</c:v>
                </c:pt>
                <c:pt idx="1227">
                  <c:v>0.26955595524699461</c:v>
                </c:pt>
                <c:pt idx="1228">
                  <c:v>0.26971015911676377</c:v>
                </c:pt>
                <c:pt idx="1229">
                  <c:v>0.26969093537551697</c:v>
                </c:pt>
                <c:pt idx="1230">
                  <c:v>0.26972070062312081</c:v>
                </c:pt>
                <c:pt idx="1231">
                  <c:v>0.26976122124990365</c:v>
                </c:pt>
                <c:pt idx="1232">
                  <c:v>0.26969228448484234</c:v>
                </c:pt>
                <c:pt idx="1233">
                  <c:v>0.26983957764298672</c:v>
                </c:pt>
                <c:pt idx="1234">
                  <c:v>0.26980543048171352</c:v>
                </c:pt>
                <c:pt idx="1235">
                  <c:v>0.26984803741708979</c:v>
                </c:pt>
                <c:pt idx="1236">
                  <c:v>0.26978042909926991</c:v>
                </c:pt>
                <c:pt idx="1237">
                  <c:v>0.26973288193317752</c:v>
                </c:pt>
                <c:pt idx="1238">
                  <c:v>0.26968919213079923</c:v>
                </c:pt>
                <c:pt idx="1239">
                  <c:v>0.26971086462056865</c:v>
                </c:pt>
                <c:pt idx="1240">
                  <c:v>0.26967077186856292</c:v>
                </c:pt>
                <c:pt idx="1241">
                  <c:v>0.26960998335761505</c:v>
                </c:pt>
                <c:pt idx="1242">
                  <c:v>0.26961694291175536</c:v>
                </c:pt>
                <c:pt idx="1243">
                  <c:v>0.26955472510937845</c:v>
                </c:pt>
                <c:pt idx="1244">
                  <c:v>0.26952082234716163</c:v>
                </c:pt>
                <c:pt idx="1245">
                  <c:v>0.26938619781631534</c:v>
                </c:pt>
                <c:pt idx="1246">
                  <c:v>0.26944774390387871</c:v>
                </c:pt>
                <c:pt idx="1247">
                  <c:v>0.2693818791318317</c:v>
                </c:pt>
                <c:pt idx="1248">
                  <c:v>0.26941297020770527</c:v>
                </c:pt>
                <c:pt idx="1249">
                  <c:v>0.26930128141710691</c:v>
                </c:pt>
                <c:pt idx="1250">
                  <c:v>0.2691819554939418</c:v>
                </c:pt>
                <c:pt idx="1251">
                  <c:v>0.26908604992928897</c:v>
                </c:pt>
                <c:pt idx="1252">
                  <c:v>0.2690853016211136</c:v>
                </c:pt>
                <c:pt idx="1253">
                  <c:v>0.26912060800745813</c:v>
                </c:pt>
                <c:pt idx="1254">
                  <c:v>0.26907821988998565</c:v>
                </c:pt>
                <c:pt idx="1255">
                  <c:v>0.26904109801888743</c:v>
                </c:pt>
                <c:pt idx="1256">
                  <c:v>0.26899778380327793</c:v>
                </c:pt>
                <c:pt idx="1257">
                  <c:v>0.26898054416277789</c:v>
                </c:pt>
                <c:pt idx="1258">
                  <c:v>0.26903913707860144</c:v>
                </c:pt>
                <c:pt idx="1259">
                  <c:v>0.26914708703903489</c:v>
                </c:pt>
                <c:pt idx="1260">
                  <c:v>0.26932492490132848</c:v>
                </c:pt>
                <c:pt idx="1261">
                  <c:v>0.26947843642081776</c:v>
                </c:pt>
                <c:pt idx="1262">
                  <c:v>0.26953306369977476</c:v>
                </c:pt>
                <c:pt idx="1263">
                  <c:v>0.26948099858586588</c:v>
                </c:pt>
                <c:pt idx="1264">
                  <c:v>0.26960900192193954</c:v>
                </c:pt>
                <c:pt idx="1265">
                  <c:v>0.27004131993082514</c:v>
                </c:pt>
                <c:pt idx="1266">
                  <c:v>0.27016315795591117</c:v>
                </c:pt>
                <c:pt idx="1267">
                  <c:v>0.27012366061363041</c:v>
                </c:pt>
                <c:pt idx="1268">
                  <c:v>0.27011446890574353</c:v>
                </c:pt>
                <c:pt idx="1269">
                  <c:v>0.27014178319408311</c:v>
                </c:pt>
                <c:pt idx="1270">
                  <c:v>0.26998164587073242</c:v>
                </c:pt>
                <c:pt idx="1271">
                  <c:v>0.26987460737464097</c:v>
                </c:pt>
                <c:pt idx="1272">
                  <c:v>0.26987855053737309</c:v>
                </c:pt>
                <c:pt idx="1273">
                  <c:v>0.26985165281504514</c:v>
                </c:pt>
                <c:pt idx="1274">
                  <c:v>0.26972002335057038</c:v>
                </c:pt>
                <c:pt idx="1275">
                  <c:v>0.26974085030334183</c:v>
                </c:pt>
                <c:pt idx="1276">
                  <c:v>0.26956706994277868</c:v>
                </c:pt>
                <c:pt idx="1277">
                  <c:v>0.26935992301502848</c:v>
                </c:pt>
                <c:pt idx="1278">
                  <c:v>0.26928718941227625</c:v>
                </c:pt>
                <c:pt idx="1279">
                  <c:v>0.26940785290633246</c:v>
                </c:pt>
                <c:pt idx="1280">
                  <c:v>0.26947014367599026</c:v>
                </c:pt>
                <c:pt idx="1281">
                  <c:v>0.26964611834583196</c:v>
                </c:pt>
                <c:pt idx="1282">
                  <c:v>0.26998184006188253</c:v>
                </c:pt>
                <c:pt idx="1283">
                  <c:v>0.27031801632815683</c:v>
                </c:pt>
                <c:pt idx="1284">
                  <c:v>0.27045800430519029</c:v>
                </c:pt>
                <c:pt idx="1285">
                  <c:v>0.27040574355919472</c:v>
                </c:pt>
                <c:pt idx="1286">
                  <c:v>0.27033141785795339</c:v>
                </c:pt>
                <c:pt idx="1287">
                  <c:v>0.27038994792700805</c:v>
                </c:pt>
                <c:pt idx="1288">
                  <c:v>0.27042855731317239</c:v>
                </c:pt>
                <c:pt idx="1289">
                  <c:v>0.27055182910757752</c:v>
                </c:pt>
                <c:pt idx="1290">
                  <c:v>0.27067858066112621</c:v>
                </c:pt>
                <c:pt idx="1291">
                  <c:v>0.27067788523387115</c:v>
                </c:pt>
                <c:pt idx="1292">
                  <c:v>0.27071040491651743</c:v>
                </c:pt>
                <c:pt idx="1293">
                  <c:v>0.2706901773721706</c:v>
                </c:pt>
                <c:pt idx="1294">
                  <c:v>0.27069084079758521</c:v>
                </c:pt>
                <c:pt idx="1295">
                  <c:v>0.27072430019636678</c:v>
                </c:pt>
                <c:pt idx="1296">
                  <c:v>0.27076494674470286</c:v>
                </c:pt>
                <c:pt idx="1297">
                  <c:v>0.27082138921677051</c:v>
                </c:pt>
                <c:pt idx="1298">
                  <c:v>0.27089712812151007</c:v>
                </c:pt>
                <c:pt idx="1299">
                  <c:v>0.27090218311836428</c:v>
                </c:pt>
                <c:pt idx="1300">
                  <c:v>0.27078762816754037</c:v>
                </c:pt>
                <c:pt idx="1301">
                  <c:v>0.27071646993274845</c:v>
                </c:pt>
                <c:pt idx="1302">
                  <c:v>0.27055497355673447</c:v>
                </c:pt>
                <c:pt idx="1303">
                  <c:v>0.27025275153858086</c:v>
                </c:pt>
                <c:pt idx="1304">
                  <c:v>0.27062580751218085</c:v>
                </c:pt>
                <c:pt idx="1305">
                  <c:v>0.27066437750907091</c:v>
                </c:pt>
                <c:pt idx="1306">
                  <c:v>0.27058380720537373</c:v>
                </c:pt>
                <c:pt idx="1307">
                  <c:v>0.27055304892388349</c:v>
                </c:pt>
                <c:pt idx="1308">
                  <c:v>0.27062819347080075</c:v>
                </c:pt>
                <c:pt idx="1309">
                  <c:v>0.27060866318363286</c:v>
                </c:pt>
                <c:pt idx="1310">
                  <c:v>0.27064340948103843</c:v>
                </c:pt>
                <c:pt idx="1311">
                  <c:v>0.27076174493727151</c:v>
                </c:pt>
                <c:pt idx="1312">
                  <c:v>0.27078569068374675</c:v>
                </c:pt>
                <c:pt idx="1313">
                  <c:v>0.27074121628230036</c:v>
                </c:pt>
                <c:pt idx="1314">
                  <c:v>0.27066182660105703</c:v>
                </c:pt>
                <c:pt idx="1315">
                  <c:v>0.27045196014011147</c:v>
                </c:pt>
                <c:pt idx="1316">
                  <c:v>0.27016255159151092</c:v>
                </c:pt>
                <c:pt idx="1317">
                  <c:v>0.26975555268456719</c:v>
                </c:pt>
                <c:pt idx="1318">
                  <c:v>0.26957406324531269</c:v>
                </c:pt>
                <c:pt idx="1319">
                  <c:v>0.26951839031453434</c:v>
                </c:pt>
                <c:pt idx="1320">
                  <c:v>0.26969777893697638</c:v>
                </c:pt>
                <c:pt idx="1321">
                  <c:v>0.26970197268799384</c:v>
                </c:pt>
                <c:pt idx="1322">
                  <c:v>0.26930664839321294</c:v>
                </c:pt>
                <c:pt idx="1323">
                  <c:v>0.26841642059876891</c:v>
                </c:pt>
                <c:pt idx="1324">
                  <c:v>0.26805689860359555</c:v>
                </c:pt>
                <c:pt idx="1325">
                  <c:v>0.26800786829011097</c:v>
                </c:pt>
                <c:pt idx="1326">
                  <c:v>0.26801536628031153</c:v>
                </c:pt>
                <c:pt idx="1327">
                  <c:v>0.26791907447184776</c:v>
                </c:pt>
                <c:pt idx="1328">
                  <c:v>0.26672253730685153</c:v>
                </c:pt>
                <c:pt idx="1329">
                  <c:v>0.26634288646265142</c:v>
                </c:pt>
                <c:pt idx="1330">
                  <c:v>0.26673639282428191</c:v>
                </c:pt>
                <c:pt idx="1331">
                  <c:v>0.26673462881648813</c:v>
                </c:pt>
                <c:pt idx="1332">
                  <c:v>0.265814461516171</c:v>
                </c:pt>
                <c:pt idx="1333">
                  <c:v>0.26513963474153401</c:v>
                </c:pt>
                <c:pt idx="1334">
                  <c:v>0.26808380802299309</c:v>
                </c:pt>
                <c:pt idx="1335">
                  <c:v>0.26794634301590436</c:v>
                </c:pt>
                <c:pt idx="1336">
                  <c:v>0.26784291934908983</c:v>
                </c:pt>
                <c:pt idx="1337">
                  <c:v>0.26795944565530211</c:v>
                </c:pt>
                <c:pt idx="1338">
                  <c:v>0.26780444769549949</c:v>
                </c:pt>
                <c:pt idx="1339">
                  <c:v>0.26712532289766178</c:v>
                </c:pt>
                <c:pt idx="1340">
                  <c:v>0.26818306359538385</c:v>
                </c:pt>
                <c:pt idx="1341">
                  <c:v>0.26720937898681746</c:v>
                </c:pt>
                <c:pt idx="1342">
                  <c:v>0.26840377227142082</c:v>
                </c:pt>
                <c:pt idx="1343">
                  <c:v>0.26919391424750844</c:v>
                </c:pt>
                <c:pt idx="1344">
                  <c:v>0.26836938831936519</c:v>
                </c:pt>
                <c:pt idx="1345">
                  <c:v>0.26866470153680738</c:v>
                </c:pt>
                <c:pt idx="1346">
                  <c:v>0.26870003316339591</c:v>
                </c:pt>
                <c:pt idx="1347">
                  <c:v>0.26824704495715984</c:v>
                </c:pt>
                <c:pt idx="1348">
                  <c:v>0.2677999126588842</c:v>
                </c:pt>
                <c:pt idx="1349">
                  <c:v>0.26720141224142591</c:v>
                </c:pt>
                <c:pt idx="1350">
                  <c:v>0.26705923505335827</c:v>
                </c:pt>
                <c:pt idx="1351">
                  <c:v>0.26699887345825818</c:v>
                </c:pt>
                <c:pt idx="1352">
                  <c:v>0.26706833190516371</c:v>
                </c:pt>
                <c:pt idx="1353">
                  <c:v>0.26714258800555923</c:v>
                </c:pt>
                <c:pt idx="1354">
                  <c:v>0.26712496828314619</c:v>
                </c:pt>
                <c:pt idx="1355">
                  <c:v>0.26713033122372293</c:v>
                </c:pt>
                <c:pt idx="1356">
                  <c:v>0.26716745635350586</c:v>
                </c:pt>
                <c:pt idx="1357">
                  <c:v>0.26734812082093612</c:v>
                </c:pt>
                <c:pt idx="1358">
                  <c:v>0.26752575541774093</c:v>
                </c:pt>
                <c:pt idx="1359">
                  <c:v>0.26753388290396407</c:v>
                </c:pt>
                <c:pt idx="1360">
                  <c:v>0.26693212328774002</c:v>
                </c:pt>
                <c:pt idx="1361">
                  <c:v>0.26589420548714843</c:v>
                </c:pt>
                <c:pt idx="1362">
                  <c:v>0.26695685365003191</c:v>
                </c:pt>
                <c:pt idx="1363">
                  <c:v>0.26343242602000499</c:v>
                </c:pt>
                <c:pt idx="1364">
                  <c:v>0.25885598799348347</c:v>
                </c:pt>
                <c:pt idx="1365">
                  <c:v>0.25932874519744387</c:v>
                </c:pt>
                <c:pt idx="1366">
                  <c:v>0.25972292321599327</c:v>
                </c:pt>
                <c:pt idx="1367">
                  <c:v>0.25954684883815138</c:v>
                </c:pt>
                <c:pt idx="1368">
                  <c:v>0.25931455112099705</c:v>
                </c:pt>
                <c:pt idx="1369">
                  <c:v>0.2593068493119372</c:v>
                </c:pt>
                <c:pt idx="1370">
                  <c:v>0.25930169060537239</c:v>
                </c:pt>
                <c:pt idx="1371">
                  <c:v>0.25971961618365486</c:v>
                </c:pt>
                <c:pt idx="1372">
                  <c:v>0.26007929995381462</c:v>
                </c:pt>
                <c:pt idx="1373">
                  <c:v>0.26028158713498589</c:v>
                </c:pt>
                <c:pt idx="1374">
                  <c:v>0.26082286340504995</c:v>
                </c:pt>
                <c:pt idx="1375">
                  <c:v>0.26076356369026854</c:v>
                </c:pt>
                <c:pt idx="1376">
                  <c:v>0.26257472599699622</c:v>
                </c:pt>
                <c:pt idx="1377">
                  <c:v>0.26174490673604917</c:v>
                </c:pt>
                <c:pt idx="1378">
                  <c:v>0.26164167278042866</c:v>
                </c:pt>
                <c:pt idx="1379">
                  <c:v>0.26139534827592076</c:v>
                </c:pt>
                <c:pt idx="1380">
                  <c:v>0.26073126824849485</c:v>
                </c:pt>
                <c:pt idx="1381">
                  <c:v>0.26127547505463489</c:v>
                </c:pt>
                <c:pt idx="1382">
                  <c:v>0.26151003131567646</c:v>
                </c:pt>
                <c:pt idx="1383">
                  <c:v>0.26160223320969228</c:v>
                </c:pt>
                <c:pt idx="1384">
                  <c:v>0.26174737162204909</c:v>
                </c:pt>
                <c:pt idx="1385">
                  <c:v>0.26263794445419192</c:v>
                </c:pt>
                <c:pt idx="1386">
                  <c:v>0.26284306544049479</c:v>
                </c:pt>
                <c:pt idx="1387">
                  <c:v>0.26528482352741672</c:v>
                </c:pt>
                <c:pt idx="1388">
                  <c:v>0.26877767636282429</c:v>
                </c:pt>
                <c:pt idx="1389">
                  <c:v>0.26885342741337664</c:v>
                </c:pt>
                <c:pt idx="1390">
                  <c:v>0.26802416246365918</c:v>
                </c:pt>
                <c:pt idx="1391">
                  <c:v>0.26704638157266375</c:v>
                </c:pt>
                <c:pt idx="1392">
                  <c:v>0.26661687278888474</c:v>
                </c:pt>
                <c:pt idx="1393">
                  <c:v>0.26805486524647132</c:v>
                </c:pt>
                <c:pt idx="1394">
                  <c:v>0.27015604278134214</c:v>
                </c:pt>
                <c:pt idx="1395">
                  <c:v>0.26986966330380735</c:v>
                </c:pt>
                <c:pt idx="1396">
                  <c:v>0.26969119831346855</c:v>
                </c:pt>
                <c:pt idx="1397">
                  <c:v>0.26973087595563355</c:v>
                </c:pt>
                <c:pt idx="1398">
                  <c:v>0.2697242457117846</c:v>
                </c:pt>
                <c:pt idx="1399">
                  <c:v>0.2697910134307005</c:v>
                </c:pt>
                <c:pt idx="1400">
                  <c:v>0.26977470518163416</c:v>
                </c:pt>
                <c:pt idx="1401">
                  <c:v>0.2693902349172051</c:v>
                </c:pt>
                <c:pt idx="1402">
                  <c:v>0.26945355170189556</c:v>
                </c:pt>
                <c:pt idx="1403">
                  <c:v>0.26931682719097</c:v>
                </c:pt>
                <c:pt idx="1404">
                  <c:v>0.26932885164256193</c:v>
                </c:pt>
                <c:pt idx="1405">
                  <c:v>0.2694261764036448</c:v>
                </c:pt>
                <c:pt idx="1406">
                  <c:v>0.26915468225195488</c:v>
                </c:pt>
                <c:pt idx="1407">
                  <c:v>0.26808801210187788</c:v>
                </c:pt>
                <c:pt idx="1408">
                  <c:v>0.26629466358965243</c:v>
                </c:pt>
                <c:pt idx="1409">
                  <c:v>0.26955189896436227</c:v>
                </c:pt>
                <c:pt idx="1410">
                  <c:v>0.26988520088532697</c:v>
                </c:pt>
                <c:pt idx="1411">
                  <c:v>0.2696583563886506</c:v>
                </c:pt>
                <c:pt idx="1412">
                  <c:v>0.26963972175415263</c:v>
                </c:pt>
                <c:pt idx="1413">
                  <c:v>0.26925481632800846</c:v>
                </c:pt>
                <c:pt idx="1414">
                  <c:v>0.26762282884792676</c:v>
                </c:pt>
                <c:pt idx="1415">
                  <c:v>0.26582853761265257</c:v>
                </c:pt>
                <c:pt idx="1416">
                  <c:v>0.26413746438676527</c:v>
                </c:pt>
                <c:pt idx="1417">
                  <c:v>0.26529369837018707</c:v>
                </c:pt>
                <c:pt idx="1418">
                  <c:v>0.26528727937547203</c:v>
                </c:pt>
                <c:pt idx="1419">
                  <c:v>0.26595492659968695</c:v>
                </c:pt>
                <c:pt idx="1420">
                  <c:v>0.26571502277228404</c:v>
                </c:pt>
                <c:pt idx="1421">
                  <c:v>0.263033813036047</c:v>
                </c:pt>
                <c:pt idx="1422">
                  <c:v>0.26265114603120332</c:v>
                </c:pt>
                <c:pt idx="1423">
                  <c:v>0.26216685181823213</c:v>
                </c:pt>
                <c:pt idx="1424">
                  <c:v>0.26139559387353395</c:v>
                </c:pt>
                <c:pt idx="1425">
                  <c:v>0.26212465989656103</c:v>
                </c:pt>
                <c:pt idx="1426">
                  <c:v>0.26406968783484303</c:v>
                </c:pt>
                <c:pt idx="1427">
                  <c:v>0.26629156862916487</c:v>
                </c:pt>
                <c:pt idx="1428">
                  <c:v>0.26582975890881094</c:v>
                </c:pt>
                <c:pt idx="1429">
                  <c:v>0.26718362190705497</c:v>
                </c:pt>
                <c:pt idx="1430">
                  <c:v>0.26880548091197443</c:v>
                </c:pt>
                <c:pt idx="1431">
                  <c:v>0.26941980456263975</c:v>
                </c:pt>
                <c:pt idx="1432">
                  <c:v>0.26964943658722168</c:v>
                </c:pt>
                <c:pt idx="1433">
                  <c:v>0.26965618012513376</c:v>
                </c:pt>
                <c:pt idx="1434">
                  <c:v>0.27029216185624044</c:v>
                </c:pt>
                <c:pt idx="1435">
                  <c:v>0.27088731659813875</c:v>
                </c:pt>
                <c:pt idx="1436">
                  <c:v>0.27039780065505375</c:v>
                </c:pt>
                <c:pt idx="1437">
                  <c:v>0.27051694364161638</c:v>
                </c:pt>
                <c:pt idx="1438">
                  <c:v>0.2710342766123725</c:v>
                </c:pt>
                <c:pt idx="1439">
                  <c:v>0.27075069210357189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3C9-A94C-ACD3-1CEC4BDC3A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79069744"/>
        <c:axId val="1578413424"/>
      </c:lineChart>
      <c:catAx>
        <c:axId val="1579069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2800"/>
                  <a:t>time [min.]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[m]:ss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578413424"/>
        <c:crosses val="autoZero"/>
        <c:auto val="1"/>
        <c:lblAlgn val="ctr"/>
        <c:lblOffset val="100"/>
        <c:noMultiLvlLbl val="0"/>
      </c:catAx>
      <c:valAx>
        <c:axId val="1578413424"/>
        <c:scaling>
          <c:orientation val="minMax"/>
          <c:min val="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2800"/>
                  <a:t>Albedo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579069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298449</xdr:colOff>
      <xdr:row>6</xdr:row>
      <xdr:rowOff>44450</xdr:rowOff>
    </xdr:from>
    <xdr:to>
      <xdr:col>35</xdr:col>
      <xdr:colOff>732366</xdr:colOff>
      <xdr:row>48</xdr:row>
      <xdr:rowOff>127000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CBC47A3C-7A37-B541-A764-9EF3452CFC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15119</xdr:colOff>
      <xdr:row>2</xdr:row>
      <xdr:rowOff>195482</xdr:rowOff>
    </xdr:from>
    <xdr:to>
      <xdr:col>21</xdr:col>
      <xdr:colOff>663673</xdr:colOff>
      <xdr:row>58</xdr:row>
      <xdr:rowOff>133191</xdr:rowOff>
    </xdr:to>
    <xdr:pic>
      <xdr:nvPicPr>
        <xdr:cNvPr id="2" name="Grafik 1" descr="Bildergebnis für student's-t distribution table&quot;">
          <a:extLst>
            <a:ext uri="{FF2B5EF4-FFF2-40B4-BE49-F238E27FC236}">
              <a16:creationId xmlns:a16="http://schemas.microsoft.com/office/drawing/2014/main" id="{DF0FE07D-0245-0E4D-9D32-CA57C37B8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29167" y="664172"/>
          <a:ext cx="8132482" cy="110955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35575</xdr:colOff>
      <xdr:row>52</xdr:row>
      <xdr:rowOff>143186</xdr:rowOff>
    </xdr:from>
    <xdr:to>
      <xdr:col>17</xdr:col>
      <xdr:colOff>663104</xdr:colOff>
      <xdr:row>53</xdr:row>
      <xdr:rowOff>188011</xdr:rowOff>
    </xdr:to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2A1603BB-524D-BD43-B41C-A5DF72643E4A}"/>
            </a:ext>
          </a:extLst>
        </xdr:cNvPr>
        <xdr:cNvSpPr/>
      </xdr:nvSpPr>
      <xdr:spPr>
        <a:xfrm>
          <a:off x="17407361" y="10499734"/>
          <a:ext cx="627529" cy="241372"/>
        </a:xfrm>
        <a:prstGeom prst="rect">
          <a:avLst/>
        </a:prstGeom>
        <a:noFill/>
        <a:ln>
          <a:solidFill>
            <a:srgbClr val="C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59532</xdr:colOff>
      <xdr:row>3</xdr:row>
      <xdr:rowOff>19844</xdr:rowOff>
    </xdr:from>
    <xdr:to>
      <xdr:col>19</xdr:col>
      <xdr:colOff>562195</xdr:colOff>
      <xdr:row>46</xdr:row>
      <xdr:rowOff>66994</xdr:rowOff>
    </xdr:to>
    <xdr:pic>
      <xdr:nvPicPr>
        <xdr:cNvPr id="2" name="Grafik 1" descr="Bildergebnis für student's-t distribution table&quot;">
          <a:extLst>
            <a:ext uri="{FF2B5EF4-FFF2-40B4-BE49-F238E27FC236}">
              <a16:creationId xmlns:a16="http://schemas.microsoft.com/office/drawing/2014/main" id="{2FE22FE1-0CA3-9D47-84C4-F69F67931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95313" y="694532"/>
          <a:ext cx="6336726" cy="87156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782078</xdr:colOff>
      <xdr:row>41</xdr:row>
      <xdr:rowOff>156415</xdr:rowOff>
    </xdr:from>
    <xdr:to>
      <xdr:col>16</xdr:col>
      <xdr:colOff>576170</xdr:colOff>
      <xdr:row>43</xdr:row>
      <xdr:rowOff>2802</xdr:rowOff>
    </xdr:to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C087DD1E-E7E3-4D42-835A-2EE0ED8166AE}"/>
            </a:ext>
          </a:extLst>
        </xdr:cNvPr>
        <xdr:cNvSpPr/>
      </xdr:nvSpPr>
      <xdr:spPr>
        <a:xfrm>
          <a:off x="16518172" y="8431259"/>
          <a:ext cx="627529" cy="243262"/>
        </a:xfrm>
        <a:prstGeom prst="rect">
          <a:avLst/>
        </a:prstGeom>
        <a:noFill/>
        <a:ln>
          <a:solidFill>
            <a:srgbClr val="C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6349</xdr:colOff>
      <xdr:row>4</xdr:row>
      <xdr:rowOff>25400</xdr:rowOff>
    </xdr:from>
    <xdr:to>
      <xdr:col>21</xdr:col>
      <xdr:colOff>810683</xdr:colOff>
      <xdr:row>40</xdr:row>
      <xdr:rowOff>127000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978FB707-5224-0040-BA8A-3F2AF221E7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4"/>
  <sheetViews>
    <sheetView tabSelected="1" zoomScale="145" zoomScaleNormal="145" workbookViewId="0">
      <selection activeCell="B29" sqref="B29:C30"/>
    </sheetView>
  </sheetViews>
  <sheetFormatPr baseColWidth="10" defaultRowHeight="16" x14ac:dyDescent="0.2"/>
  <cols>
    <col min="1" max="1" width="28.1640625" bestFit="1" customWidth="1"/>
    <col min="2" max="2" width="16.6640625" bestFit="1" customWidth="1"/>
    <col min="3" max="3" width="42.1640625" bestFit="1" customWidth="1"/>
    <col min="4" max="4" width="25" bestFit="1" customWidth="1"/>
    <col min="5" max="5" width="33.6640625" bestFit="1" customWidth="1"/>
    <col min="6" max="6" width="4.1640625" customWidth="1"/>
    <col min="7" max="7" width="27" bestFit="1" customWidth="1"/>
    <col min="8" max="8" width="15.1640625" bestFit="1" customWidth="1"/>
  </cols>
  <sheetData>
    <row r="1" spans="1:7" ht="21" x14ac:dyDescent="0.25">
      <c r="A1" s="1" t="s">
        <v>39</v>
      </c>
    </row>
    <row r="3" spans="1:7" x14ac:dyDescent="0.2">
      <c r="A3" t="s">
        <v>0</v>
      </c>
      <c r="C3" s="63">
        <f ca="1">TODAY()</f>
        <v>44918</v>
      </c>
    </row>
    <row r="4" spans="1:7" ht="17" thickBot="1" x14ac:dyDescent="0.25"/>
    <row r="5" spans="1:7" ht="17" thickBot="1" x14ac:dyDescent="0.25">
      <c r="A5" s="12" t="s">
        <v>38</v>
      </c>
      <c r="B5" s="13" t="s">
        <v>40</v>
      </c>
      <c r="C5" s="14" t="s">
        <v>42</v>
      </c>
      <c r="D5" s="14" t="s">
        <v>41</v>
      </c>
      <c r="E5" s="14" t="s">
        <v>43</v>
      </c>
      <c r="F5" s="14"/>
      <c r="G5" s="64" t="s">
        <v>44</v>
      </c>
    </row>
    <row r="6" spans="1:7" x14ac:dyDescent="0.2">
      <c r="A6" s="8" t="s">
        <v>16</v>
      </c>
      <c r="B6" s="15" t="s">
        <v>3</v>
      </c>
      <c r="C6" s="9">
        <v>5.13</v>
      </c>
      <c r="D6" s="10">
        <v>43775</v>
      </c>
      <c r="E6" s="9">
        <v>5.2590000000000003</v>
      </c>
      <c r="F6" s="9"/>
      <c r="G6" s="11" t="s">
        <v>45</v>
      </c>
    </row>
    <row r="7" spans="1:7" x14ac:dyDescent="0.2">
      <c r="A7" s="6" t="s">
        <v>2</v>
      </c>
      <c r="B7" s="16" t="s">
        <v>4</v>
      </c>
      <c r="C7" s="2">
        <v>8.83</v>
      </c>
      <c r="D7" s="34">
        <v>43851</v>
      </c>
      <c r="E7" s="36">
        <f>Calibration!D9</f>
        <v>9.1832844265300224</v>
      </c>
      <c r="F7" s="2"/>
      <c r="G7" s="3"/>
    </row>
    <row r="8" spans="1:7" ht="17" thickBot="1" x14ac:dyDescent="0.25">
      <c r="A8" s="7" t="s">
        <v>2</v>
      </c>
      <c r="B8" s="17" t="s">
        <v>5</v>
      </c>
      <c r="C8" s="4">
        <v>8.94</v>
      </c>
      <c r="D8" s="35">
        <v>43851</v>
      </c>
      <c r="E8" s="37">
        <f>Calibration!D8</f>
        <v>9.378292105336671</v>
      </c>
      <c r="F8" s="4"/>
      <c r="G8" s="5"/>
    </row>
    <row r="9" spans="1:7" x14ac:dyDescent="0.2">
      <c r="B9" s="18"/>
    </row>
    <row r="11" spans="1:7" ht="20" thickBot="1" x14ac:dyDescent="0.3">
      <c r="A11" s="40" t="s">
        <v>46</v>
      </c>
      <c r="B11" s="20">
        <v>43851</v>
      </c>
    </row>
    <row r="12" spans="1:7" ht="17" thickBot="1" x14ac:dyDescent="0.25">
      <c r="A12" s="27" t="s">
        <v>47</v>
      </c>
      <c r="B12" s="28" t="s">
        <v>38</v>
      </c>
      <c r="C12" s="28" t="s">
        <v>40</v>
      </c>
      <c r="D12" s="29" t="s">
        <v>48</v>
      </c>
    </row>
    <row r="13" spans="1:7" x14ac:dyDescent="0.2">
      <c r="A13" s="25" t="s">
        <v>6</v>
      </c>
      <c r="B13" s="9" t="s">
        <v>1</v>
      </c>
      <c r="C13" s="26" t="s">
        <v>3</v>
      </c>
      <c r="D13" s="30">
        <f>E6</f>
        <v>5.2590000000000003</v>
      </c>
    </row>
    <row r="14" spans="1:7" x14ac:dyDescent="0.2">
      <c r="A14" s="22" t="s">
        <v>7</v>
      </c>
      <c r="B14" s="2" t="s">
        <v>2</v>
      </c>
      <c r="C14" s="21" t="s">
        <v>5</v>
      </c>
      <c r="D14" s="38">
        <f>E8</f>
        <v>9.378292105336671</v>
      </c>
    </row>
    <row r="15" spans="1:7" ht="17" thickBot="1" x14ac:dyDescent="0.25">
      <c r="A15" s="23" t="s">
        <v>8</v>
      </c>
      <c r="B15" s="4" t="s">
        <v>2</v>
      </c>
      <c r="C15" s="24" t="s">
        <v>4</v>
      </c>
      <c r="D15" s="39">
        <f>E7</f>
        <v>9.1832844265300224</v>
      </c>
    </row>
    <row r="16" spans="1:7" x14ac:dyDescent="0.2">
      <c r="A16" s="59" t="s">
        <v>49</v>
      </c>
      <c r="B16" s="60" t="s">
        <v>15</v>
      </c>
      <c r="C16" s="58"/>
    </row>
    <row r="18" spans="1:7" ht="19" x14ac:dyDescent="0.25">
      <c r="A18" s="40" t="s">
        <v>50</v>
      </c>
    </row>
    <row r="19" spans="1:7" ht="17" thickBot="1" x14ac:dyDescent="0.25">
      <c r="A19" s="31" t="s">
        <v>91</v>
      </c>
      <c r="B19" s="19"/>
      <c r="C19" s="19"/>
    </row>
    <row r="20" spans="1:7" ht="17" thickBot="1" x14ac:dyDescent="0.25">
      <c r="A20" s="27" t="s">
        <v>51</v>
      </c>
      <c r="B20" s="28" t="s">
        <v>56</v>
      </c>
      <c r="C20" s="28" t="s">
        <v>90</v>
      </c>
      <c r="D20" s="131" t="s">
        <v>55</v>
      </c>
      <c r="E20" s="132"/>
    </row>
    <row r="21" spans="1:7" x14ac:dyDescent="0.2">
      <c r="A21" s="25" t="s">
        <v>54</v>
      </c>
      <c r="B21" s="9">
        <f>'Measurements - Akwatia'!N8</f>
        <v>0.19995418617304905</v>
      </c>
      <c r="C21" s="113">
        <f>('Error Propagation (top pyra)'!B14+'Error Propagation (bottom pyra)'!B15)/100</f>
        <v>9.7457582445003382E-2</v>
      </c>
      <c r="D21" s="66">
        <f>B21-(C21*B21)</f>
        <v>0.18046713458886557</v>
      </c>
      <c r="E21" s="69">
        <f>B21+(C21*B21)</f>
        <v>0.21944123775723254</v>
      </c>
    </row>
    <row r="22" spans="1:7" x14ac:dyDescent="0.2">
      <c r="A22" s="22" t="s">
        <v>53</v>
      </c>
      <c r="B22" s="2">
        <f>'Measurements - Accra'!N8</f>
        <v>0.26861391600037893</v>
      </c>
      <c r="C22" s="114">
        <f>('Error Propagation (top pyra)'!B27+'Error Propagation (bottom pyra)'!B29)/100</f>
        <v>9.7457582445003382E-2</v>
      </c>
      <c r="D22" s="67">
        <f t="shared" ref="D22:D24" si="0">B22-(C22*B22)</f>
        <v>0.24243545313589679</v>
      </c>
      <c r="E22" s="70">
        <f t="shared" ref="E22:E24" si="1">B22+(C22*B22)</f>
        <v>0.29479237886486109</v>
      </c>
    </row>
    <row r="23" spans="1:7" ht="17" thickBot="1" x14ac:dyDescent="0.25">
      <c r="A23" s="23" t="s">
        <v>52</v>
      </c>
      <c r="B23" s="4">
        <f>'Measurements - Kumasi'!N8</f>
        <v>0.31022438528063179</v>
      </c>
      <c r="C23" s="115">
        <f>('Error Propagation (top pyra)'!B40+'Error Propagation (bottom pyra)'!B43)/100</f>
        <v>9.7457582445003382E-2</v>
      </c>
      <c r="D23" s="68">
        <f t="shared" si="0"/>
        <v>0.27999066667569411</v>
      </c>
      <c r="E23" s="71">
        <f t="shared" si="1"/>
        <v>0.34045810388556946</v>
      </c>
      <c r="G23" s="19"/>
    </row>
    <row r="24" spans="1:7" ht="17" thickBot="1" x14ac:dyDescent="0.25">
      <c r="A24" s="120" t="s">
        <v>85</v>
      </c>
      <c r="B24" s="124">
        <f>(SUM(B21:B23))/COUNT(B21:B23)</f>
        <v>0.25959749581801989</v>
      </c>
      <c r="C24" s="121">
        <f>AVERAGE(C21:C23)</f>
        <v>9.7457582445003396E-2</v>
      </c>
      <c r="D24" s="122">
        <f t="shared" si="0"/>
        <v>0.23429775146681878</v>
      </c>
      <c r="E24" s="123">
        <f t="shared" si="1"/>
        <v>0.28489724016922097</v>
      </c>
      <c r="G24" s="19"/>
    </row>
    <row r="25" spans="1:7" x14ac:dyDescent="0.2">
      <c r="C25">
        <f>C24*B24</f>
        <v>2.5299744351201098E-2</v>
      </c>
    </row>
    <row r="27" spans="1:7" x14ac:dyDescent="0.2">
      <c r="B27" s="130"/>
    </row>
    <row r="28" spans="1:7" ht="17" thickBot="1" x14ac:dyDescent="0.25">
      <c r="B28" s="130"/>
      <c r="C28" s="129"/>
    </row>
    <row r="29" spans="1:7" x14ac:dyDescent="0.2">
      <c r="B29" s="141" t="s">
        <v>104</v>
      </c>
      <c r="C29" s="142"/>
    </row>
    <row r="30" spans="1:7" ht="17" thickBot="1" x14ac:dyDescent="0.25">
      <c r="B30" s="143"/>
      <c r="C30" s="144"/>
    </row>
    <row r="33" customFormat="1" x14ac:dyDescent="0.2"/>
    <row r="34" customFormat="1" x14ac:dyDescent="0.2"/>
    <row r="35" customFormat="1" x14ac:dyDescent="0.2"/>
    <row r="36" customFormat="1" x14ac:dyDescent="0.2"/>
    <row r="37" customFormat="1" x14ac:dyDescent="0.2"/>
    <row r="38" customFormat="1" x14ac:dyDescent="0.2"/>
    <row r="39" customFormat="1" x14ac:dyDescent="0.2"/>
    <row r="40" customFormat="1" x14ac:dyDescent="0.2"/>
    <row r="41" customFormat="1" x14ac:dyDescent="0.2"/>
    <row r="42" customFormat="1" x14ac:dyDescent="0.2"/>
    <row r="43" customFormat="1" x14ac:dyDescent="0.2"/>
    <row r="44" customFormat="1" x14ac:dyDescent="0.2"/>
    <row r="45" customFormat="1" x14ac:dyDescent="0.2"/>
    <row r="46" customFormat="1" x14ac:dyDescent="0.2"/>
    <row r="47" customFormat="1" x14ac:dyDescent="0.2"/>
    <row r="48" customFormat="1" x14ac:dyDescent="0.2"/>
    <row r="57" spans="1:7" x14ac:dyDescent="0.2">
      <c r="A57" s="19"/>
      <c r="B57" s="19"/>
      <c r="C57" s="19"/>
    </row>
    <row r="58" spans="1:7" x14ac:dyDescent="0.2">
      <c r="E58" s="31"/>
    </row>
    <row r="61" spans="1:7" x14ac:dyDescent="0.2">
      <c r="G61" s="19"/>
    </row>
    <row r="62" spans="1:7" x14ac:dyDescent="0.2">
      <c r="G62" s="19"/>
    </row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</sheetData>
  <mergeCells count="2">
    <mergeCell ref="D20:E20"/>
    <mergeCell ref="B29:C30"/>
  </mergeCells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09"/>
  <sheetViews>
    <sheetView workbookViewId="0">
      <selection activeCell="F13" sqref="F13"/>
    </sheetView>
  </sheetViews>
  <sheetFormatPr baseColWidth="10" defaultRowHeight="16" x14ac:dyDescent="0.2"/>
  <cols>
    <col min="1" max="1" width="27.5" bestFit="1" customWidth="1"/>
    <col min="2" max="2" width="13.1640625" bestFit="1" customWidth="1"/>
    <col min="3" max="3" width="36.1640625" bestFit="1" customWidth="1"/>
    <col min="4" max="4" width="25.5" bestFit="1" customWidth="1"/>
    <col min="5" max="5" width="33.6640625" bestFit="1" customWidth="1"/>
    <col min="6" max="6" width="16.6640625" bestFit="1" customWidth="1"/>
    <col min="11" max="11" width="19.5" bestFit="1" customWidth="1"/>
    <col min="12" max="12" width="18.6640625" bestFit="1" customWidth="1"/>
    <col min="13" max="13" width="14.5" bestFit="1" customWidth="1"/>
    <col min="14" max="14" width="14.5" customWidth="1"/>
    <col min="15" max="15" width="13.1640625" bestFit="1" customWidth="1"/>
    <col min="16" max="16" width="24.5" bestFit="1" customWidth="1"/>
    <col min="17" max="18" width="17.1640625" bestFit="1" customWidth="1"/>
  </cols>
  <sheetData>
    <row r="1" spans="1:18" ht="21" x14ac:dyDescent="0.25">
      <c r="A1" s="1" t="s">
        <v>65</v>
      </c>
    </row>
    <row r="3" spans="1:18" x14ac:dyDescent="0.2">
      <c r="A3" t="s">
        <v>0</v>
      </c>
      <c r="C3" s="63">
        <f ca="1">TODAY()</f>
        <v>44918</v>
      </c>
    </row>
    <row r="5" spans="1:18" ht="17" thickBot="1" x14ac:dyDescent="0.25">
      <c r="A5" s="19" t="s">
        <v>66</v>
      </c>
      <c r="B5" s="20">
        <v>43851</v>
      </c>
      <c r="O5" s="20"/>
    </row>
    <row r="6" spans="1:18" ht="17" thickBot="1" x14ac:dyDescent="0.25">
      <c r="A6" s="27" t="s">
        <v>47</v>
      </c>
      <c r="B6" s="28" t="s">
        <v>38</v>
      </c>
      <c r="C6" s="28" t="s">
        <v>40</v>
      </c>
      <c r="D6" s="29" t="s">
        <v>48</v>
      </c>
      <c r="O6" s="31"/>
    </row>
    <row r="7" spans="1:18" x14ac:dyDescent="0.2">
      <c r="A7" s="25" t="s">
        <v>6</v>
      </c>
      <c r="B7" s="9" t="s">
        <v>1</v>
      </c>
      <c r="C7" s="26" t="s">
        <v>3</v>
      </c>
      <c r="D7" s="11">
        <f>Overview!E6</f>
        <v>5.2590000000000003</v>
      </c>
    </row>
    <row r="8" spans="1:18" x14ac:dyDescent="0.2">
      <c r="A8" s="22" t="s">
        <v>7</v>
      </c>
      <c r="B8" s="2" t="s">
        <v>2</v>
      </c>
      <c r="C8" s="21" t="s">
        <v>5</v>
      </c>
      <c r="D8" s="3">
        <f>K13</f>
        <v>9.378292105336671</v>
      </c>
    </row>
    <row r="9" spans="1:18" ht="17" thickBot="1" x14ac:dyDescent="0.25">
      <c r="A9" s="23" t="s">
        <v>8</v>
      </c>
      <c r="B9" s="4" t="s">
        <v>2</v>
      </c>
      <c r="C9" s="24" t="s">
        <v>4</v>
      </c>
      <c r="D9" s="5">
        <f>K14</f>
        <v>9.1832844265300224</v>
      </c>
    </row>
    <row r="10" spans="1:18" ht="17" thickBot="1" x14ac:dyDescent="0.25"/>
    <row r="11" spans="1:18" ht="17" thickBot="1" x14ac:dyDescent="0.25">
      <c r="A11" s="41" t="s">
        <v>71</v>
      </c>
      <c r="B11" s="42"/>
      <c r="C11" s="42"/>
      <c r="D11" s="42"/>
      <c r="E11" s="42"/>
      <c r="F11" s="42"/>
      <c r="G11" s="43" t="str">
        <f>A8</f>
        <v>A10</v>
      </c>
      <c r="H11" s="44" t="str">
        <f>A9</f>
        <v>A11</v>
      </c>
    </row>
    <row r="12" spans="1:18" ht="17" thickBot="1" x14ac:dyDescent="0.25">
      <c r="A12" s="61" t="s">
        <v>12</v>
      </c>
      <c r="B12" s="43" t="s">
        <v>13</v>
      </c>
      <c r="C12" s="43" t="s">
        <v>9</v>
      </c>
      <c r="D12" s="43" t="s">
        <v>10</v>
      </c>
      <c r="E12" s="43" t="s">
        <v>11</v>
      </c>
      <c r="F12" s="43" t="s">
        <v>72</v>
      </c>
      <c r="G12" s="43" t="s">
        <v>67</v>
      </c>
      <c r="H12" s="44" t="s">
        <v>67</v>
      </c>
      <c r="J12" s="55"/>
      <c r="K12" s="45" t="s">
        <v>68</v>
      </c>
      <c r="L12" s="42" t="s">
        <v>69</v>
      </c>
      <c r="M12" s="46" t="s">
        <v>70</v>
      </c>
      <c r="O12" s="61" t="s">
        <v>73</v>
      </c>
      <c r="P12" s="42" t="s">
        <v>16</v>
      </c>
      <c r="Q12" s="42" t="s">
        <v>17</v>
      </c>
      <c r="R12" s="46" t="s">
        <v>18</v>
      </c>
    </row>
    <row r="13" spans="1:18" x14ac:dyDescent="0.2">
      <c r="A13" s="47">
        <v>43851</v>
      </c>
      <c r="B13" s="33">
        <v>0.50138888888888888</v>
      </c>
      <c r="C13">
        <v>1.5549999999999999</v>
      </c>
      <c r="D13">
        <v>2.7749999999999999</v>
      </c>
      <c r="E13">
        <v>2.7120000000000002</v>
      </c>
      <c r="F13">
        <f>(C13/$D$7)*10^3</f>
        <v>295.68359003612846</v>
      </c>
      <c r="G13">
        <f>(D13*10^3)/$F13</f>
        <v>9.3850321543408377</v>
      </c>
      <c r="H13" s="48">
        <f>(E13*10^3)/$F13</f>
        <v>9.1719665594855329</v>
      </c>
      <c r="J13" s="56" t="str">
        <f>G11</f>
        <v>A10</v>
      </c>
      <c r="K13">
        <f>G409</f>
        <v>9.378292105336671</v>
      </c>
      <c r="L13">
        <f>Overview!C8</f>
        <v>8.94</v>
      </c>
      <c r="M13" s="48">
        <f>(100/L13)*K13-100</f>
        <v>4.9025962565623189</v>
      </c>
      <c r="O13" s="86">
        <v>0</v>
      </c>
      <c r="P13">
        <f>(C13/Overview!$E$6)*10^3</f>
        <v>295.68359003612846</v>
      </c>
      <c r="Q13">
        <f>(D13/Overview!$C$8)*10^3</f>
        <v>310.40268456375838</v>
      </c>
      <c r="R13" s="48">
        <f>(E13/Overview!$C$7)*10^3</f>
        <v>307.13476783691959</v>
      </c>
    </row>
    <row r="14" spans="1:18" ht="17" thickBot="1" x14ac:dyDescent="0.25">
      <c r="A14" s="47">
        <v>43851</v>
      </c>
      <c r="B14" s="33">
        <v>0.50150462962962961</v>
      </c>
      <c r="C14">
        <v>1.554</v>
      </c>
      <c r="D14">
        <v>2.7749999999999999</v>
      </c>
      <c r="E14">
        <v>2.7120000000000002</v>
      </c>
      <c r="F14">
        <f t="shared" ref="F14:F77" si="0">(C14/$D$7)*10^3</f>
        <v>295.49343981745579</v>
      </c>
      <c r="G14">
        <f t="shared" ref="G14:G77" si="1">(D14*10^3)/$F14</f>
        <v>9.3910714285714292</v>
      </c>
      <c r="H14" s="48">
        <f t="shared" ref="H14:H77" si="2">(E14*10^3)/$F14</f>
        <v>9.1778687258687253</v>
      </c>
      <c r="J14" s="57" t="str">
        <f>H11</f>
        <v>A11</v>
      </c>
      <c r="K14" s="53">
        <f>H409</f>
        <v>9.1832844265300224</v>
      </c>
      <c r="L14" s="53">
        <f>Overview!C7</f>
        <v>8.83</v>
      </c>
      <c r="M14" s="54">
        <f>(100/L14)*K14-100</f>
        <v>4.0009561328428305</v>
      </c>
      <c r="O14" s="86">
        <f>O13+5</f>
        <v>5</v>
      </c>
      <c r="P14">
        <f>(C14/Overview!$E$6)*10^3</f>
        <v>295.49343981745579</v>
      </c>
      <c r="Q14">
        <f>(D14/Overview!$C$8)*10^3</f>
        <v>310.40268456375838</v>
      </c>
      <c r="R14" s="48">
        <f>(E14/Overview!$C$7)*10^3</f>
        <v>307.13476783691959</v>
      </c>
    </row>
    <row r="15" spans="1:18" x14ac:dyDescent="0.2">
      <c r="A15" s="47">
        <v>43851</v>
      </c>
      <c r="B15" s="33">
        <v>0.50162037037037044</v>
      </c>
      <c r="C15">
        <v>1.5549999999999999</v>
      </c>
      <c r="D15">
        <v>2.7770000000000001</v>
      </c>
      <c r="E15">
        <v>2.7149999999999999</v>
      </c>
      <c r="F15">
        <f t="shared" si="0"/>
        <v>295.68359003612846</v>
      </c>
      <c r="G15">
        <f t="shared" si="1"/>
        <v>9.3917961414791016</v>
      </c>
      <c r="H15" s="48">
        <f t="shared" si="2"/>
        <v>9.1821125401929287</v>
      </c>
      <c r="O15" s="86">
        <f t="shared" ref="O15:O78" si="3">O14+5</f>
        <v>10</v>
      </c>
      <c r="P15">
        <f>(C15/Overview!$E$6)*10^3</f>
        <v>295.68359003612846</v>
      </c>
      <c r="Q15">
        <f>(D15/Overview!$C$8)*10^3</f>
        <v>310.62639821029086</v>
      </c>
      <c r="R15" s="48">
        <f>(E15/Overview!$C$7)*10^3</f>
        <v>307.47451868629673</v>
      </c>
    </row>
    <row r="16" spans="1:18" x14ac:dyDescent="0.2">
      <c r="A16" s="47">
        <v>43851</v>
      </c>
      <c r="B16" s="33">
        <v>0.50167824074074074</v>
      </c>
      <c r="C16">
        <v>1.5549999999999999</v>
      </c>
      <c r="D16">
        <v>2.7770000000000001</v>
      </c>
      <c r="E16">
        <v>2.7149999999999999</v>
      </c>
      <c r="F16">
        <f t="shared" si="0"/>
        <v>295.68359003612846</v>
      </c>
      <c r="G16">
        <f t="shared" si="1"/>
        <v>9.3917961414791016</v>
      </c>
      <c r="H16" s="48">
        <f t="shared" si="2"/>
        <v>9.1821125401929287</v>
      </c>
      <c r="O16" s="86">
        <f t="shared" si="3"/>
        <v>15</v>
      </c>
      <c r="P16">
        <f>(C16/Overview!$E$6)*10^3</f>
        <v>295.68359003612846</v>
      </c>
      <c r="Q16">
        <f>(D16/Overview!$C$8)*10^3</f>
        <v>310.62639821029086</v>
      </c>
      <c r="R16" s="48">
        <f>(E16/Overview!$C$7)*10^3</f>
        <v>307.47451868629673</v>
      </c>
    </row>
    <row r="17" spans="1:18" x14ac:dyDescent="0.2">
      <c r="A17" s="47">
        <v>43851</v>
      </c>
      <c r="B17" s="33">
        <v>0.50173611111111105</v>
      </c>
      <c r="C17">
        <v>1.556</v>
      </c>
      <c r="D17">
        <v>2.778</v>
      </c>
      <c r="E17">
        <v>2.7149999999999999</v>
      </c>
      <c r="F17">
        <f t="shared" si="0"/>
        <v>295.87374025480131</v>
      </c>
      <c r="G17">
        <f t="shared" si="1"/>
        <v>9.3891401028277635</v>
      </c>
      <c r="H17" s="48">
        <f t="shared" si="2"/>
        <v>9.1762114395886893</v>
      </c>
      <c r="O17" s="86">
        <f t="shared" si="3"/>
        <v>20</v>
      </c>
      <c r="P17">
        <f>(C17/Overview!$E$6)*10^3</f>
        <v>295.87374025480131</v>
      </c>
      <c r="Q17">
        <f>(D17/Overview!$C$8)*10^3</f>
        <v>310.73825503355704</v>
      </c>
      <c r="R17" s="48">
        <f>(E17/Overview!$C$7)*10^3</f>
        <v>307.47451868629673</v>
      </c>
    </row>
    <row r="18" spans="1:18" x14ac:dyDescent="0.2">
      <c r="A18" s="47">
        <v>43851</v>
      </c>
      <c r="B18" s="33">
        <v>0.50179398148148147</v>
      </c>
      <c r="C18">
        <v>1.556</v>
      </c>
      <c r="D18">
        <v>2.7789999999999999</v>
      </c>
      <c r="E18">
        <v>2.718</v>
      </c>
      <c r="F18">
        <f t="shared" si="0"/>
        <v>295.87374025480131</v>
      </c>
      <c r="G18">
        <f t="shared" si="1"/>
        <v>9.3925199228791776</v>
      </c>
      <c r="H18" s="48">
        <f t="shared" si="2"/>
        <v>9.18635089974293</v>
      </c>
      <c r="O18" s="86">
        <f t="shared" si="3"/>
        <v>25</v>
      </c>
      <c r="P18">
        <f>(C18/Overview!$E$6)*10^3</f>
        <v>295.87374025480131</v>
      </c>
      <c r="Q18">
        <f>(D18/Overview!$C$8)*10^3</f>
        <v>310.85011185682328</v>
      </c>
      <c r="R18" s="48">
        <f>(E18/Overview!$C$7)*10^3</f>
        <v>307.81426953567382</v>
      </c>
    </row>
    <row r="19" spans="1:18" x14ac:dyDescent="0.2">
      <c r="A19" s="47">
        <v>43851</v>
      </c>
      <c r="B19" s="33">
        <v>0.50185185185185188</v>
      </c>
      <c r="C19">
        <v>1.5580000000000001</v>
      </c>
      <c r="D19">
        <v>2.782</v>
      </c>
      <c r="E19">
        <v>2.72</v>
      </c>
      <c r="F19">
        <f t="shared" si="0"/>
        <v>296.25404069214676</v>
      </c>
      <c r="G19">
        <f t="shared" si="1"/>
        <v>9.390589216944802</v>
      </c>
      <c r="H19" s="48">
        <f t="shared" si="2"/>
        <v>9.1813093709884477</v>
      </c>
      <c r="O19" s="86">
        <f t="shared" si="3"/>
        <v>30</v>
      </c>
      <c r="P19">
        <f>(C19/Overview!$E$6)*10^3</f>
        <v>296.25404069214676</v>
      </c>
      <c r="Q19">
        <f>(D19/Overview!$C$8)*10^3</f>
        <v>311.18568232662199</v>
      </c>
      <c r="R19" s="48">
        <f>(E19/Overview!$C$7)*10^3</f>
        <v>308.04077010192526</v>
      </c>
    </row>
    <row r="20" spans="1:18" x14ac:dyDescent="0.2">
      <c r="A20" s="47">
        <v>43851</v>
      </c>
      <c r="B20" s="33">
        <v>0.50190972222222219</v>
      </c>
      <c r="C20">
        <v>1.5580000000000001</v>
      </c>
      <c r="D20">
        <v>2.782</v>
      </c>
      <c r="E20">
        <v>2.7210000000000001</v>
      </c>
      <c r="F20">
        <f t="shared" si="0"/>
        <v>296.25404069214676</v>
      </c>
      <c r="G20">
        <f t="shared" si="1"/>
        <v>9.390589216944802</v>
      </c>
      <c r="H20" s="48">
        <f t="shared" si="2"/>
        <v>9.1846848523748399</v>
      </c>
      <c r="O20" s="86">
        <f t="shared" si="3"/>
        <v>35</v>
      </c>
      <c r="P20">
        <f>(C20/Overview!$E$6)*10^3</f>
        <v>296.25404069214676</v>
      </c>
      <c r="Q20">
        <f>(D20/Overview!$C$8)*10^3</f>
        <v>311.18568232662199</v>
      </c>
      <c r="R20" s="48">
        <f>(E20/Overview!$C$7)*10^3</f>
        <v>308.15402038505096</v>
      </c>
    </row>
    <row r="21" spans="1:18" x14ac:dyDescent="0.2">
      <c r="A21" s="47">
        <v>43851</v>
      </c>
      <c r="B21" s="33">
        <v>0.5019675925925926</v>
      </c>
      <c r="C21">
        <v>1.5589999999999999</v>
      </c>
      <c r="D21">
        <v>2.7850000000000001</v>
      </c>
      <c r="E21">
        <v>2.7240000000000002</v>
      </c>
      <c r="F21">
        <f t="shared" si="0"/>
        <v>296.44419091081954</v>
      </c>
      <c r="G21">
        <f t="shared" si="1"/>
        <v>9.3946856959589482</v>
      </c>
      <c r="H21" s="48">
        <f t="shared" si="2"/>
        <v>9.1889134060295063</v>
      </c>
      <c r="O21" s="86">
        <f t="shared" si="3"/>
        <v>40</v>
      </c>
      <c r="P21">
        <f>(C21/Overview!$E$6)*10^3</f>
        <v>296.44419091081954</v>
      </c>
      <c r="Q21">
        <f>(D21/Overview!$C$8)*10^3</f>
        <v>311.52125279642064</v>
      </c>
      <c r="R21" s="48">
        <f>(E21/Overview!$C$7)*10^3</f>
        <v>308.4937712344281</v>
      </c>
    </row>
    <row r="22" spans="1:18" x14ac:dyDescent="0.2">
      <c r="A22" s="47">
        <v>43851</v>
      </c>
      <c r="B22" s="33">
        <v>0.50202546296296291</v>
      </c>
      <c r="C22">
        <v>1.5609999999999999</v>
      </c>
      <c r="D22">
        <v>2.7869999999999999</v>
      </c>
      <c r="E22">
        <v>2.7250000000000001</v>
      </c>
      <c r="F22">
        <f t="shared" si="0"/>
        <v>296.824491348165</v>
      </c>
      <c r="G22">
        <f t="shared" si="1"/>
        <v>9.3893869314541973</v>
      </c>
      <c r="H22" s="48">
        <f t="shared" si="2"/>
        <v>9.1805092889173618</v>
      </c>
      <c r="O22" s="86">
        <f t="shared" si="3"/>
        <v>45</v>
      </c>
      <c r="P22">
        <f>(C22/Overview!$E$6)*10^3</f>
        <v>296.824491348165</v>
      </c>
      <c r="Q22">
        <f>(D22/Overview!$C$8)*10^3</f>
        <v>311.744966442953</v>
      </c>
      <c r="R22" s="48">
        <f>(E22/Overview!$C$7)*10^3</f>
        <v>308.60702151755379</v>
      </c>
    </row>
    <row r="23" spans="1:18" x14ac:dyDescent="0.2">
      <c r="A23" s="47">
        <v>43851</v>
      </c>
      <c r="B23" s="33">
        <v>0.50208333333333333</v>
      </c>
      <c r="C23">
        <v>1.5640000000000001</v>
      </c>
      <c r="D23">
        <v>2.7869999999999999</v>
      </c>
      <c r="E23">
        <v>2.7240000000000002</v>
      </c>
      <c r="F23">
        <f t="shared" si="0"/>
        <v>297.39494200418329</v>
      </c>
      <c r="G23">
        <f t="shared" si="1"/>
        <v>9.3713765984654742</v>
      </c>
      <c r="H23" s="48">
        <f t="shared" si="2"/>
        <v>9.159537084398977</v>
      </c>
      <c r="O23" s="86">
        <f t="shared" si="3"/>
        <v>50</v>
      </c>
      <c r="P23">
        <f>(C23/Overview!$E$6)*10^3</f>
        <v>297.39494200418329</v>
      </c>
      <c r="Q23">
        <f>(D23/Overview!$C$8)*10^3</f>
        <v>311.744966442953</v>
      </c>
      <c r="R23" s="48">
        <f>(E23/Overview!$C$7)*10^3</f>
        <v>308.4937712344281</v>
      </c>
    </row>
    <row r="24" spans="1:18" x14ac:dyDescent="0.2">
      <c r="A24" s="47">
        <v>43851</v>
      </c>
      <c r="B24" s="33">
        <v>0.50214120370370374</v>
      </c>
      <c r="C24">
        <v>1.5649999999999999</v>
      </c>
      <c r="D24">
        <v>2.7879999999999998</v>
      </c>
      <c r="E24">
        <v>2.7229999999999999</v>
      </c>
      <c r="F24">
        <f t="shared" si="0"/>
        <v>297.58509222285602</v>
      </c>
      <c r="G24">
        <f t="shared" si="1"/>
        <v>9.3687488817891378</v>
      </c>
      <c r="H24" s="48">
        <f t="shared" si="2"/>
        <v>9.1503239616613428</v>
      </c>
      <c r="O24" s="86">
        <f t="shared" si="3"/>
        <v>55</v>
      </c>
      <c r="P24">
        <f>(C24/Overview!$E$6)*10^3</f>
        <v>297.58509222285602</v>
      </c>
      <c r="Q24">
        <f>(D24/Overview!$C$8)*10^3</f>
        <v>311.85682326621924</v>
      </c>
      <c r="R24" s="48">
        <f>(E24/Overview!$C$7)*10^3</f>
        <v>308.38052095130234</v>
      </c>
    </row>
    <row r="25" spans="1:18" x14ac:dyDescent="0.2">
      <c r="A25" s="47">
        <v>43851</v>
      </c>
      <c r="B25" s="33">
        <v>0.50219907407407405</v>
      </c>
      <c r="C25">
        <v>1.5649999999999999</v>
      </c>
      <c r="D25">
        <v>2.7879999999999998</v>
      </c>
      <c r="E25">
        <v>2.7210000000000001</v>
      </c>
      <c r="F25">
        <f t="shared" si="0"/>
        <v>297.58509222285602</v>
      </c>
      <c r="G25">
        <f t="shared" si="1"/>
        <v>9.3687488817891378</v>
      </c>
      <c r="H25" s="48">
        <f t="shared" si="2"/>
        <v>9.1436031948881809</v>
      </c>
      <c r="O25" s="86">
        <f t="shared" si="3"/>
        <v>60</v>
      </c>
      <c r="P25">
        <f>(C25/Overview!$E$6)*10^3</f>
        <v>297.58509222285602</v>
      </c>
      <c r="Q25">
        <f>(D25/Overview!$C$8)*10^3</f>
        <v>311.85682326621924</v>
      </c>
      <c r="R25" s="48">
        <f>(E25/Overview!$C$7)*10^3</f>
        <v>308.15402038505096</v>
      </c>
    </row>
    <row r="26" spans="1:18" x14ac:dyDescent="0.2">
      <c r="A26" s="47">
        <v>43851</v>
      </c>
      <c r="B26" s="33">
        <v>0.50225694444444446</v>
      </c>
      <c r="C26">
        <v>1.5649999999999999</v>
      </c>
      <c r="D26">
        <v>2.7839999999999998</v>
      </c>
      <c r="E26">
        <v>2.718</v>
      </c>
      <c r="F26">
        <f t="shared" si="0"/>
        <v>297.58509222285602</v>
      </c>
      <c r="G26">
        <f t="shared" si="1"/>
        <v>9.3553073482428122</v>
      </c>
      <c r="H26" s="48">
        <f t="shared" si="2"/>
        <v>9.1335220447284353</v>
      </c>
      <c r="O26" s="86">
        <f t="shared" si="3"/>
        <v>65</v>
      </c>
      <c r="P26">
        <f>(C26/Overview!$E$6)*10^3</f>
        <v>297.58509222285602</v>
      </c>
      <c r="Q26">
        <f>(D26/Overview!$C$8)*10^3</f>
        <v>311.40939597315435</v>
      </c>
      <c r="R26" s="48">
        <f>(E26/Overview!$C$7)*10^3</f>
        <v>307.81426953567382</v>
      </c>
    </row>
    <row r="27" spans="1:18" x14ac:dyDescent="0.2">
      <c r="A27" s="47">
        <v>43851</v>
      </c>
      <c r="B27" s="33">
        <v>0.50231481481481477</v>
      </c>
      <c r="C27">
        <v>1.5620000000000001</v>
      </c>
      <c r="D27">
        <v>2.7829999999999999</v>
      </c>
      <c r="E27">
        <v>2.7189999999999999</v>
      </c>
      <c r="F27">
        <f t="shared" si="0"/>
        <v>297.01464156683778</v>
      </c>
      <c r="G27">
        <f t="shared" si="1"/>
        <v>9.3699084507042265</v>
      </c>
      <c r="H27" s="48">
        <f t="shared" si="2"/>
        <v>9.1544308578745213</v>
      </c>
      <c r="O27" s="86">
        <f t="shared" si="3"/>
        <v>70</v>
      </c>
      <c r="P27">
        <f>(C27/Overview!$E$6)*10^3</f>
        <v>297.01464156683778</v>
      </c>
      <c r="Q27">
        <f>(D27/Overview!$C$8)*10^3</f>
        <v>311.29753914988817</v>
      </c>
      <c r="R27" s="48">
        <f>(E27/Overview!$C$7)*10^3</f>
        <v>307.92751981879951</v>
      </c>
    </row>
    <row r="28" spans="1:18" x14ac:dyDescent="0.2">
      <c r="A28" s="47">
        <v>43851</v>
      </c>
      <c r="B28" s="33">
        <v>0.50237268518518519</v>
      </c>
      <c r="C28">
        <v>1.56</v>
      </c>
      <c r="D28">
        <v>2.7829999999999999</v>
      </c>
      <c r="E28">
        <v>2.72</v>
      </c>
      <c r="F28">
        <f t="shared" si="0"/>
        <v>296.63434112949227</v>
      </c>
      <c r="G28">
        <f t="shared" si="1"/>
        <v>9.3819211538461555</v>
      </c>
      <c r="H28" s="48">
        <f t="shared" si="2"/>
        <v>9.1695384615384619</v>
      </c>
      <c r="O28" s="86">
        <f t="shared" si="3"/>
        <v>75</v>
      </c>
      <c r="P28">
        <f>(C28/Overview!$E$6)*10^3</f>
        <v>296.63434112949227</v>
      </c>
      <c r="Q28">
        <f>(D28/Overview!$C$8)*10^3</f>
        <v>311.29753914988817</v>
      </c>
      <c r="R28" s="48">
        <f>(E28/Overview!$C$7)*10^3</f>
        <v>308.04077010192526</v>
      </c>
    </row>
    <row r="29" spans="1:18" x14ac:dyDescent="0.2">
      <c r="A29" s="47">
        <v>43851</v>
      </c>
      <c r="B29" s="33">
        <v>0.5024305555555556</v>
      </c>
      <c r="C29">
        <v>1.56</v>
      </c>
      <c r="D29">
        <v>2.7810000000000001</v>
      </c>
      <c r="E29">
        <v>2.7189999999999999</v>
      </c>
      <c r="F29">
        <f t="shared" si="0"/>
        <v>296.63434112949227</v>
      </c>
      <c r="G29">
        <f t="shared" si="1"/>
        <v>9.3751788461538474</v>
      </c>
      <c r="H29" s="48">
        <f t="shared" si="2"/>
        <v>9.1661673076923087</v>
      </c>
      <c r="O29" s="86">
        <f t="shared" si="3"/>
        <v>80</v>
      </c>
      <c r="P29">
        <f>(C29/Overview!$E$6)*10^3</f>
        <v>296.63434112949227</v>
      </c>
      <c r="Q29">
        <f>(D29/Overview!$C$8)*10^3</f>
        <v>311.07382550335569</v>
      </c>
      <c r="R29" s="48">
        <f>(E29/Overview!$C$7)*10^3</f>
        <v>307.92751981879951</v>
      </c>
    </row>
    <row r="30" spans="1:18" x14ac:dyDescent="0.2">
      <c r="A30" s="47">
        <v>43851</v>
      </c>
      <c r="B30" s="33">
        <v>0.50248842592592591</v>
      </c>
      <c r="C30">
        <v>1.5589999999999999</v>
      </c>
      <c r="D30">
        <v>2.78</v>
      </c>
      <c r="E30">
        <v>2.718</v>
      </c>
      <c r="F30">
        <f t="shared" si="0"/>
        <v>296.44419091081954</v>
      </c>
      <c r="G30">
        <f t="shared" si="1"/>
        <v>9.377819114817191</v>
      </c>
      <c r="H30" s="48">
        <f t="shared" si="2"/>
        <v>9.1686735086593973</v>
      </c>
      <c r="O30" s="86">
        <f t="shared" si="3"/>
        <v>85</v>
      </c>
      <c r="P30">
        <f>(C30/Overview!$E$6)*10^3</f>
        <v>296.44419091081954</v>
      </c>
      <c r="Q30">
        <f>(D30/Overview!$C$8)*10^3</f>
        <v>310.96196868008946</v>
      </c>
      <c r="R30" s="48">
        <f>(E30/Overview!$C$7)*10^3</f>
        <v>307.81426953567382</v>
      </c>
    </row>
    <row r="31" spans="1:18" x14ac:dyDescent="0.2">
      <c r="A31" s="47">
        <v>43851</v>
      </c>
      <c r="B31" s="33">
        <v>0.50254629629629632</v>
      </c>
      <c r="C31">
        <v>1.5589999999999999</v>
      </c>
      <c r="D31">
        <v>2.7810000000000001</v>
      </c>
      <c r="E31">
        <v>2.718</v>
      </c>
      <c r="F31">
        <f t="shared" si="0"/>
        <v>296.44419091081954</v>
      </c>
      <c r="G31">
        <f t="shared" si="1"/>
        <v>9.3811924310455428</v>
      </c>
      <c r="H31" s="48">
        <f t="shared" si="2"/>
        <v>9.1686735086593973</v>
      </c>
      <c r="O31" s="86">
        <f t="shared" si="3"/>
        <v>90</v>
      </c>
      <c r="P31">
        <f>(C31/Overview!$E$6)*10^3</f>
        <v>296.44419091081954</v>
      </c>
      <c r="Q31">
        <f>(D31/Overview!$C$8)*10^3</f>
        <v>311.07382550335569</v>
      </c>
      <c r="R31" s="48">
        <f>(E31/Overview!$C$7)*10^3</f>
        <v>307.81426953567382</v>
      </c>
    </row>
    <row r="32" spans="1:18" x14ac:dyDescent="0.2">
      <c r="A32" s="47">
        <v>43851</v>
      </c>
      <c r="B32" s="33">
        <v>0.50260416666666663</v>
      </c>
      <c r="C32">
        <v>1.5589999999999999</v>
      </c>
      <c r="D32">
        <v>2.78</v>
      </c>
      <c r="E32">
        <v>2.718</v>
      </c>
      <c r="F32">
        <f t="shared" si="0"/>
        <v>296.44419091081954</v>
      </c>
      <c r="G32">
        <f t="shared" si="1"/>
        <v>9.377819114817191</v>
      </c>
      <c r="H32" s="48">
        <f t="shared" si="2"/>
        <v>9.1686735086593973</v>
      </c>
      <c r="O32" s="86">
        <f t="shared" si="3"/>
        <v>95</v>
      </c>
      <c r="P32">
        <f>(C32/Overview!$E$6)*10^3</f>
        <v>296.44419091081954</v>
      </c>
      <c r="Q32">
        <f>(D32/Overview!$C$8)*10^3</f>
        <v>310.96196868008946</v>
      </c>
      <c r="R32" s="48">
        <f>(E32/Overview!$C$7)*10^3</f>
        <v>307.81426953567382</v>
      </c>
    </row>
    <row r="33" spans="1:18" x14ac:dyDescent="0.2">
      <c r="A33" s="47">
        <v>43851</v>
      </c>
      <c r="B33" s="33">
        <v>0.50266203703703705</v>
      </c>
      <c r="C33">
        <v>1.5589999999999999</v>
      </c>
      <c r="D33">
        <v>2.78</v>
      </c>
      <c r="E33">
        <v>2.718</v>
      </c>
      <c r="F33">
        <f t="shared" si="0"/>
        <v>296.44419091081954</v>
      </c>
      <c r="G33">
        <f t="shared" si="1"/>
        <v>9.377819114817191</v>
      </c>
      <c r="H33" s="48">
        <f t="shared" si="2"/>
        <v>9.1686735086593973</v>
      </c>
      <c r="O33" s="86">
        <f t="shared" si="3"/>
        <v>100</v>
      </c>
      <c r="P33">
        <f>(C33/Overview!$E$6)*10^3</f>
        <v>296.44419091081954</v>
      </c>
      <c r="Q33">
        <f>(D33/Overview!$C$8)*10^3</f>
        <v>310.96196868008946</v>
      </c>
      <c r="R33" s="48">
        <f>(E33/Overview!$C$7)*10^3</f>
        <v>307.81426953567382</v>
      </c>
    </row>
    <row r="34" spans="1:18" x14ac:dyDescent="0.2">
      <c r="A34" s="47">
        <v>43851</v>
      </c>
      <c r="B34" s="33">
        <v>0.50271990740740746</v>
      </c>
      <c r="C34">
        <v>1.5569999999999999</v>
      </c>
      <c r="D34">
        <v>2.7789999999999999</v>
      </c>
      <c r="E34">
        <v>2.718</v>
      </c>
      <c r="F34">
        <f t="shared" si="0"/>
        <v>296.06389047347403</v>
      </c>
      <c r="G34">
        <f t="shared" si="1"/>
        <v>9.3864874759152226</v>
      </c>
      <c r="H34" s="48">
        <f t="shared" si="2"/>
        <v>9.1804508670520235</v>
      </c>
      <c r="O34" s="86">
        <f t="shared" si="3"/>
        <v>105</v>
      </c>
      <c r="P34">
        <f>(C34/Overview!$E$6)*10^3</f>
        <v>296.06389047347403</v>
      </c>
      <c r="Q34">
        <f>(D34/Overview!$C$8)*10^3</f>
        <v>310.85011185682328</v>
      </c>
      <c r="R34" s="48">
        <f>(E34/Overview!$C$7)*10^3</f>
        <v>307.81426953567382</v>
      </c>
    </row>
    <row r="35" spans="1:18" x14ac:dyDescent="0.2">
      <c r="A35" s="47">
        <v>43851</v>
      </c>
      <c r="B35" s="33">
        <v>0.50277777777777777</v>
      </c>
      <c r="C35">
        <v>1.5580000000000001</v>
      </c>
      <c r="D35">
        <v>2.7810000000000001</v>
      </c>
      <c r="E35">
        <v>2.7189999999999999</v>
      </c>
      <c r="F35">
        <f t="shared" si="0"/>
        <v>296.25404069214676</v>
      </c>
      <c r="G35">
        <f t="shared" si="1"/>
        <v>9.3872137355584098</v>
      </c>
      <c r="H35" s="48">
        <f t="shared" si="2"/>
        <v>9.1779338896020555</v>
      </c>
      <c r="O35" s="86">
        <f t="shared" si="3"/>
        <v>110</v>
      </c>
      <c r="P35">
        <f>(C35/Overview!$E$6)*10^3</f>
        <v>296.25404069214676</v>
      </c>
      <c r="Q35">
        <f>(D35/Overview!$C$8)*10^3</f>
        <v>311.07382550335569</v>
      </c>
      <c r="R35" s="48">
        <f>(E35/Overview!$C$7)*10^3</f>
        <v>307.92751981879951</v>
      </c>
    </row>
    <row r="36" spans="1:18" x14ac:dyDescent="0.2">
      <c r="A36" s="47">
        <v>43851</v>
      </c>
      <c r="B36" s="33">
        <v>0.50283564814814818</v>
      </c>
      <c r="C36">
        <v>1.5580000000000001</v>
      </c>
      <c r="D36">
        <v>2.782</v>
      </c>
      <c r="E36">
        <v>2.72</v>
      </c>
      <c r="F36">
        <f t="shared" si="0"/>
        <v>296.25404069214676</v>
      </c>
      <c r="G36">
        <f t="shared" si="1"/>
        <v>9.390589216944802</v>
      </c>
      <c r="H36" s="48">
        <f t="shared" si="2"/>
        <v>9.1813093709884477</v>
      </c>
      <c r="O36" s="86">
        <f t="shared" si="3"/>
        <v>115</v>
      </c>
      <c r="P36">
        <f>(C36/Overview!$E$6)*10^3</f>
        <v>296.25404069214676</v>
      </c>
      <c r="Q36">
        <f>(D36/Overview!$C$8)*10^3</f>
        <v>311.18568232662199</v>
      </c>
      <c r="R36" s="48">
        <f>(E36/Overview!$C$7)*10^3</f>
        <v>308.04077010192526</v>
      </c>
    </row>
    <row r="37" spans="1:18" x14ac:dyDescent="0.2">
      <c r="A37" s="47">
        <v>43851</v>
      </c>
      <c r="B37" s="33">
        <v>0.50289351851851849</v>
      </c>
      <c r="C37">
        <v>1.5569999999999999</v>
      </c>
      <c r="D37">
        <v>2.782</v>
      </c>
      <c r="E37">
        <v>2.7210000000000001</v>
      </c>
      <c r="F37">
        <f t="shared" si="0"/>
        <v>296.06389047347403</v>
      </c>
      <c r="G37">
        <f t="shared" si="1"/>
        <v>9.3966204238921005</v>
      </c>
      <c r="H37" s="48">
        <f t="shared" si="2"/>
        <v>9.1905838150289014</v>
      </c>
      <c r="O37" s="86">
        <f t="shared" si="3"/>
        <v>120</v>
      </c>
      <c r="P37">
        <f>(C37/Overview!$E$6)*10^3</f>
        <v>296.06389047347403</v>
      </c>
      <c r="Q37">
        <f>(D37/Overview!$C$8)*10^3</f>
        <v>311.18568232662199</v>
      </c>
      <c r="R37" s="48">
        <f>(E37/Overview!$C$7)*10^3</f>
        <v>308.15402038505096</v>
      </c>
    </row>
    <row r="38" spans="1:18" x14ac:dyDescent="0.2">
      <c r="A38" s="47">
        <v>43851</v>
      </c>
      <c r="B38" s="33">
        <v>0.50295138888888891</v>
      </c>
      <c r="C38">
        <v>1.5589999999999999</v>
      </c>
      <c r="D38">
        <v>2.78</v>
      </c>
      <c r="E38">
        <v>2.718</v>
      </c>
      <c r="F38">
        <f t="shared" si="0"/>
        <v>296.44419091081954</v>
      </c>
      <c r="G38">
        <f t="shared" si="1"/>
        <v>9.377819114817191</v>
      </c>
      <c r="H38" s="48">
        <f t="shared" si="2"/>
        <v>9.1686735086593973</v>
      </c>
      <c r="O38" s="86">
        <f t="shared" si="3"/>
        <v>125</v>
      </c>
      <c r="P38">
        <f>(C38/Overview!$E$6)*10^3</f>
        <v>296.44419091081954</v>
      </c>
      <c r="Q38">
        <f>(D38/Overview!$C$8)*10^3</f>
        <v>310.96196868008946</v>
      </c>
      <c r="R38" s="48">
        <f>(E38/Overview!$C$7)*10^3</f>
        <v>307.81426953567382</v>
      </c>
    </row>
    <row r="39" spans="1:18" x14ac:dyDescent="0.2">
      <c r="A39" s="47">
        <v>43851</v>
      </c>
      <c r="B39" s="33">
        <v>0.50300925925925932</v>
      </c>
      <c r="C39">
        <v>1.5609999999999999</v>
      </c>
      <c r="D39">
        <v>2.778</v>
      </c>
      <c r="E39">
        <v>2.7149999999999999</v>
      </c>
      <c r="F39">
        <f t="shared" si="0"/>
        <v>296.824491348165</v>
      </c>
      <c r="G39">
        <f t="shared" si="1"/>
        <v>9.3590659833440117</v>
      </c>
      <c r="H39" s="48">
        <f t="shared" si="2"/>
        <v>9.1468193465727108</v>
      </c>
      <c r="O39" s="86">
        <f t="shared" si="3"/>
        <v>130</v>
      </c>
      <c r="P39">
        <f>(C39/Overview!$E$6)*10^3</f>
        <v>296.824491348165</v>
      </c>
      <c r="Q39">
        <f>(D39/Overview!$C$8)*10^3</f>
        <v>310.73825503355704</v>
      </c>
      <c r="R39" s="48">
        <f>(E39/Overview!$C$7)*10^3</f>
        <v>307.47451868629673</v>
      </c>
    </row>
    <row r="40" spans="1:18" x14ac:dyDescent="0.2">
      <c r="A40" s="47">
        <v>43851</v>
      </c>
      <c r="B40" s="33">
        <v>0.50306712962962963</v>
      </c>
      <c r="C40">
        <v>1.56</v>
      </c>
      <c r="D40">
        <v>2.778</v>
      </c>
      <c r="E40">
        <v>2.7149999999999999</v>
      </c>
      <c r="F40">
        <f t="shared" si="0"/>
        <v>296.63434112949227</v>
      </c>
      <c r="G40">
        <f t="shared" si="1"/>
        <v>9.3650653846153862</v>
      </c>
      <c r="H40" s="48">
        <f t="shared" si="2"/>
        <v>9.1526826923076925</v>
      </c>
      <c r="O40" s="86">
        <f t="shared" si="3"/>
        <v>135</v>
      </c>
      <c r="P40">
        <f>(C40/Overview!$E$6)*10^3</f>
        <v>296.63434112949227</v>
      </c>
      <c r="Q40">
        <f>(D40/Overview!$C$8)*10^3</f>
        <v>310.73825503355704</v>
      </c>
      <c r="R40" s="48">
        <f>(E40/Overview!$C$7)*10^3</f>
        <v>307.47451868629673</v>
      </c>
    </row>
    <row r="41" spans="1:18" x14ac:dyDescent="0.2">
      <c r="A41" s="47">
        <v>43851</v>
      </c>
      <c r="B41" s="33">
        <v>0.50312499999999993</v>
      </c>
      <c r="C41">
        <v>1.56</v>
      </c>
      <c r="D41">
        <v>2.7770000000000001</v>
      </c>
      <c r="E41">
        <v>2.7149999999999999</v>
      </c>
      <c r="F41">
        <f t="shared" si="0"/>
        <v>296.63434112949227</v>
      </c>
      <c r="G41">
        <f t="shared" si="1"/>
        <v>9.3616942307692312</v>
      </c>
      <c r="H41" s="48">
        <f t="shared" si="2"/>
        <v>9.1526826923076925</v>
      </c>
      <c r="O41" s="86">
        <f t="shared" si="3"/>
        <v>140</v>
      </c>
      <c r="P41">
        <f>(C41/Overview!$E$6)*10^3</f>
        <v>296.63434112949227</v>
      </c>
      <c r="Q41">
        <f>(D41/Overview!$C$8)*10^3</f>
        <v>310.62639821029086</v>
      </c>
      <c r="R41" s="48">
        <f>(E41/Overview!$C$7)*10^3</f>
        <v>307.47451868629673</v>
      </c>
    </row>
    <row r="42" spans="1:18" x14ac:dyDescent="0.2">
      <c r="A42" s="47">
        <v>43851</v>
      </c>
      <c r="B42" s="33">
        <v>0.50318287037037035</v>
      </c>
      <c r="C42">
        <v>1.5609999999999999</v>
      </c>
      <c r="D42">
        <v>2.7770000000000001</v>
      </c>
      <c r="E42">
        <v>2.714</v>
      </c>
      <c r="F42">
        <f t="shared" si="0"/>
        <v>296.824491348165</v>
      </c>
      <c r="G42">
        <f t="shared" si="1"/>
        <v>9.3556969891095463</v>
      </c>
      <c r="H42" s="48">
        <f t="shared" si="2"/>
        <v>9.1434503523382471</v>
      </c>
      <c r="O42" s="86">
        <f t="shared" si="3"/>
        <v>145</v>
      </c>
      <c r="P42">
        <f>(C42/Overview!$E$6)*10^3</f>
        <v>296.824491348165</v>
      </c>
      <c r="Q42">
        <f>(D42/Overview!$C$8)*10^3</f>
        <v>310.62639821029086</v>
      </c>
      <c r="R42" s="48">
        <f>(E42/Overview!$C$7)*10^3</f>
        <v>307.36126840317104</v>
      </c>
    </row>
    <row r="43" spans="1:18" x14ac:dyDescent="0.2">
      <c r="A43" s="47">
        <v>43851</v>
      </c>
      <c r="B43" s="33">
        <v>0.50324074074074077</v>
      </c>
      <c r="C43">
        <v>1.5620000000000001</v>
      </c>
      <c r="D43">
        <v>2.7789999999999999</v>
      </c>
      <c r="E43">
        <v>2.7149999999999999</v>
      </c>
      <c r="F43">
        <f t="shared" si="0"/>
        <v>297.01464156683778</v>
      </c>
      <c r="G43">
        <f t="shared" si="1"/>
        <v>9.3564411011523703</v>
      </c>
      <c r="H43" s="48">
        <f t="shared" si="2"/>
        <v>9.1409635083226632</v>
      </c>
      <c r="O43" s="86">
        <f t="shared" si="3"/>
        <v>150</v>
      </c>
      <c r="P43">
        <f>(C43/Overview!$E$6)*10^3</f>
        <v>297.01464156683778</v>
      </c>
      <c r="Q43">
        <f>(D43/Overview!$C$8)*10^3</f>
        <v>310.85011185682328</v>
      </c>
      <c r="R43" s="48">
        <f>(E43/Overview!$C$7)*10^3</f>
        <v>307.47451868629673</v>
      </c>
    </row>
    <row r="44" spans="1:18" x14ac:dyDescent="0.2">
      <c r="A44" s="47">
        <v>43851</v>
      </c>
      <c r="B44" s="33">
        <v>0.50329861111111118</v>
      </c>
      <c r="C44">
        <v>1.5649999999999999</v>
      </c>
      <c r="D44">
        <v>2.7789999999999999</v>
      </c>
      <c r="E44">
        <v>2.7130000000000001</v>
      </c>
      <c r="F44">
        <f t="shared" si="0"/>
        <v>297.58509222285602</v>
      </c>
      <c r="G44">
        <f t="shared" si="1"/>
        <v>9.3385054313099047</v>
      </c>
      <c r="H44" s="48">
        <f t="shared" si="2"/>
        <v>9.1167201277955279</v>
      </c>
      <c r="O44" s="86">
        <f t="shared" si="3"/>
        <v>155</v>
      </c>
      <c r="P44">
        <f>(C44/Overview!$E$6)*10^3</f>
        <v>297.58509222285602</v>
      </c>
      <c r="Q44">
        <f>(D44/Overview!$C$8)*10^3</f>
        <v>310.85011185682328</v>
      </c>
      <c r="R44" s="48">
        <f>(E44/Overview!$C$7)*10^3</f>
        <v>307.24801812004534</v>
      </c>
    </row>
    <row r="45" spans="1:18" x14ac:dyDescent="0.2">
      <c r="A45" s="47">
        <v>43851</v>
      </c>
      <c r="B45" s="33">
        <v>0.50335648148148149</v>
      </c>
      <c r="C45">
        <v>1.5669999999999999</v>
      </c>
      <c r="D45">
        <v>2.778</v>
      </c>
      <c r="E45">
        <v>2.7130000000000001</v>
      </c>
      <c r="F45">
        <f t="shared" si="0"/>
        <v>297.96539266020153</v>
      </c>
      <c r="G45">
        <f t="shared" si="1"/>
        <v>9.3232303765156352</v>
      </c>
      <c r="H45" s="48">
        <f t="shared" si="2"/>
        <v>9.1050842373962997</v>
      </c>
      <c r="O45" s="86">
        <f t="shared" si="3"/>
        <v>160</v>
      </c>
      <c r="P45">
        <f>(C45/Overview!$E$6)*10^3</f>
        <v>297.96539266020153</v>
      </c>
      <c r="Q45">
        <f>(D45/Overview!$C$8)*10^3</f>
        <v>310.73825503355704</v>
      </c>
      <c r="R45" s="48">
        <f>(E45/Overview!$C$7)*10^3</f>
        <v>307.24801812004534</v>
      </c>
    </row>
    <row r="46" spans="1:18" x14ac:dyDescent="0.2">
      <c r="A46" s="47">
        <v>43851</v>
      </c>
      <c r="B46" s="33">
        <v>0.50341435185185179</v>
      </c>
      <c r="C46">
        <v>1.5660000000000001</v>
      </c>
      <c r="D46">
        <v>2.78</v>
      </c>
      <c r="E46">
        <v>2.714</v>
      </c>
      <c r="F46">
        <f t="shared" si="0"/>
        <v>297.7752424415288</v>
      </c>
      <c r="G46">
        <f t="shared" si="1"/>
        <v>9.3359003831417624</v>
      </c>
      <c r="H46" s="48">
        <f t="shared" si="2"/>
        <v>9.1142567049808427</v>
      </c>
      <c r="O46" s="86">
        <f t="shared" si="3"/>
        <v>165</v>
      </c>
      <c r="P46">
        <f>(C46/Overview!$E$6)*10^3</f>
        <v>297.7752424415288</v>
      </c>
      <c r="Q46">
        <f>(D46/Overview!$C$8)*10^3</f>
        <v>310.96196868008946</v>
      </c>
      <c r="R46" s="48">
        <f>(E46/Overview!$C$7)*10^3</f>
        <v>307.36126840317104</v>
      </c>
    </row>
    <row r="47" spans="1:18" x14ac:dyDescent="0.2">
      <c r="A47" s="47">
        <v>43851</v>
      </c>
      <c r="B47" s="33">
        <v>0.50347222222222221</v>
      </c>
      <c r="C47">
        <v>1.5660000000000001</v>
      </c>
      <c r="D47">
        <v>2.782</v>
      </c>
      <c r="E47">
        <v>2.7170000000000001</v>
      </c>
      <c r="F47">
        <f t="shared" si="0"/>
        <v>297.7752424415288</v>
      </c>
      <c r="G47">
        <f t="shared" si="1"/>
        <v>9.3426168582375482</v>
      </c>
      <c r="H47" s="48">
        <f t="shared" si="2"/>
        <v>9.1243314176245214</v>
      </c>
      <c r="O47" s="86">
        <f t="shared" si="3"/>
        <v>170</v>
      </c>
      <c r="P47">
        <f>(C47/Overview!$E$6)*10^3</f>
        <v>297.7752424415288</v>
      </c>
      <c r="Q47">
        <f>(D47/Overview!$C$8)*10^3</f>
        <v>311.18568232662199</v>
      </c>
      <c r="R47" s="48">
        <f>(E47/Overview!$C$7)*10^3</f>
        <v>307.70101925254812</v>
      </c>
    </row>
    <row r="48" spans="1:18" x14ac:dyDescent="0.2">
      <c r="A48" s="49">
        <v>43851</v>
      </c>
      <c r="B48" s="32">
        <v>0.50353009259259263</v>
      </c>
      <c r="C48" s="19">
        <v>1.5660000000000001</v>
      </c>
      <c r="D48">
        <v>2.7839999999999998</v>
      </c>
      <c r="E48">
        <v>2.7189999999999999</v>
      </c>
      <c r="F48">
        <f t="shared" si="0"/>
        <v>297.7752424415288</v>
      </c>
      <c r="G48">
        <f t="shared" si="1"/>
        <v>9.3493333333333339</v>
      </c>
      <c r="H48" s="48">
        <f t="shared" si="2"/>
        <v>9.1310478927203071</v>
      </c>
      <c r="O48" s="86">
        <f t="shared" si="3"/>
        <v>175</v>
      </c>
      <c r="P48">
        <f>(C48/Overview!$E$6)*10^3</f>
        <v>297.7752424415288</v>
      </c>
      <c r="Q48">
        <f>(D48/Overview!$C$8)*10^3</f>
        <v>311.40939597315435</v>
      </c>
      <c r="R48" s="48">
        <f>(E48/Overview!$C$7)*10^3</f>
        <v>307.92751981879951</v>
      </c>
    </row>
    <row r="49" spans="1:18" x14ac:dyDescent="0.2">
      <c r="A49" s="47">
        <v>43851</v>
      </c>
      <c r="B49" s="33">
        <v>0.50358796296296293</v>
      </c>
      <c r="C49">
        <v>1.5680000000000001</v>
      </c>
      <c r="D49">
        <v>2.786</v>
      </c>
      <c r="E49">
        <v>2.72</v>
      </c>
      <c r="F49">
        <f t="shared" si="0"/>
        <v>298.15554287887431</v>
      </c>
      <c r="G49">
        <f t="shared" si="1"/>
        <v>9.3441160714285711</v>
      </c>
      <c r="H49" s="48">
        <f t="shared" si="2"/>
        <v>9.1227551020408164</v>
      </c>
      <c r="O49" s="86">
        <f t="shared" si="3"/>
        <v>180</v>
      </c>
      <c r="P49">
        <f>(C49/Overview!$E$6)*10^3</f>
        <v>298.15554287887431</v>
      </c>
      <c r="Q49">
        <f>(D49/Overview!$C$8)*10^3</f>
        <v>311.63310961968682</v>
      </c>
      <c r="R49" s="48">
        <f>(E49/Overview!$C$7)*10^3</f>
        <v>308.04077010192526</v>
      </c>
    </row>
    <row r="50" spans="1:18" x14ac:dyDescent="0.2">
      <c r="A50" s="47">
        <v>43851</v>
      </c>
      <c r="B50" s="33">
        <v>0.50364583333333335</v>
      </c>
      <c r="C50">
        <v>1.569</v>
      </c>
      <c r="D50">
        <v>2.7869999999999999</v>
      </c>
      <c r="E50">
        <v>2.7210000000000001</v>
      </c>
      <c r="F50">
        <f t="shared" si="0"/>
        <v>298.34569309754704</v>
      </c>
      <c r="G50">
        <f t="shared" si="1"/>
        <v>9.3415124282982802</v>
      </c>
      <c r="H50" s="48">
        <f t="shared" si="2"/>
        <v>9.1202925430210335</v>
      </c>
      <c r="O50" s="86">
        <f t="shared" si="3"/>
        <v>185</v>
      </c>
      <c r="P50">
        <f>(C50/Overview!$E$6)*10^3</f>
        <v>298.34569309754704</v>
      </c>
      <c r="Q50">
        <f>(D50/Overview!$C$8)*10^3</f>
        <v>311.744966442953</v>
      </c>
      <c r="R50" s="48">
        <f>(E50/Overview!$C$7)*10^3</f>
        <v>308.15402038505096</v>
      </c>
    </row>
    <row r="51" spans="1:18" x14ac:dyDescent="0.2">
      <c r="A51" s="47">
        <v>43851</v>
      </c>
      <c r="B51" s="33">
        <v>0.50370370370370365</v>
      </c>
      <c r="C51">
        <v>1.571</v>
      </c>
      <c r="D51">
        <v>2.7890000000000001</v>
      </c>
      <c r="E51">
        <v>2.7240000000000002</v>
      </c>
      <c r="F51">
        <f t="shared" si="0"/>
        <v>298.72599353489255</v>
      </c>
      <c r="G51">
        <f t="shared" si="1"/>
        <v>9.3363150859325277</v>
      </c>
      <c r="H51" s="48">
        <f t="shared" si="2"/>
        <v>9.1187243793761947</v>
      </c>
      <c r="O51" s="86">
        <f t="shared" si="3"/>
        <v>190</v>
      </c>
      <c r="P51">
        <f>(C51/Overview!$E$6)*10^3</f>
        <v>298.72599353489255</v>
      </c>
      <c r="Q51">
        <f>(D51/Overview!$C$8)*10^3</f>
        <v>311.96868008948547</v>
      </c>
      <c r="R51" s="48">
        <f>(E51/Overview!$C$7)*10^3</f>
        <v>308.4937712344281</v>
      </c>
    </row>
    <row r="52" spans="1:18" x14ac:dyDescent="0.2">
      <c r="A52" s="47">
        <v>43851</v>
      </c>
      <c r="B52" s="33">
        <v>0.50376157407407407</v>
      </c>
      <c r="C52">
        <v>1.569</v>
      </c>
      <c r="D52" s="19">
        <v>2.7909999999999999</v>
      </c>
      <c r="E52">
        <v>2.726</v>
      </c>
      <c r="F52">
        <f t="shared" si="0"/>
        <v>298.34569309754704</v>
      </c>
      <c r="G52">
        <f t="shared" si="1"/>
        <v>9.3549196940726578</v>
      </c>
      <c r="H52" s="48">
        <f t="shared" si="2"/>
        <v>9.1370516252390068</v>
      </c>
      <c r="O52" s="86">
        <f t="shared" si="3"/>
        <v>195</v>
      </c>
      <c r="P52">
        <f>(C52/Overview!$E$6)*10^3</f>
        <v>298.34569309754704</v>
      </c>
      <c r="Q52">
        <f>(D52/Overview!$C$8)*10^3</f>
        <v>312.19239373601795</v>
      </c>
      <c r="R52" s="48">
        <f>(E52/Overview!$C$7)*10^3</f>
        <v>308.72027180067954</v>
      </c>
    </row>
    <row r="53" spans="1:18" x14ac:dyDescent="0.2">
      <c r="A53" s="47">
        <v>43851</v>
      </c>
      <c r="B53" s="33">
        <v>0.50381944444444449</v>
      </c>
      <c r="C53">
        <v>1.5669999999999999</v>
      </c>
      <c r="D53" s="19">
        <v>2.7930000000000001</v>
      </c>
      <c r="E53">
        <v>2.7290000000000001</v>
      </c>
      <c r="F53">
        <f t="shared" si="0"/>
        <v>297.96539266020153</v>
      </c>
      <c r="G53">
        <f t="shared" si="1"/>
        <v>9.3735717932354827</v>
      </c>
      <c r="H53" s="48">
        <f t="shared" si="2"/>
        <v>9.1587817485641363</v>
      </c>
      <c r="O53" s="86">
        <f t="shared" si="3"/>
        <v>200</v>
      </c>
      <c r="P53">
        <f>(C53/Overview!$E$6)*10^3</f>
        <v>297.96539266020153</v>
      </c>
      <c r="Q53">
        <f>(D53/Overview!$C$8)*10^3</f>
        <v>312.41610738255036</v>
      </c>
      <c r="R53" s="48">
        <f>(E53/Overview!$C$7)*10^3</f>
        <v>309.06002265005662</v>
      </c>
    </row>
    <row r="54" spans="1:18" x14ac:dyDescent="0.2">
      <c r="A54" s="47">
        <v>43851</v>
      </c>
      <c r="B54" s="33">
        <v>0.50387731481481479</v>
      </c>
      <c r="C54">
        <v>1.5649999999999999</v>
      </c>
      <c r="D54">
        <v>2.794</v>
      </c>
      <c r="E54">
        <v>2.7320000000000002</v>
      </c>
      <c r="F54">
        <f t="shared" si="0"/>
        <v>297.58509222285602</v>
      </c>
      <c r="G54">
        <f t="shared" si="1"/>
        <v>9.3889111821086271</v>
      </c>
      <c r="H54" s="48">
        <f t="shared" si="2"/>
        <v>9.1805674121405758</v>
      </c>
      <c r="O54" s="86">
        <f t="shared" si="3"/>
        <v>205</v>
      </c>
      <c r="P54">
        <f>(C54/Overview!$E$6)*10^3</f>
        <v>297.58509222285602</v>
      </c>
      <c r="Q54">
        <f>(D54/Overview!$C$8)*10^3</f>
        <v>312.5279642058166</v>
      </c>
      <c r="R54" s="48">
        <f>(E54/Overview!$C$7)*10^3</f>
        <v>309.39977349943376</v>
      </c>
    </row>
    <row r="55" spans="1:18" x14ac:dyDescent="0.2">
      <c r="A55" s="47">
        <v>43851</v>
      </c>
      <c r="B55" s="33">
        <v>0.50393518518518521</v>
      </c>
      <c r="C55">
        <v>1.5669999999999999</v>
      </c>
      <c r="D55">
        <v>2.7949999999999999</v>
      </c>
      <c r="E55">
        <v>2.734</v>
      </c>
      <c r="F55">
        <f t="shared" si="0"/>
        <v>297.96539266020153</v>
      </c>
      <c r="G55">
        <f t="shared" si="1"/>
        <v>9.3802839821314627</v>
      </c>
      <c r="H55" s="48">
        <f t="shared" si="2"/>
        <v>9.1755622208040855</v>
      </c>
      <c r="O55" s="86">
        <f t="shared" si="3"/>
        <v>210</v>
      </c>
      <c r="P55">
        <f>(C55/Overview!$E$6)*10^3</f>
        <v>297.96539266020153</v>
      </c>
      <c r="Q55">
        <f>(D55/Overview!$C$8)*10^3</f>
        <v>312.63982102908278</v>
      </c>
      <c r="R55" s="48">
        <f>(E55/Overview!$C$7)*10^3</f>
        <v>309.62627406568515</v>
      </c>
    </row>
    <row r="56" spans="1:18" x14ac:dyDescent="0.2">
      <c r="A56" s="47">
        <v>43851</v>
      </c>
      <c r="B56" s="33">
        <v>0.50399305555555551</v>
      </c>
      <c r="C56">
        <v>1.569</v>
      </c>
      <c r="D56">
        <v>2.7949999999999999</v>
      </c>
      <c r="E56">
        <v>2.7330000000000001</v>
      </c>
      <c r="F56">
        <f t="shared" si="0"/>
        <v>298.34569309754704</v>
      </c>
      <c r="G56">
        <f t="shared" si="1"/>
        <v>9.3683269598470371</v>
      </c>
      <c r="H56" s="48">
        <f t="shared" si="2"/>
        <v>9.1605143403441698</v>
      </c>
      <c r="O56" s="86">
        <f t="shared" si="3"/>
        <v>215</v>
      </c>
      <c r="P56">
        <f>(C56/Overview!$E$6)*10^3</f>
        <v>298.34569309754704</v>
      </c>
      <c r="Q56">
        <f>(D56/Overview!$C$8)*10^3</f>
        <v>312.63982102908278</v>
      </c>
      <c r="R56" s="48">
        <f>(E56/Overview!$C$7)*10^3</f>
        <v>309.51302378255946</v>
      </c>
    </row>
    <row r="57" spans="1:18" x14ac:dyDescent="0.2">
      <c r="A57" s="47">
        <v>43851</v>
      </c>
      <c r="B57" s="33">
        <v>0.50405092592592593</v>
      </c>
      <c r="C57">
        <v>1.569</v>
      </c>
      <c r="D57">
        <v>2.7949999999999999</v>
      </c>
      <c r="E57">
        <v>2.7320000000000002</v>
      </c>
      <c r="F57">
        <f t="shared" si="0"/>
        <v>298.34569309754704</v>
      </c>
      <c r="G57">
        <f t="shared" si="1"/>
        <v>9.3683269598470371</v>
      </c>
      <c r="H57" s="48">
        <f t="shared" si="2"/>
        <v>9.1571625239005741</v>
      </c>
      <c r="O57" s="86">
        <f t="shared" si="3"/>
        <v>220</v>
      </c>
      <c r="P57">
        <f>(C57/Overview!$E$6)*10^3</f>
        <v>298.34569309754704</v>
      </c>
      <c r="Q57">
        <f>(D57/Overview!$C$8)*10^3</f>
        <v>312.63982102908278</v>
      </c>
      <c r="R57" s="48">
        <f>(E57/Overview!$C$7)*10^3</f>
        <v>309.39977349943376</v>
      </c>
    </row>
    <row r="58" spans="1:18" x14ac:dyDescent="0.2">
      <c r="A58" s="47">
        <v>43851</v>
      </c>
      <c r="B58" s="33">
        <v>0.50410879629629635</v>
      </c>
      <c r="C58">
        <v>1.5669999999999999</v>
      </c>
      <c r="D58">
        <v>2.794</v>
      </c>
      <c r="E58">
        <v>2.7320000000000002</v>
      </c>
      <c r="F58">
        <f t="shared" si="0"/>
        <v>297.96539266020153</v>
      </c>
      <c r="G58">
        <f t="shared" si="1"/>
        <v>9.3769278876834719</v>
      </c>
      <c r="H58" s="48">
        <f t="shared" si="2"/>
        <v>9.1688500319081054</v>
      </c>
      <c r="O58" s="86">
        <f t="shared" si="3"/>
        <v>225</v>
      </c>
      <c r="P58">
        <f>(C58/Overview!$E$6)*10^3</f>
        <v>297.96539266020153</v>
      </c>
      <c r="Q58">
        <f>(D58/Overview!$C$8)*10^3</f>
        <v>312.5279642058166</v>
      </c>
      <c r="R58" s="48">
        <f>(E58/Overview!$C$7)*10^3</f>
        <v>309.39977349943376</v>
      </c>
    </row>
    <row r="59" spans="1:18" x14ac:dyDescent="0.2">
      <c r="A59" s="47">
        <v>43851</v>
      </c>
      <c r="B59" s="33">
        <v>0.50416666666666665</v>
      </c>
      <c r="C59">
        <v>1.5680000000000001</v>
      </c>
      <c r="D59">
        <v>2.7949999999999999</v>
      </c>
      <c r="E59">
        <v>2.7330000000000001</v>
      </c>
      <c r="F59">
        <f t="shared" si="0"/>
        <v>298.15554287887431</v>
      </c>
      <c r="G59">
        <f t="shared" si="1"/>
        <v>9.3743016581632652</v>
      </c>
      <c r="H59" s="48">
        <f t="shared" si="2"/>
        <v>9.1663565051020406</v>
      </c>
      <c r="O59" s="86">
        <f t="shared" si="3"/>
        <v>230</v>
      </c>
      <c r="P59">
        <f>(C59/Overview!$E$6)*10^3</f>
        <v>298.15554287887431</v>
      </c>
      <c r="Q59">
        <f>(D59/Overview!$C$8)*10^3</f>
        <v>312.63982102908278</v>
      </c>
      <c r="R59" s="48">
        <f>(E59/Overview!$C$7)*10^3</f>
        <v>309.51302378255946</v>
      </c>
    </row>
    <row r="60" spans="1:18" x14ac:dyDescent="0.2">
      <c r="A60" s="47">
        <v>43851</v>
      </c>
      <c r="B60" s="33">
        <v>0.50422453703703707</v>
      </c>
      <c r="C60">
        <v>1.5669999999999999</v>
      </c>
      <c r="D60">
        <v>2.7949999999999999</v>
      </c>
      <c r="E60">
        <v>2.734</v>
      </c>
      <c r="F60">
        <f t="shared" si="0"/>
        <v>297.96539266020153</v>
      </c>
      <c r="G60">
        <f t="shared" si="1"/>
        <v>9.3802839821314627</v>
      </c>
      <c r="H60" s="48">
        <f t="shared" si="2"/>
        <v>9.1755622208040855</v>
      </c>
      <c r="O60" s="86">
        <f t="shared" si="3"/>
        <v>235</v>
      </c>
      <c r="P60">
        <f>(C60/Overview!$E$6)*10^3</f>
        <v>297.96539266020153</v>
      </c>
      <c r="Q60">
        <f>(D60/Overview!$C$8)*10^3</f>
        <v>312.63982102908278</v>
      </c>
      <c r="R60" s="48">
        <f>(E60/Overview!$C$7)*10^3</f>
        <v>309.62627406568515</v>
      </c>
    </row>
    <row r="61" spans="1:18" x14ac:dyDescent="0.2">
      <c r="A61" s="47">
        <v>43851</v>
      </c>
      <c r="B61" s="33">
        <v>0.50428240740740737</v>
      </c>
      <c r="C61">
        <v>1.5669999999999999</v>
      </c>
      <c r="D61">
        <v>2.7970000000000002</v>
      </c>
      <c r="E61">
        <v>2.7360000000000002</v>
      </c>
      <c r="F61">
        <f t="shared" si="0"/>
        <v>297.96539266020153</v>
      </c>
      <c r="G61">
        <f t="shared" si="1"/>
        <v>9.386996171027441</v>
      </c>
      <c r="H61" s="48">
        <f t="shared" si="2"/>
        <v>9.1822744097000655</v>
      </c>
      <c r="O61" s="86">
        <f t="shared" si="3"/>
        <v>240</v>
      </c>
      <c r="P61">
        <f>(C61/Overview!$E$6)*10^3</f>
        <v>297.96539266020153</v>
      </c>
      <c r="Q61">
        <f>(D61/Overview!$C$8)*10^3</f>
        <v>312.86353467561526</v>
      </c>
      <c r="R61" s="48">
        <f>(E61/Overview!$C$7)*10^3</f>
        <v>309.8527746319366</v>
      </c>
    </row>
    <row r="62" spans="1:18" x14ac:dyDescent="0.2">
      <c r="A62" s="47">
        <v>43851</v>
      </c>
      <c r="B62" s="33">
        <v>0.50434027777777779</v>
      </c>
      <c r="C62">
        <v>1.5660000000000001</v>
      </c>
      <c r="D62">
        <v>2.8</v>
      </c>
      <c r="E62">
        <v>2.74</v>
      </c>
      <c r="F62">
        <f t="shared" si="0"/>
        <v>297.7752424415288</v>
      </c>
      <c r="G62">
        <f t="shared" si="1"/>
        <v>9.4030651340996165</v>
      </c>
      <c r="H62" s="48">
        <f t="shared" si="2"/>
        <v>9.2015708812260542</v>
      </c>
      <c r="O62" s="86">
        <f t="shared" si="3"/>
        <v>245</v>
      </c>
      <c r="P62">
        <f>(C62/Overview!$E$6)*10^3</f>
        <v>297.7752424415288</v>
      </c>
      <c r="Q62">
        <f>(D62/Overview!$C$8)*10^3</f>
        <v>313.19910514541385</v>
      </c>
      <c r="R62" s="48">
        <f>(E62/Overview!$C$7)*10^3</f>
        <v>310.30577576443943</v>
      </c>
    </row>
    <row r="63" spans="1:18" x14ac:dyDescent="0.2">
      <c r="A63" s="47">
        <v>43851</v>
      </c>
      <c r="B63" s="33">
        <v>0.50439814814814821</v>
      </c>
      <c r="C63">
        <v>1.5680000000000001</v>
      </c>
      <c r="D63">
        <v>2.802</v>
      </c>
      <c r="E63">
        <v>2.742</v>
      </c>
      <c r="F63">
        <f t="shared" si="0"/>
        <v>298.15554287887431</v>
      </c>
      <c r="G63">
        <f t="shared" si="1"/>
        <v>9.3977793367346933</v>
      </c>
      <c r="H63" s="48">
        <f t="shared" si="2"/>
        <v>9.1965420918367347</v>
      </c>
      <c r="O63" s="86">
        <f t="shared" si="3"/>
        <v>250</v>
      </c>
      <c r="P63">
        <f>(C63/Overview!$E$6)*10^3</f>
        <v>298.15554287887431</v>
      </c>
      <c r="Q63">
        <f>(D63/Overview!$C$8)*10^3</f>
        <v>313.42281879194633</v>
      </c>
      <c r="R63" s="48">
        <f>(E63/Overview!$C$7)*10^3</f>
        <v>310.53227633069082</v>
      </c>
    </row>
    <row r="64" spans="1:18" x14ac:dyDescent="0.2">
      <c r="A64" s="47">
        <v>43851</v>
      </c>
      <c r="B64" s="33">
        <v>0.50445601851851851</v>
      </c>
      <c r="C64">
        <v>1.569</v>
      </c>
      <c r="D64">
        <v>2.8029999999999999</v>
      </c>
      <c r="E64">
        <v>2.742</v>
      </c>
      <c r="F64">
        <f t="shared" si="0"/>
        <v>298.34569309754704</v>
      </c>
      <c r="G64">
        <f t="shared" si="1"/>
        <v>9.395141491395794</v>
      </c>
      <c r="H64" s="48">
        <f t="shared" si="2"/>
        <v>9.1906806883365206</v>
      </c>
      <c r="O64" s="86">
        <f t="shared" si="3"/>
        <v>255</v>
      </c>
      <c r="P64">
        <f>(C64/Overview!$E$6)*10^3</f>
        <v>298.34569309754704</v>
      </c>
      <c r="Q64">
        <f>(D64/Overview!$C$8)*10^3</f>
        <v>313.53467561521251</v>
      </c>
      <c r="R64" s="48">
        <f>(E64/Overview!$C$7)*10^3</f>
        <v>310.53227633069082</v>
      </c>
    </row>
    <row r="65" spans="1:18" x14ac:dyDescent="0.2">
      <c r="A65" s="47">
        <v>43851</v>
      </c>
      <c r="B65" s="33">
        <v>0.50451388888888882</v>
      </c>
      <c r="C65">
        <v>1.571</v>
      </c>
      <c r="D65">
        <v>2.8029999999999999</v>
      </c>
      <c r="E65">
        <v>2.7410000000000001</v>
      </c>
      <c r="F65">
        <f t="shared" si="0"/>
        <v>298.72599353489255</v>
      </c>
      <c r="G65">
        <f t="shared" si="1"/>
        <v>9.3831807765754309</v>
      </c>
      <c r="H65" s="48">
        <f t="shared" si="2"/>
        <v>9.175632718014004</v>
      </c>
      <c r="O65" s="86">
        <f t="shared" si="3"/>
        <v>260</v>
      </c>
      <c r="P65">
        <f>(C65/Overview!$E$6)*10^3</f>
        <v>298.72599353489255</v>
      </c>
      <c r="Q65">
        <f>(D65/Overview!$C$8)*10^3</f>
        <v>313.53467561521251</v>
      </c>
      <c r="R65" s="48">
        <f>(E65/Overview!$C$7)*10^3</f>
        <v>310.41902604756513</v>
      </c>
    </row>
    <row r="66" spans="1:18" x14ac:dyDescent="0.2">
      <c r="A66" s="47">
        <v>43851</v>
      </c>
      <c r="B66" s="33">
        <v>0.50457175925925923</v>
      </c>
      <c r="C66">
        <v>1.569</v>
      </c>
      <c r="D66">
        <v>2.8029999999999999</v>
      </c>
      <c r="E66">
        <v>2.742</v>
      </c>
      <c r="F66">
        <f t="shared" si="0"/>
        <v>298.34569309754704</v>
      </c>
      <c r="G66">
        <f t="shared" si="1"/>
        <v>9.395141491395794</v>
      </c>
      <c r="H66" s="48">
        <f t="shared" si="2"/>
        <v>9.1906806883365206</v>
      </c>
      <c r="O66" s="86">
        <f t="shared" si="3"/>
        <v>265</v>
      </c>
      <c r="P66">
        <f>(C66/Overview!$E$6)*10^3</f>
        <v>298.34569309754704</v>
      </c>
      <c r="Q66">
        <f>(D66/Overview!$C$8)*10^3</f>
        <v>313.53467561521251</v>
      </c>
      <c r="R66" s="48">
        <f>(E66/Overview!$C$7)*10^3</f>
        <v>310.53227633069082</v>
      </c>
    </row>
    <row r="67" spans="1:18" x14ac:dyDescent="0.2">
      <c r="A67" s="47">
        <v>43851</v>
      </c>
      <c r="B67" s="33">
        <v>0.50462962962962965</v>
      </c>
      <c r="C67">
        <v>1.5680000000000001</v>
      </c>
      <c r="D67">
        <v>2.8039999999999998</v>
      </c>
      <c r="E67">
        <v>2.7429999999999999</v>
      </c>
      <c r="F67">
        <f t="shared" si="0"/>
        <v>298.15554287887431</v>
      </c>
      <c r="G67">
        <f t="shared" si="1"/>
        <v>9.4044872448979593</v>
      </c>
      <c r="H67" s="48">
        <f t="shared" si="2"/>
        <v>9.1998960459183667</v>
      </c>
      <c r="O67" s="86">
        <f t="shared" si="3"/>
        <v>270</v>
      </c>
      <c r="P67">
        <f>(C67/Overview!$E$6)*10^3</f>
        <v>298.15554287887431</v>
      </c>
      <c r="Q67">
        <f>(D67/Overview!$C$8)*10^3</f>
        <v>313.64653243847874</v>
      </c>
      <c r="R67" s="48">
        <f>(E67/Overview!$C$7)*10^3</f>
        <v>310.64552661381651</v>
      </c>
    </row>
    <row r="68" spans="1:18" x14ac:dyDescent="0.2">
      <c r="A68" s="47">
        <v>43851</v>
      </c>
      <c r="B68" s="33">
        <v>0.50468750000000007</v>
      </c>
      <c r="C68">
        <v>1.569</v>
      </c>
      <c r="D68">
        <v>2.8039999999999998</v>
      </c>
      <c r="E68">
        <v>2.7440000000000002</v>
      </c>
      <c r="F68">
        <f t="shared" si="0"/>
        <v>298.34569309754704</v>
      </c>
      <c r="G68">
        <f t="shared" si="1"/>
        <v>9.398493307839388</v>
      </c>
      <c r="H68" s="48">
        <f t="shared" si="2"/>
        <v>9.1973843212237103</v>
      </c>
      <c r="O68" s="86">
        <f t="shared" si="3"/>
        <v>275</v>
      </c>
      <c r="P68">
        <f>(C68/Overview!$E$6)*10^3</f>
        <v>298.34569309754704</v>
      </c>
      <c r="Q68">
        <f>(D68/Overview!$C$8)*10^3</f>
        <v>313.64653243847874</v>
      </c>
      <c r="R68" s="48">
        <f>(E68/Overview!$C$7)*10^3</f>
        <v>310.75877689694227</v>
      </c>
    </row>
    <row r="69" spans="1:18" x14ac:dyDescent="0.2">
      <c r="A69" s="47">
        <v>43851</v>
      </c>
      <c r="B69" s="33">
        <v>0.50474537037037037</v>
      </c>
      <c r="C69">
        <v>1.571</v>
      </c>
      <c r="D69">
        <v>2.8069999999999999</v>
      </c>
      <c r="E69">
        <v>2.7450000000000001</v>
      </c>
      <c r="F69">
        <f t="shared" si="0"/>
        <v>298.72599353489255</v>
      </c>
      <c r="G69">
        <f t="shared" si="1"/>
        <v>9.3965709739019729</v>
      </c>
      <c r="H69" s="48">
        <f t="shared" si="2"/>
        <v>9.1890229153405478</v>
      </c>
      <c r="O69" s="86">
        <f t="shared" si="3"/>
        <v>280</v>
      </c>
      <c r="P69">
        <f>(C69/Overview!$E$6)*10^3</f>
        <v>298.72599353489255</v>
      </c>
      <c r="Q69">
        <f>(D69/Overview!$C$8)*10^3</f>
        <v>313.98210290827745</v>
      </c>
      <c r="R69" s="48">
        <f>(E69/Overview!$C$7)*10^3</f>
        <v>310.87202718006796</v>
      </c>
    </row>
    <row r="70" spans="1:18" x14ac:dyDescent="0.2">
      <c r="A70" s="47">
        <v>43851</v>
      </c>
      <c r="B70" s="33">
        <v>0.50480324074074068</v>
      </c>
      <c r="C70">
        <v>1.571</v>
      </c>
      <c r="D70">
        <v>2.8079999999999998</v>
      </c>
      <c r="E70">
        <v>2.7469999999999999</v>
      </c>
      <c r="F70">
        <f t="shared" si="0"/>
        <v>298.72599353489255</v>
      </c>
      <c r="G70">
        <f t="shared" si="1"/>
        <v>9.3999185232336089</v>
      </c>
      <c r="H70" s="48">
        <f t="shared" si="2"/>
        <v>9.1957180140038197</v>
      </c>
      <c r="O70" s="86">
        <f t="shared" si="3"/>
        <v>285</v>
      </c>
      <c r="P70">
        <f>(C70/Overview!$E$6)*10^3</f>
        <v>298.72599353489255</v>
      </c>
      <c r="Q70">
        <f>(D70/Overview!$C$8)*10^3</f>
        <v>314.09395973154363</v>
      </c>
      <c r="R70" s="48">
        <f>(E70/Overview!$C$7)*10^3</f>
        <v>311.09852774631935</v>
      </c>
    </row>
    <row r="71" spans="1:18" x14ac:dyDescent="0.2">
      <c r="A71" s="47">
        <v>43851</v>
      </c>
      <c r="B71" s="33">
        <v>0.50486111111111109</v>
      </c>
      <c r="C71">
        <v>1.571</v>
      </c>
      <c r="D71">
        <v>2.8090000000000002</v>
      </c>
      <c r="E71">
        <v>2.7480000000000002</v>
      </c>
      <c r="F71">
        <f t="shared" si="0"/>
        <v>298.72599353489255</v>
      </c>
      <c r="G71">
        <f t="shared" si="1"/>
        <v>9.4032660725652448</v>
      </c>
      <c r="H71" s="48">
        <f t="shared" si="2"/>
        <v>9.1990655633354557</v>
      </c>
      <c r="O71" s="86">
        <f t="shared" si="3"/>
        <v>290</v>
      </c>
      <c r="P71">
        <f>(C71/Overview!$E$6)*10^3</f>
        <v>298.72599353489255</v>
      </c>
      <c r="Q71">
        <f>(D71/Overview!$C$8)*10^3</f>
        <v>314.20581655480987</v>
      </c>
      <c r="R71" s="48">
        <f>(E71/Overview!$C$7)*10^3</f>
        <v>311.2117780294451</v>
      </c>
    </row>
    <row r="72" spans="1:18" x14ac:dyDescent="0.2">
      <c r="A72" s="47">
        <v>43851</v>
      </c>
      <c r="B72" s="33">
        <v>0.50491898148148151</v>
      </c>
      <c r="C72">
        <v>1.573</v>
      </c>
      <c r="D72">
        <v>2.81</v>
      </c>
      <c r="E72">
        <v>2.7490000000000001</v>
      </c>
      <c r="F72">
        <f t="shared" si="0"/>
        <v>299.10629397223806</v>
      </c>
      <c r="G72">
        <f t="shared" si="1"/>
        <v>9.3946535282898918</v>
      </c>
      <c r="H72" s="48">
        <f t="shared" si="2"/>
        <v>9.1907126509853789</v>
      </c>
      <c r="O72" s="86">
        <f t="shared" si="3"/>
        <v>295</v>
      </c>
      <c r="P72">
        <f>(C72/Overview!$E$6)*10^3</f>
        <v>299.10629397223806</v>
      </c>
      <c r="Q72">
        <f>(D72/Overview!$C$8)*10^3</f>
        <v>314.31767337807611</v>
      </c>
      <c r="R72" s="48">
        <f>(E72/Overview!$C$7)*10^3</f>
        <v>311.32502831257079</v>
      </c>
    </row>
    <row r="73" spans="1:18" x14ac:dyDescent="0.2">
      <c r="A73" s="47">
        <v>43851</v>
      </c>
      <c r="B73" s="33">
        <v>0.50497685185185182</v>
      </c>
      <c r="C73">
        <v>1.5720000000000001</v>
      </c>
      <c r="D73">
        <v>2.8109999999999999</v>
      </c>
      <c r="E73">
        <v>2.75</v>
      </c>
      <c r="F73">
        <f t="shared" si="0"/>
        <v>298.91614375356528</v>
      </c>
      <c r="G73">
        <f t="shared" si="1"/>
        <v>9.4039751908396951</v>
      </c>
      <c r="H73" s="48">
        <f t="shared" si="2"/>
        <v>9.1999045801526727</v>
      </c>
      <c r="O73" s="86">
        <f t="shared" si="3"/>
        <v>300</v>
      </c>
      <c r="P73">
        <f>(C73/Overview!$E$6)*10^3</f>
        <v>298.91614375356528</v>
      </c>
      <c r="Q73">
        <f>(D73/Overview!$C$8)*10^3</f>
        <v>314.42953020134229</v>
      </c>
      <c r="R73" s="48">
        <f>(E73/Overview!$C$7)*10^3</f>
        <v>311.43827859569649</v>
      </c>
    </row>
    <row r="74" spans="1:18" x14ac:dyDescent="0.2">
      <c r="A74" s="47">
        <v>43851</v>
      </c>
      <c r="B74" s="33">
        <v>0.50503472222222223</v>
      </c>
      <c r="C74">
        <v>1.573</v>
      </c>
      <c r="D74">
        <v>2.8109999999999999</v>
      </c>
      <c r="E74">
        <v>2.7509999999999999</v>
      </c>
      <c r="F74">
        <f t="shared" si="0"/>
        <v>299.10629397223806</v>
      </c>
      <c r="G74">
        <f t="shared" si="1"/>
        <v>9.3979968213604579</v>
      </c>
      <c r="H74" s="48">
        <f t="shared" si="2"/>
        <v>9.1973992371265094</v>
      </c>
      <c r="O74" s="86">
        <f t="shared" si="3"/>
        <v>305</v>
      </c>
      <c r="P74">
        <f>(C74/Overview!$E$6)*10^3</f>
        <v>299.10629397223806</v>
      </c>
      <c r="Q74">
        <f>(D74/Overview!$C$8)*10^3</f>
        <v>314.42953020134229</v>
      </c>
      <c r="R74" s="48">
        <f>(E74/Overview!$C$7)*10^3</f>
        <v>311.55152887882218</v>
      </c>
    </row>
    <row r="75" spans="1:18" x14ac:dyDescent="0.2">
      <c r="A75" s="47">
        <v>43851</v>
      </c>
      <c r="B75" s="33">
        <v>0.50509259259259254</v>
      </c>
      <c r="C75">
        <v>1.5740000000000001</v>
      </c>
      <c r="D75">
        <v>2.8140000000000001</v>
      </c>
      <c r="E75">
        <v>2.7530000000000001</v>
      </c>
      <c r="F75">
        <f t="shared" si="0"/>
        <v>299.29644419091085</v>
      </c>
      <c r="G75">
        <f t="shared" si="1"/>
        <v>9.4020495552731891</v>
      </c>
      <c r="H75" s="48">
        <f t="shared" si="2"/>
        <v>9.1982382465057171</v>
      </c>
      <c r="O75" s="86">
        <f t="shared" si="3"/>
        <v>310</v>
      </c>
      <c r="P75">
        <f>(C75/Overview!$E$6)*10^3</f>
        <v>299.29644419091085</v>
      </c>
      <c r="Q75">
        <f>(D75/Overview!$C$8)*10^3</f>
        <v>314.76510067114094</v>
      </c>
      <c r="R75" s="48">
        <f>(E75/Overview!$C$7)*10^3</f>
        <v>311.77802944507363</v>
      </c>
    </row>
    <row r="76" spans="1:18" x14ac:dyDescent="0.2">
      <c r="A76" s="47">
        <v>43851</v>
      </c>
      <c r="B76" s="33">
        <v>0.50515046296296295</v>
      </c>
      <c r="C76">
        <v>1.573</v>
      </c>
      <c r="D76">
        <v>2.8119999999999998</v>
      </c>
      <c r="E76">
        <v>2.7519999999999998</v>
      </c>
      <c r="F76">
        <f t="shared" si="0"/>
        <v>299.10629397223806</v>
      </c>
      <c r="G76">
        <f t="shared" si="1"/>
        <v>9.401340114431024</v>
      </c>
      <c r="H76" s="48">
        <f t="shared" si="2"/>
        <v>9.2007425301970756</v>
      </c>
      <c r="O76" s="86">
        <f t="shared" si="3"/>
        <v>315</v>
      </c>
      <c r="P76">
        <f>(C76/Overview!$E$6)*10^3</f>
        <v>299.10629397223806</v>
      </c>
      <c r="Q76">
        <f>(D76/Overview!$C$8)*10^3</f>
        <v>314.54138702460847</v>
      </c>
      <c r="R76" s="48">
        <f>(E76/Overview!$C$7)*10^3</f>
        <v>311.66477916194788</v>
      </c>
    </row>
    <row r="77" spans="1:18" x14ac:dyDescent="0.2">
      <c r="A77" s="47">
        <v>43851</v>
      </c>
      <c r="B77" s="33">
        <v>0.50520833333333337</v>
      </c>
      <c r="C77">
        <v>1.5740000000000001</v>
      </c>
      <c r="D77">
        <v>2.8130000000000002</v>
      </c>
      <c r="E77">
        <v>2.7530000000000001</v>
      </c>
      <c r="F77">
        <f t="shared" si="0"/>
        <v>299.29644419091085</v>
      </c>
      <c r="G77">
        <f t="shared" si="1"/>
        <v>9.3987083862770007</v>
      </c>
      <c r="H77" s="48">
        <f t="shared" si="2"/>
        <v>9.1982382465057171</v>
      </c>
      <c r="O77" s="86">
        <f t="shared" si="3"/>
        <v>320</v>
      </c>
      <c r="P77">
        <f>(C77/Overview!$E$6)*10^3</f>
        <v>299.29644419091085</v>
      </c>
      <c r="Q77">
        <f>(D77/Overview!$C$8)*10^3</f>
        <v>314.65324384787476</v>
      </c>
      <c r="R77" s="48">
        <f>(E77/Overview!$C$7)*10^3</f>
        <v>311.77802944507363</v>
      </c>
    </row>
    <row r="78" spans="1:18" x14ac:dyDescent="0.2">
      <c r="A78" s="47">
        <v>43851</v>
      </c>
      <c r="B78" s="33">
        <v>0.50526620370370368</v>
      </c>
      <c r="C78">
        <v>1.5720000000000001</v>
      </c>
      <c r="D78">
        <v>2.81</v>
      </c>
      <c r="E78">
        <v>2.7509999999999999</v>
      </c>
      <c r="F78">
        <f t="shared" ref="F78:F141" si="4">(C78/$D$7)*10^3</f>
        <v>298.91614375356528</v>
      </c>
      <c r="G78">
        <f t="shared" ref="G78:G141" si="5">(D78*10^3)/$F78</f>
        <v>9.4006297709923672</v>
      </c>
      <c r="H78" s="48">
        <f t="shared" ref="H78:H141" si="6">(E78*10^3)/$F78</f>
        <v>9.2032500000000006</v>
      </c>
      <c r="O78" s="86">
        <f t="shared" si="3"/>
        <v>325</v>
      </c>
      <c r="P78">
        <f>(C78/Overview!$E$6)*10^3</f>
        <v>298.91614375356528</v>
      </c>
      <c r="Q78">
        <f>(D78/Overview!$C$8)*10^3</f>
        <v>314.31767337807611</v>
      </c>
      <c r="R78" s="48">
        <f>(E78/Overview!$C$7)*10^3</f>
        <v>311.55152887882218</v>
      </c>
    </row>
    <row r="79" spans="1:18" x14ac:dyDescent="0.2">
      <c r="A79" s="47">
        <v>43851</v>
      </c>
      <c r="B79" s="33">
        <v>0.50532407407407409</v>
      </c>
      <c r="C79">
        <v>1.573</v>
      </c>
      <c r="D79">
        <v>2.81</v>
      </c>
      <c r="E79">
        <v>2.75</v>
      </c>
      <c r="F79">
        <f t="shared" si="4"/>
        <v>299.10629397223806</v>
      </c>
      <c r="G79">
        <f t="shared" si="5"/>
        <v>9.3946535282898918</v>
      </c>
      <c r="H79" s="48">
        <f t="shared" si="6"/>
        <v>9.1940559440559451</v>
      </c>
      <c r="O79" s="86">
        <f t="shared" ref="O79:O142" si="7">O78+5</f>
        <v>330</v>
      </c>
      <c r="P79">
        <f>(C79/Overview!$E$6)*10^3</f>
        <v>299.10629397223806</v>
      </c>
      <c r="Q79">
        <f>(D79/Overview!$C$8)*10^3</f>
        <v>314.31767337807611</v>
      </c>
      <c r="R79" s="48">
        <f>(E79/Overview!$C$7)*10^3</f>
        <v>311.43827859569649</v>
      </c>
    </row>
    <row r="80" spans="1:18" x14ac:dyDescent="0.2">
      <c r="A80" s="47">
        <v>43851</v>
      </c>
      <c r="B80" s="33">
        <v>0.5053819444444444</v>
      </c>
      <c r="C80">
        <v>1.5720000000000001</v>
      </c>
      <c r="D80">
        <v>2.8079999999999998</v>
      </c>
      <c r="E80">
        <v>2.7480000000000002</v>
      </c>
      <c r="F80">
        <f t="shared" si="4"/>
        <v>298.91614375356528</v>
      </c>
      <c r="G80">
        <f t="shared" si="5"/>
        <v>9.3939389312977113</v>
      </c>
      <c r="H80" s="48">
        <f t="shared" si="6"/>
        <v>9.1932137404580168</v>
      </c>
      <c r="O80" s="86">
        <f t="shared" si="7"/>
        <v>335</v>
      </c>
      <c r="P80">
        <f>(C80/Overview!$E$6)*10^3</f>
        <v>298.91614375356528</v>
      </c>
      <c r="Q80">
        <f>(D80/Overview!$C$8)*10^3</f>
        <v>314.09395973154363</v>
      </c>
      <c r="R80" s="48">
        <f>(E80/Overview!$C$7)*10^3</f>
        <v>311.2117780294451</v>
      </c>
    </row>
    <row r="81" spans="1:18" x14ac:dyDescent="0.2">
      <c r="A81" s="47">
        <v>43851</v>
      </c>
      <c r="B81" s="33">
        <v>0.50543981481481481</v>
      </c>
      <c r="C81">
        <v>1.57</v>
      </c>
      <c r="D81">
        <v>2.806</v>
      </c>
      <c r="E81">
        <v>2.746</v>
      </c>
      <c r="F81">
        <f t="shared" si="4"/>
        <v>298.53584331621977</v>
      </c>
      <c r="G81">
        <f t="shared" si="5"/>
        <v>9.3992063694267536</v>
      </c>
      <c r="H81" s="48">
        <f t="shared" si="6"/>
        <v>9.1982254777070072</v>
      </c>
      <c r="O81" s="86">
        <f t="shared" si="7"/>
        <v>340</v>
      </c>
      <c r="P81">
        <f>(C81/Overview!$E$6)*10^3</f>
        <v>298.53584331621977</v>
      </c>
      <c r="Q81">
        <f>(D81/Overview!$C$8)*10^3</f>
        <v>313.87024608501116</v>
      </c>
      <c r="R81" s="48">
        <f>(E81/Overview!$C$7)*10^3</f>
        <v>310.98527746319365</v>
      </c>
    </row>
    <row r="82" spans="1:18" x14ac:dyDescent="0.2">
      <c r="A82" s="47">
        <v>43851</v>
      </c>
      <c r="B82" s="33">
        <v>0.50549768518518523</v>
      </c>
      <c r="C82">
        <v>1.569</v>
      </c>
      <c r="D82">
        <v>2.8039999999999998</v>
      </c>
      <c r="E82">
        <v>2.7429999999999999</v>
      </c>
      <c r="F82">
        <f t="shared" si="4"/>
        <v>298.34569309754704</v>
      </c>
      <c r="G82">
        <f t="shared" si="5"/>
        <v>9.398493307839388</v>
      </c>
      <c r="H82" s="48">
        <f t="shared" si="6"/>
        <v>9.1940325047801146</v>
      </c>
      <c r="O82" s="86">
        <f t="shared" si="7"/>
        <v>345</v>
      </c>
      <c r="P82">
        <f>(C82/Overview!$E$6)*10^3</f>
        <v>298.34569309754704</v>
      </c>
      <c r="Q82">
        <f>(D82/Overview!$C$8)*10^3</f>
        <v>313.64653243847874</v>
      </c>
      <c r="R82" s="48">
        <f>(E82/Overview!$C$7)*10^3</f>
        <v>310.64552661381651</v>
      </c>
    </row>
    <row r="83" spans="1:18" x14ac:dyDescent="0.2">
      <c r="A83" s="47">
        <v>43851</v>
      </c>
      <c r="B83" s="33">
        <v>0.50555555555555554</v>
      </c>
      <c r="C83">
        <v>1.57</v>
      </c>
      <c r="D83">
        <v>2.802</v>
      </c>
      <c r="E83">
        <v>2.742</v>
      </c>
      <c r="F83">
        <f t="shared" si="4"/>
        <v>298.53584331621977</v>
      </c>
      <c r="G83">
        <f t="shared" si="5"/>
        <v>9.3858076433121038</v>
      </c>
      <c r="H83" s="48">
        <f t="shared" si="6"/>
        <v>9.1848267515923574</v>
      </c>
      <c r="O83" s="86">
        <f t="shared" si="7"/>
        <v>350</v>
      </c>
      <c r="P83">
        <f>(C83/Overview!$E$6)*10^3</f>
        <v>298.53584331621977</v>
      </c>
      <c r="Q83">
        <f>(D83/Overview!$C$8)*10^3</f>
        <v>313.42281879194633</v>
      </c>
      <c r="R83" s="48">
        <f>(E83/Overview!$C$7)*10^3</f>
        <v>310.53227633069082</v>
      </c>
    </row>
    <row r="84" spans="1:18" x14ac:dyDescent="0.2">
      <c r="A84" s="47">
        <v>43851</v>
      </c>
      <c r="B84" s="33">
        <v>0.50561342592592595</v>
      </c>
      <c r="C84">
        <v>1.5720000000000001</v>
      </c>
      <c r="D84">
        <v>2.8039999999999998</v>
      </c>
      <c r="E84">
        <v>2.7429999999999999</v>
      </c>
      <c r="F84">
        <f t="shared" si="4"/>
        <v>298.91614375356528</v>
      </c>
      <c r="G84">
        <f t="shared" si="5"/>
        <v>9.3805572519083977</v>
      </c>
      <c r="H84" s="48">
        <f t="shared" si="6"/>
        <v>9.1764866412213753</v>
      </c>
      <c r="O84" s="86">
        <f t="shared" si="7"/>
        <v>355</v>
      </c>
      <c r="P84">
        <f>(C84/Overview!$E$6)*10^3</f>
        <v>298.91614375356528</v>
      </c>
      <c r="Q84">
        <f>(D84/Overview!$C$8)*10^3</f>
        <v>313.64653243847874</v>
      </c>
      <c r="R84" s="48">
        <f>(E84/Overview!$C$7)*10^3</f>
        <v>310.64552661381651</v>
      </c>
    </row>
    <row r="85" spans="1:18" x14ac:dyDescent="0.2">
      <c r="A85" s="47">
        <v>43851</v>
      </c>
      <c r="B85" s="33">
        <v>0.50567129629629626</v>
      </c>
      <c r="C85">
        <v>1.5720000000000001</v>
      </c>
      <c r="D85">
        <v>2.8050000000000002</v>
      </c>
      <c r="E85">
        <v>2.7429999999999999</v>
      </c>
      <c r="F85">
        <f t="shared" si="4"/>
        <v>298.91614375356528</v>
      </c>
      <c r="G85">
        <f t="shared" si="5"/>
        <v>9.3839026717557257</v>
      </c>
      <c r="H85" s="48">
        <f t="shared" si="6"/>
        <v>9.1764866412213753</v>
      </c>
      <c r="O85" s="86">
        <f t="shared" si="7"/>
        <v>360</v>
      </c>
      <c r="P85">
        <f>(C85/Overview!$E$6)*10^3</f>
        <v>298.91614375356528</v>
      </c>
      <c r="Q85">
        <f>(D85/Overview!$C$8)*10^3</f>
        <v>313.75838926174498</v>
      </c>
      <c r="R85" s="48">
        <f>(E85/Overview!$C$7)*10^3</f>
        <v>310.64552661381651</v>
      </c>
    </row>
    <row r="86" spans="1:18" x14ac:dyDescent="0.2">
      <c r="A86" s="47">
        <v>43851</v>
      </c>
      <c r="B86" s="33">
        <v>0.50572916666666667</v>
      </c>
      <c r="C86">
        <v>1.571</v>
      </c>
      <c r="D86">
        <v>2.8050000000000002</v>
      </c>
      <c r="E86">
        <v>2.7429999999999999</v>
      </c>
      <c r="F86">
        <f t="shared" si="4"/>
        <v>298.72599353489255</v>
      </c>
      <c r="G86">
        <f t="shared" si="5"/>
        <v>9.389875875238701</v>
      </c>
      <c r="H86" s="48">
        <f t="shared" si="6"/>
        <v>9.1823278166772759</v>
      </c>
      <c r="O86" s="86">
        <f t="shared" si="7"/>
        <v>365</v>
      </c>
      <c r="P86">
        <f>(C86/Overview!$E$6)*10^3</f>
        <v>298.72599353489255</v>
      </c>
      <c r="Q86">
        <f>(D86/Overview!$C$8)*10^3</f>
        <v>313.75838926174498</v>
      </c>
      <c r="R86" s="48">
        <f>(E86/Overview!$C$7)*10^3</f>
        <v>310.64552661381651</v>
      </c>
    </row>
    <row r="87" spans="1:18" x14ac:dyDescent="0.2">
      <c r="A87" s="47">
        <v>43851</v>
      </c>
      <c r="B87" s="33">
        <v>0.50578703703703709</v>
      </c>
      <c r="C87">
        <v>1.5740000000000001</v>
      </c>
      <c r="D87">
        <v>2.806</v>
      </c>
      <c r="E87">
        <v>2.742</v>
      </c>
      <c r="F87">
        <f t="shared" si="4"/>
        <v>299.29644419091085</v>
      </c>
      <c r="G87">
        <f t="shared" si="5"/>
        <v>9.3753202033036835</v>
      </c>
      <c r="H87" s="48">
        <f t="shared" si="6"/>
        <v>9.1614853875476481</v>
      </c>
      <c r="O87" s="86">
        <f t="shared" si="7"/>
        <v>370</v>
      </c>
      <c r="P87">
        <f>(C87/Overview!$E$6)*10^3</f>
        <v>299.29644419091085</v>
      </c>
      <c r="Q87">
        <f>(D87/Overview!$C$8)*10^3</f>
        <v>313.87024608501116</v>
      </c>
      <c r="R87" s="48">
        <f>(E87/Overview!$C$7)*10^3</f>
        <v>310.53227633069082</v>
      </c>
    </row>
    <row r="88" spans="1:18" x14ac:dyDescent="0.2">
      <c r="A88" s="47">
        <v>43851</v>
      </c>
      <c r="B88" s="33">
        <v>0.5058449074074074</v>
      </c>
      <c r="C88">
        <v>1.5740000000000001</v>
      </c>
      <c r="D88">
        <v>2.8039999999999998</v>
      </c>
      <c r="E88">
        <v>2.742</v>
      </c>
      <c r="F88">
        <f t="shared" si="4"/>
        <v>299.29644419091085</v>
      </c>
      <c r="G88">
        <f t="shared" si="5"/>
        <v>9.3686378653113085</v>
      </c>
      <c r="H88" s="48">
        <f t="shared" si="6"/>
        <v>9.1614853875476481</v>
      </c>
      <c r="O88" s="86">
        <f t="shared" si="7"/>
        <v>375</v>
      </c>
      <c r="P88">
        <f>(C88/Overview!$E$6)*10^3</f>
        <v>299.29644419091085</v>
      </c>
      <c r="Q88">
        <f>(D88/Overview!$C$8)*10^3</f>
        <v>313.64653243847874</v>
      </c>
      <c r="R88" s="48">
        <f>(E88/Overview!$C$7)*10^3</f>
        <v>310.53227633069082</v>
      </c>
    </row>
    <row r="89" spans="1:18" x14ac:dyDescent="0.2">
      <c r="A89" s="47">
        <v>43851</v>
      </c>
      <c r="B89" s="33">
        <v>0.50590277777777781</v>
      </c>
      <c r="C89">
        <v>1.573</v>
      </c>
      <c r="D89">
        <v>2.8069999999999999</v>
      </c>
      <c r="E89">
        <v>2.7440000000000002</v>
      </c>
      <c r="F89">
        <f t="shared" si="4"/>
        <v>299.10629397223806</v>
      </c>
      <c r="G89">
        <f t="shared" si="5"/>
        <v>9.3846236490781951</v>
      </c>
      <c r="H89" s="48">
        <f t="shared" si="6"/>
        <v>9.17399618563255</v>
      </c>
      <c r="O89" s="86">
        <f t="shared" si="7"/>
        <v>380</v>
      </c>
      <c r="P89">
        <f>(C89/Overview!$E$6)*10^3</f>
        <v>299.10629397223806</v>
      </c>
      <c r="Q89">
        <f>(D89/Overview!$C$8)*10^3</f>
        <v>313.98210290827745</v>
      </c>
      <c r="R89" s="48">
        <f>(E89/Overview!$C$7)*10^3</f>
        <v>310.75877689694227</v>
      </c>
    </row>
    <row r="90" spans="1:18" x14ac:dyDescent="0.2">
      <c r="A90" s="47">
        <v>43851</v>
      </c>
      <c r="B90" s="33">
        <v>0.50596064814814812</v>
      </c>
      <c r="C90">
        <v>1.5740000000000001</v>
      </c>
      <c r="D90">
        <v>2.8079999999999998</v>
      </c>
      <c r="E90">
        <v>2.7469999999999999</v>
      </c>
      <c r="F90">
        <f t="shared" si="4"/>
        <v>299.29644419091085</v>
      </c>
      <c r="G90">
        <f t="shared" si="5"/>
        <v>9.3820025412960604</v>
      </c>
      <c r="H90" s="48">
        <f t="shared" si="6"/>
        <v>9.1781912325285884</v>
      </c>
      <c r="O90" s="86">
        <f t="shared" si="7"/>
        <v>385</v>
      </c>
      <c r="P90">
        <f>(C90/Overview!$E$6)*10^3</f>
        <v>299.29644419091085</v>
      </c>
      <c r="Q90">
        <f>(D90/Overview!$C$8)*10^3</f>
        <v>314.09395973154363</v>
      </c>
      <c r="R90" s="48">
        <f>(E90/Overview!$C$7)*10^3</f>
        <v>311.09852774631935</v>
      </c>
    </row>
    <row r="91" spans="1:18" x14ac:dyDescent="0.2">
      <c r="A91" s="47">
        <v>43851</v>
      </c>
      <c r="B91" s="33">
        <v>0.50601851851851853</v>
      </c>
      <c r="C91">
        <v>1.575</v>
      </c>
      <c r="D91">
        <v>2.81</v>
      </c>
      <c r="E91">
        <v>2.75</v>
      </c>
      <c r="F91">
        <f t="shared" si="4"/>
        <v>299.48659440958352</v>
      </c>
      <c r="G91">
        <f t="shared" si="5"/>
        <v>9.3827238095238119</v>
      </c>
      <c r="H91" s="48">
        <f t="shared" si="6"/>
        <v>9.1823809523809548</v>
      </c>
      <c r="O91" s="86">
        <f t="shared" si="7"/>
        <v>390</v>
      </c>
      <c r="P91">
        <f>(C91/Overview!$E$6)*10^3</f>
        <v>299.48659440958352</v>
      </c>
      <c r="Q91">
        <f>(D91/Overview!$C$8)*10^3</f>
        <v>314.31767337807611</v>
      </c>
      <c r="R91" s="48">
        <f>(E91/Overview!$C$7)*10^3</f>
        <v>311.43827859569649</v>
      </c>
    </row>
    <row r="92" spans="1:18" x14ac:dyDescent="0.2">
      <c r="A92" s="47">
        <v>43851</v>
      </c>
      <c r="B92" s="33">
        <v>0.50607638888888895</v>
      </c>
      <c r="C92">
        <v>1.5760000000000001</v>
      </c>
      <c r="D92">
        <v>2.8130000000000002</v>
      </c>
      <c r="E92">
        <v>2.7519999999999998</v>
      </c>
      <c r="F92">
        <f t="shared" si="4"/>
        <v>299.67674462825636</v>
      </c>
      <c r="G92">
        <f t="shared" si="5"/>
        <v>9.3867810913705565</v>
      </c>
      <c r="H92" s="48">
        <f t="shared" si="6"/>
        <v>9.1832284263959387</v>
      </c>
      <c r="O92" s="86">
        <f t="shared" si="7"/>
        <v>395</v>
      </c>
      <c r="P92">
        <f>(C92/Overview!$E$6)*10^3</f>
        <v>299.67674462825636</v>
      </c>
      <c r="Q92">
        <f>(D92/Overview!$C$8)*10^3</f>
        <v>314.65324384787476</v>
      </c>
      <c r="R92" s="48">
        <f>(E92/Overview!$C$7)*10^3</f>
        <v>311.66477916194788</v>
      </c>
    </row>
    <row r="93" spans="1:18" x14ac:dyDescent="0.2">
      <c r="A93" s="47">
        <v>43851</v>
      </c>
      <c r="B93" s="33">
        <v>0.50613425925925926</v>
      </c>
      <c r="C93">
        <v>1.579</v>
      </c>
      <c r="D93">
        <v>2.8140000000000001</v>
      </c>
      <c r="E93">
        <v>2.754</v>
      </c>
      <c r="F93">
        <f t="shared" si="4"/>
        <v>300.2471952842746</v>
      </c>
      <c r="G93">
        <f t="shared" si="5"/>
        <v>9.3722773907536414</v>
      </c>
      <c r="H93" s="48">
        <f t="shared" si="6"/>
        <v>9.1724420519316023</v>
      </c>
      <c r="O93" s="86">
        <f t="shared" si="7"/>
        <v>400</v>
      </c>
      <c r="P93">
        <f>(C93/Overview!$E$6)*10^3</f>
        <v>300.2471952842746</v>
      </c>
      <c r="Q93">
        <f>(D93/Overview!$C$8)*10^3</f>
        <v>314.76510067114094</v>
      </c>
      <c r="R93" s="48">
        <f>(E93/Overview!$C$7)*10^3</f>
        <v>311.89127972819932</v>
      </c>
    </row>
    <row r="94" spans="1:18" x14ac:dyDescent="0.2">
      <c r="A94" s="47">
        <v>43851</v>
      </c>
      <c r="B94" s="33">
        <v>0.50619212962962956</v>
      </c>
      <c r="C94">
        <v>1.581</v>
      </c>
      <c r="D94">
        <v>2.8180000000000001</v>
      </c>
      <c r="E94">
        <v>2.7570000000000001</v>
      </c>
      <c r="F94">
        <f t="shared" si="4"/>
        <v>300.62749572162005</v>
      </c>
      <c r="G94">
        <f t="shared" si="5"/>
        <v>9.3737267552182164</v>
      </c>
      <c r="H94" s="48">
        <f t="shared" si="6"/>
        <v>9.1708178368121445</v>
      </c>
      <c r="O94" s="86">
        <f t="shared" si="7"/>
        <v>405</v>
      </c>
      <c r="P94">
        <f>(C94/Overview!$E$6)*10^3</f>
        <v>300.62749572162005</v>
      </c>
      <c r="Q94">
        <f>(D94/Overview!$C$8)*10^3</f>
        <v>315.21252796420583</v>
      </c>
      <c r="R94" s="48">
        <f>(E94/Overview!$C$7)*10^3</f>
        <v>312.23103057757646</v>
      </c>
    </row>
    <row r="95" spans="1:18" x14ac:dyDescent="0.2">
      <c r="A95" s="47">
        <v>43851</v>
      </c>
      <c r="B95" s="33">
        <v>0.50624999999999998</v>
      </c>
      <c r="C95">
        <v>1.583</v>
      </c>
      <c r="D95">
        <v>2.8180000000000001</v>
      </c>
      <c r="E95">
        <v>2.7570000000000001</v>
      </c>
      <c r="F95">
        <f t="shared" si="4"/>
        <v>301.00779615896556</v>
      </c>
      <c r="G95">
        <f t="shared" si="5"/>
        <v>9.3618837650031601</v>
      </c>
      <c r="H95" s="48">
        <f t="shared" si="6"/>
        <v>9.1592312065698049</v>
      </c>
      <c r="O95" s="86">
        <f t="shared" si="7"/>
        <v>410</v>
      </c>
      <c r="P95">
        <f>(C95/Overview!$E$6)*10^3</f>
        <v>301.00779615896556</v>
      </c>
      <c r="Q95">
        <f>(D95/Overview!$C$8)*10^3</f>
        <v>315.21252796420583</v>
      </c>
      <c r="R95" s="48">
        <f>(E95/Overview!$C$7)*10^3</f>
        <v>312.23103057757646</v>
      </c>
    </row>
    <row r="96" spans="1:18" x14ac:dyDescent="0.2">
      <c r="A96" s="47">
        <v>43851</v>
      </c>
      <c r="B96" s="33">
        <v>0.50630787037037039</v>
      </c>
      <c r="C96">
        <v>1.581</v>
      </c>
      <c r="D96">
        <v>2.819</v>
      </c>
      <c r="E96">
        <v>2.7570000000000001</v>
      </c>
      <c r="F96">
        <f t="shared" si="4"/>
        <v>300.62749572162005</v>
      </c>
      <c r="G96">
        <f t="shared" si="5"/>
        <v>9.3770531309297915</v>
      </c>
      <c r="H96" s="48">
        <f t="shared" si="6"/>
        <v>9.1708178368121445</v>
      </c>
      <c r="O96" s="86">
        <f t="shared" si="7"/>
        <v>415</v>
      </c>
      <c r="P96">
        <f>(C96/Overview!$E$6)*10^3</f>
        <v>300.62749572162005</v>
      </c>
      <c r="Q96">
        <f>(D96/Overview!$C$8)*10^3</f>
        <v>315.32438478747207</v>
      </c>
      <c r="R96" s="48">
        <f>(E96/Overview!$C$7)*10^3</f>
        <v>312.23103057757646</v>
      </c>
    </row>
    <row r="97" spans="1:18" x14ac:dyDescent="0.2">
      <c r="A97" s="47">
        <v>43851</v>
      </c>
      <c r="B97" s="33">
        <v>0.50636574074074081</v>
      </c>
      <c r="C97">
        <v>1.583</v>
      </c>
      <c r="D97">
        <v>2.823</v>
      </c>
      <c r="E97">
        <v>2.7610000000000001</v>
      </c>
      <c r="F97">
        <f t="shared" si="4"/>
        <v>301.00779615896556</v>
      </c>
      <c r="G97">
        <f t="shared" si="5"/>
        <v>9.3784946304485164</v>
      </c>
      <c r="H97" s="48">
        <f t="shared" si="6"/>
        <v>9.1725198989260903</v>
      </c>
      <c r="O97" s="86">
        <f t="shared" si="7"/>
        <v>420</v>
      </c>
      <c r="P97">
        <f>(C97/Overview!$E$6)*10^3</f>
        <v>301.00779615896556</v>
      </c>
      <c r="Q97">
        <f>(D97/Overview!$C$8)*10^3</f>
        <v>315.77181208053696</v>
      </c>
      <c r="R97" s="48">
        <f>(E97/Overview!$C$7)*10^3</f>
        <v>312.6840317100793</v>
      </c>
    </row>
    <row r="98" spans="1:18" x14ac:dyDescent="0.2">
      <c r="A98" s="47">
        <v>43851</v>
      </c>
      <c r="B98" s="33">
        <v>0.50642361111111112</v>
      </c>
      <c r="C98">
        <v>1.583</v>
      </c>
      <c r="D98">
        <v>2.8210000000000002</v>
      </c>
      <c r="E98">
        <v>2.7629999999999999</v>
      </c>
      <c r="F98">
        <f t="shared" si="4"/>
        <v>301.00779615896556</v>
      </c>
      <c r="G98">
        <f t="shared" si="5"/>
        <v>9.3718502842703728</v>
      </c>
      <c r="H98" s="48">
        <f t="shared" si="6"/>
        <v>9.1791642451042339</v>
      </c>
      <c r="O98" s="86">
        <f t="shared" si="7"/>
        <v>425</v>
      </c>
      <c r="P98">
        <f>(C98/Overview!$E$6)*10^3</f>
        <v>301.00779615896556</v>
      </c>
      <c r="Q98">
        <f>(D98/Overview!$C$8)*10^3</f>
        <v>315.54809843400449</v>
      </c>
      <c r="R98" s="48">
        <f>(E98/Overview!$C$7)*10^3</f>
        <v>312.91053227633068</v>
      </c>
    </row>
    <row r="99" spans="1:18" x14ac:dyDescent="0.2">
      <c r="A99" s="47">
        <v>43851</v>
      </c>
      <c r="B99" s="33">
        <v>0.50648148148148142</v>
      </c>
      <c r="C99">
        <v>1.5820000000000001</v>
      </c>
      <c r="D99">
        <v>2.8239999999999998</v>
      </c>
      <c r="E99">
        <v>2.7650000000000001</v>
      </c>
      <c r="F99">
        <f t="shared" si="4"/>
        <v>300.81764594029283</v>
      </c>
      <c r="G99">
        <f t="shared" si="5"/>
        <v>9.3877471554993672</v>
      </c>
      <c r="H99" s="48">
        <f t="shared" si="6"/>
        <v>9.1916150442477882</v>
      </c>
      <c r="O99" s="86">
        <f t="shared" si="7"/>
        <v>430</v>
      </c>
      <c r="P99">
        <f>(C99/Overview!$E$6)*10^3</f>
        <v>300.81764594029283</v>
      </c>
      <c r="Q99">
        <f>(D99/Overview!$C$8)*10^3</f>
        <v>315.88366890380314</v>
      </c>
      <c r="R99" s="48">
        <f>(E99/Overview!$C$7)*10^3</f>
        <v>313.13703284258207</v>
      </c>
    </row>
    <row r="100" spans="1:18" x14ac:dyDescent="0.2">
      <c r="A100" s="47">
        <v>43851</v>
      </c>
      <c r="B100" s="33">
        <v>0.50653935185185184</v>
      </c>
      <c r="C100">
        <v>1.5840000000000001</v>
      </c>
      <c r="D100">
        <v>2.827</v>
      </c>
      <c r="E100">
        <v>2.7669999999999999</v>
      </c>
      <c r="F100">
        <f t="shared" si="4"/>
        <v>301.19794637763829</v>
      </c>
      <c r="G100">
        <f t="shared" si="5"/>
        <v>9.3858541666666682</v>
      </c>
      <c r="H100" s="48">
        <f t="shared" si="6"/>
        <v>9.1866496212121227</v>
      </c>
      <c r="O100" s="86">
        <f t="shared" si="7"/>
        <v>435</v>
      </c>
      <c r="P100">
        <f>(C100/Overview!$E$6)*10^3</f>
        <v>301.19794637763829</v>
      </c>
      <c r="Q100">
        <f>(D100/Overview!$C$8)*10^3</f>
        <v>316.21923937360179</v>
      </c>
      <c r="R100" s="48">
        <f>(E100/Overview!$C$7)*10^3</f>
        <v>313.36353340883352</v>
      </c>
    </row>
    <row r="101" spans="1:18" x14ac:dyDescent="0.2">
      <c r="A101" s="47">
        <v>43851</v>
      </c>
      <c r="B101" s="33">
        <v>0.50659722222222225</v>
      </c>
      <c r="C101">
        <v>1.585</v>
      </c>
      <c r="D101">
        <v>2.8279999999999998</v>
      </c>
      <c r="E101">
        <v>2.7690000000000001</v>
      </c>
      <c r="F101">
        <f t="shared" si="4"/>
        <v>301.38809659631107</v>
      </c>
      <c r="G101">
        <f t="shared" si="5"/>
        <v>9.3832504731861199</v>
      </c>
      <c r="H101" s="48">
        <f t="shared" si="6"/>
        <v>9.187489589905363</v>
      </c>
      <c r="O101" s="86">
        <f t="shared" si="7"/>
        <v>440</v>
      </c>
      <c r="P101">
        <f>(C101/Overview!$E$6)*10^3</f>
        <v>301.38809659631107</v>
      </c>
      <c r="Q101">
        <f>(D101/Overview!$C$8)*10^3</f>
        <v>316.33109619686797</v>
      </c>
      <c r="R101" s="48">
        <f>(E101/Overview!$C$7)*10^3</f>
        <v>313.59003397508496</v>
      </c>
    </row>
    <row r="102" spans="1:18" x14ac:dyDescent="0.2">
      <c r="A102" s="47">
        <v>43851</v>
      </c>
      <c r="B102" s="33">
        <v>0.50665509259259256</v>
      </c>
      <c r="C102">
        <v>1.583</v>
      </c>
      <c r="D102">
        <v>2.8260000000000001</v>
      </c>
      <c r="E102">
        <v>2.766</v>
      </c>
      <c r="F102">
        <f t="shared" si="4"/>
        <v>301.00779615896556</v>
      </c>
      <c r="G102">
        <f t="shared" si="5"/>
        <v>9.3884611497157309</v>
      </c>
      <c r="H102" s="48">
        <f t="shared" si="6"/>
        <v>9.1891307643714466</v>
      </c>
      <c r="O102" s="86">
        <f t="shared" si="7"/>
        <v>445</v>
      </c>
      <c r="P102">
        <f>(C102/Overview!$E$6)*10^3</f>
        <v>301.00779615896556</v>
      </c>
      <c r="Q102">
        <f>(D102/Overview!$C$8)*10^3</f>
        <v>316.10738255033561</v>
      </c>
      <c r="R102" s="48">
        <f>(E102/Overview!$C$7)*10^3</f>
        <v>313.25028312570782</v>
      </c>
    </row>
    <row r="103" spans="1:18" x14ac:dyDescent="0.2">
      <c r="A103" s="47">
        <v>43851</v>
      </c>
      <c r="B103" s="33">
        <v>0.50671296296296298</v>
      </c>
      <c r="C103">
        <v>1.5840000000000001</v>
      </c>
      <c r="D103">
        <v>2.827</v>
      </c>
      <c r="E103">
        <v>2.766</v>
      </c>
      <c r="F103">
        <f t="shared" si="4"/>
        <v>301.19794637763829</v>
      </c>
      <c r="G103">
        <f t="shared" si="5"/>
        <v>9.3858541666666682</v>
      </c>
      <c r="H103" s="48">
        <f t="shared" si="6"/>
        <v>9.1833295454545461</v>
      </c>
      <c r="O103" s="86">
        <f t="shared" si="7"/>
        <v>450</v>
      </c>
      <c r="P103">
        <f>(C103/Overview!$E$6)*10^3</f>
        <v>301.19794637763829</v>
      </c>
      <c r="Q103">
        <f>(D103/Overview!$C$8)*10^3</f>
        <v>316.21923937360179</v>
      </c>
      <c r="R103" s="48">
        <f>(E103/Overview!$C$7)*10^3</f>
        <v>313.25028312570782</v>
      </c>
    </row>
    <row r="104" spans="1:18" x14ac:dyDescent="0.2">
      <c r="A104" s="47">
        <v>43851</v>
      </c>
      <c r="B104" s="33">
        <v>0.50677083333333328</v>
      </c>
      <c r="C104">
        <v>1.5840000000000001</v>
      </c>
      <c r="D104">
        <v>2.823</v>
      </c>
      <c r="E104">
        <v>2.7629999999999999</v>
      </c>
      <c r="F104">
        <f t="shared" si="4"/>
        <v>301.19794637763829</v>
      </c>
      <c r="G104">
        <f t="shared" si="5"/>
        <v>9.3725738636363651</v>
      </c>
      <c r="H104" s="48">
        <f t="shared" si="6"/>
        <v>9.1733693181818197</v>
      </c>
      <c r="O104" s="86">
        <f t="shared" si="7"/>
        <v>455</v>
      </c>
      <c r="P104">
        <f>(C104/Overview!$E$6)*10^3</f>
        <v>301.19794637763829</v>
      </c>
      <c r="Q104">
        <f>(D104/Overview!$C$8)*10^3</f>
        <v>315.77181208053696</v>
      </c>
      <c r="R104" s="48">
        <f>(E104/Overview!$C$7)*10^3</f>
        <v>312.91053227633068</v>
      </c>
    </row>
    <row r="105" spans="1:18" x14ac:dyDescent="0.2">
      <c r="A105" s="47">
        <v>43851</v>
      </c>
      <c r="B105" s="33">
        <v>0.5068287037037037</v>
      </c>
      <c r="C105">
        <v>1.581</v>
      </c>
      <c r="D105">
        <v>2.823</v>
      </c>
      <c r="E105">
        <v>2.7639999999999998</v>
      </c>
      <c r="F105">
        <f t="shared" si="4"/>
        <v>300.62749572162005</v>
      </c>
      <c r="G105">
        <f t="shared" si="5"/>
        <v>9.390358633776092</v>
      </c>
      <c r="H105" s="48">
        <f t="shared" si="6"/>
        <v>9.1941024667931703</v>
      </c>
      <c r="O105" s="86">
        <f t="shared" si="7"/>
        <v>460</v>
      </c>
      <c r="P105">
        <f>(C105/Overview!$E$6)*10^3</f>
        <v>300.62749572162005</v>
      </c>
      <c r="Q105">
        <f>(D105/Overview!$C$8)*10^3</f>
        <v>315.77181208053696</v>
      </c>
      <c r="R105" s="48">
        <f>(E105/Overview!$C$7)*10^3</f>
        <v>313.02378255945638</v>
      </c>
    </row>
    <row r="106" spans="1:18" x14ac:dyDescent="0.2">
      <c r="A106" s="47">
        <v>43851</v>
      </c>
      <c r="B106" s="33">
        <v>0.50688657407407411</v>
      </c>
      <c r="C106">
        <v>1.5820000000000001</v>
      </c>
      <c r="D106">
        <v>2.8250000000000002</v>
      </c>
      <c r="E106">
        <v>2.7650000000000001</v>
      </c>
      <c r="F106">
        <f t="shared" si="4"/>
        <v>300.81764594029283</v>
      </c>
      <c r="G106">
        <f t="shared" si="5"/>
        <v>9.3910714285714292</v>
      </c>
      <c r="H106" s="48">
        <f t="shared" si="6"/>
        <v>9.1916150442477882</v>
      </c>
      <c r="O106" s="86">
        <f t="shared" si="7"/>
        <v>465</v>
      </c>
      <c r="P106">
        <f>(C106/Overview!$E$6)*10^3</f>
        <v>300.81764594029283</v>
      </c>
      <c r="Q106">
        <f>(D106/Overview!$C$8)*10^3</f>
        <v>315.99552572706938</v>
      </c>
      <c r="R106" s="48">
        <f>(E106/Overview!$C$7)*10^3</f>
        <v>313.13703284258207</v>
      </c>
    </row>
    <row r="107" spans="1:18" x14ac:dyDescent="0.2">
      <c r="A107" s="47">
        <v>43851</v>
      </c>
      <c r="B107" s="33">
        <v>0.50694444444444442</v>
      </c>
      <c r="C107">
        <v>1.581</v>
      </c>
      <c r="D107">
        <v>2.823</v>
      </c>
      <c r="E107">
        <v>2.7639999999999998</v>
      </c>
      <c r="F107">
        <f t="shared" si="4"/>
        <v>300.62749572162005</v>
      </c>
      <c r="G107">
        <f t="shared" si="5"/>
        <v>9.390358633776092</v>
      </c>
      <c r="H107" s="48">
        <f t="shared" si="6"/>
        <v>9.1941024667931703</v>
      </c>
      <c r="O107" s="86">
        <f t="shared" si="7"/>
        <v>470</v>
      </c>
      <c r="P107">
        <f>(C107/Overview!$E$6)*10^3</f>
        <v>300.62749572162005</v>
      </c>
      <c r="Q107">
        <f>(D107/Overview!$C$8)*10^3</f>
        <v>315.77181208053696</v>
      </c>
      <c r="R107" s="48">
        <f>(E107/Overview!$C$7)*10^3</f>
        <v>313.02378255945638</v>
      </c>
    </row>
    <row r="108" spans="1:18" x14ac:dyDescent="0.2">
      <c r="A108" s="47">
        <v>43851</v>
      </c>
      <c r="B108" s="33">
        <v>0.50700231481481484</v>
      </c>
      <c r="C108">
        <v>1.5820000000000001</v>
      </c>
      <c r="D108">
        <v>2.8250000000000002</v>
      </c>
      <c r="E108">
        <v>2.766</v>
      </c>
      <c r="F108">
        <f t="shared" si="4"/>
        <v>300.81764594029283</v>
      </c>
      <c r="G108">
        <f t="shared" si="5"/>
        <v>9.3910714285714292</v>
      </c>
      <c r="H108" s="48">
        <f t="shared" si="6"/>
        <v>9.1949393173198484</v>
      </c>
      <c r="O108" s="86">
        <f t="shared" si="7"/>
        <v>475</v>
      </c>
      <c r="P108">
        <f>(C108/Overview!$E$6)*10^3</f>
        <v>300.81764594029283</v>
      </c>
      <c r="Q108">
        <f>(D108/Overview!$C$8)*10^3</f>
        <v>315.99552572706938</v>
      </c>
      <c r="R108" s="48">
        <f>(E108/Overview!$C$7)*10^3</f>
        <v>313.25028312570782</v>
      </c>
    </row>
    <row r="109" spans="1:18" x14ac:dyDescent="0.2">
      <c r="A109" s="47">
        <v>43851</v>
      </c>
      <c r="B109" s="33">
        <v>0.50706018518518514</v>
      </c>
      <c r="C109">
        <v>1.583</v>
      </c>
      <c r="D109">
        <v>2.8260000000000001</v>
      </c>
      <c r="E109">
        <v>2.7669999999999999</v>
      </c>
      <c r="F109">
        <f t="shared" si="4"/>
        <v>301.00779615896556</v>
      </c>
      <c r="G109">
        <f t="shared" si="5"/>
        <v>9.3884611497157309</v>
      </c>
      <c r="H109" s="48">
        <f t="shared" si="6"/>
        <v>9.1924529374605193</v>
      </c>
      <c r="O109" s="86">
        <f t="shared" si="7"/>
        <v>480</v>
      </c>
      <c r="P109">
        <f>(C109/Overview!$E$6)*10^3</f>
        <v>301.00779615896556</v>
      </c>
      <c r="Q109">
        <f>(D109/Overview!$C$8)*10^3</f>
        <v>316.10738255033561</v>
      </c>
      <c r="R109" s="48">
        <f>(E109/Overview!$C$7)*10^3</f>
        <v>313.36353340883352</v>
      </c>
    </row>
    <row r="110" spans="1:18" x14ac:dyDescent="0.2">
      <c r="A110" s="47">
        <v>43851</v>
      </c>
      <c r="B110" s="33">
        <v>0.50711805555555556</v>
      </c>
      <c r="C110">
        <v>1.5840000000000001</v>
      </c>
      <c r="D110">
        <v>2.8260000000000001</v>
      </c>
      <c r="E110">
        <v>2.7650000000000001</v>
      </c>
      <c r="F110">
        <f t="shared" si="4"/>
        <v>301.19794637763829</v>
      </c>
      <c r="G110">
        <f t="shared" si="5"/>
        <v>9.3825340909090915</v>
      </c>
      <c r="H110" s="48">
        <f t="shared" si="6"/>
        <v>9.1800094696969712</v>
      </c>
      <c r="O110" s="86">
        <f t="shared" si="7"/>
        <v>485</v>
      </c>
      <c r="P110">
        <f>(C110/Overview!$E$6)*10^3</f>
        <v>301.19794637763829</v>
      </c>
      <c r="Q110">
        <f>(D110/Overview!$C$8)*10^3</f>
        <v>316.10738255033561</v>
      </c>
      <c r="R110" s="48">
        <f>(E110/Overview!$C$7)*10^3</f>
        <v>313.13703284258207</v>
      </c>
    </row>
    <row r="111" spans="1:18" x14ac:dyDescent="0.2">
      <c r="A111" s="47">
        <v>43851</v>
      </c>
      <c r="B111" s="33">
        <v>0.50717592592592597</v>
      </c>
      <c r="C111">
        <v>1.5860000000000001</v>
      </c>
      <c r="D111">
        <v>2.8260000000000001</v>
      </c>
      <c r="E111">
        <v>2.7650000000000001</v>
      </c>
      <c r="F111">
        <f t="shared" si="4"/>
        <v>301.57824681498386</v>
      </c>
      <c r="G111">
        <f t="shared" si="5"/>
        <v>9.37070239596469</v>
      </c>
      <c r="H111" s="48">
        <f t="shared" si="6"/>
        <v>9.1684331651954594</v>
      </c>
      <c r="O111" s="86">
        <f t="shared" si="7"/>
        <v>490</v>
      </c>
      <c r="P111">
        <f>(C111/Overview!$E$6)*10^3</f>
        <v>301.57824681498386</v>
      </c>
      <c r="Q111">
        <f>(D111/Overview!$C$8)*10^3</f>
        <v>316.10738255033561</v>
      </c>
      <c r="R111" s="48">
        <f>(E111/Overview!$C$7)*10^3</f>
        <v>313.13703284258207</v>
      </c>
    </row>
    <row r="112" spans="1:18" x14ac:dyDescent="0.2">
      <c r="A112" s="47">
        <v>43851</v>
      </c>
      <c r="B112" s="33">
        <v>0.50723379629629628</v>
      </c>
      <c r="C112">
        <v>1.5860000000000001</v>
      </c>
      <c r="D112">
        <v>2.8260000000000001</v>
      </c>
      <c r="E112">
        <v>2.7650000000000001</v>
      </c>
      <c r="F112">
        <f t="shared" si="4"/>
        <v>301.57824681498386</v>
      </c>
      <c r="G112">
        <f t="shared" si="5"/>
        <v>9.37070239596469</v>
      </c>
      <c r="H112" s="48">
        <f t="shared" si="6"/>
        <v>9.1684331651954594</v>
      </c>
      <c r="O112" s="86">
        <f t="shared" si="7"/>
        <v>495</v>
      </c>
      <c r="P112">
        <f>(C112/Overview!$E$6)*10^3</f>
        <v>301.57824681498386</v>
      </c>
      <c r="Q112">
        <f>(D112/Overview!$C$8)*10^3</f>
        <v>316.10738255033561</v>
      </c>
      <c r="R112" s="48">
        <f>(E112/Overview!$C$7)*10^3</f>
        <v>313.13703284258207</v>
      </c>
    </row>
    <row r="113" spans="1:18" x14ac:dyDescent="0.2">
      <c r="A113" s="47">
        <v>43851</v>
      </c>
      <c r="B113" s="33">
        <v>0.5072916666666667</v>
      </c>
      <c r="C113">
        <v>1.585</v>
      </c>
      <c r="D113">
        <v>2.8250000000000002</v>
      </c>
      <c r="E113">
        <v>2.7639999999999998</v>
      </c>
      <c r="F113">
        <f t="shared" si="4"/>
        <v>301.38809659631107</v>
      </c>
      <c r="G113">
        <f t="shared" si="5"/>
        <v>9.3732965299684547</v>
      </c>
      <c r="H113" s="48">
        <f t="shared" si="6"/>
        <v>9.1708996845425865</v>
      </c>
      <c r="O113" s="86">
        <f t="shared" si="7"/>
        <v>500</v>
      </c>
      <c r="P113">
        <f>(C113/Overview!$E$6)*10^3</f>
        <v>301.38809659631107</v>
      </c>
      <c r="Q113">
        <f>(D113/Overview!$C$8)*10^3</f>
        <v>315.99552572706938</v>
      </c>
      <c r="R113" s="48">
        <f>(E113/Overview!$C$7)*10^3</f>
        <v>313.02378255945638</v>
      </c>
    </row>
    <row r="114" spans="1:18" x14ac:dyDescent="0.2">
      <c r="A114" s="47">
        <v>43851</v>
      </c>
      <c r="B114" s="33">
        <v>0.507349537037037</v>
      </c>
      <c r="C114">
        <v>1.5860000000000001</v>
      </c>
      <c r="D114">
        <v>2.8279999999999998</v>
      </c>
      <c r="E114">
        <v>2.766</v>
      </c>
      <c r="F114">
        <f t="shared" si="4"/>
        <v>301.57824681498386</v>
      </c>
      <c r="G114">
        <f t="shared" si="5"/>
        <v>9.3773341740226979</v>
      </c>
      <c r="H114" s="48">
        <f t="shared" si="6"/>
        <v>9.1717490542244633</v>
      </c>
      <c r="O114" s="86">
        <f t="shared" si="7"/>
        <v>505</v>
      </c>
      <c r="P114">
        <f>(C114/Overview!$E$6)*10^3</f>
        <v>301.57824681498386</v>
      </c>
      <c r="Q114">
        <f>(D114/Overview!$C$8)*10^3</f>
        <v>316.33109619686797</v>
      </c>
      <c r="R114" s="48">
        <f>(E114/Overview!$C$7)*10^3</f>
        <v>313.25028312570782</v>
      </c>
    </row>
    <row r="115" spans="1:18" x14ac:dyDescent="0.2">
      <c r="A115" s="47">
        <v>43851</v>
      </c>
      <c r="B115" s="33">
        <v>0.50740740740740742</v>
      </c>
      <c r="C115">
        <v>1.585</v>
      </c>
      <c r="D115">
        <v>2.8290000000000002</v>
      </c>
      <c r="E115">
        <v>2.7679999999999998</v>
      </c>
      <c r="F115">
        <f t="shared" si="4"/>
        <v>301.38809659631107</v>
      </c>
      <c r="G115">
        <f t="shared" si="5"/>
        <v>9.3865684542586756</v>
      </c>
      <c r="H115" s="48">
        <f t="shared" si="6"/>
        <v>9.1841716088328074</v>
      </c>
      <c r="O115" s="86">
        <f t="shared" si="7"/>
        <v>510</v>
      </c>
      <c r="P115">
        <f>(C115/Overview!$E$6)*10^3</f>
        <v>301.38809659631107</v>
      </c>
      <c r="Q115">
        <f>(D115/Overview!$C$8)*10^3</f>
        <v>316.44295302013427</v>
      </c>
      <c r="R115" s="48">
        <f>(E115/Overview!$C$7)*10^3</f>
        <v>313.47678369195921</v>
      </c>
    </row>
    <row r="116" spans="1:18" x14ac:dyDescent="0.2">
      <c r="A116" s="47">
        <v>43851</v>
      </c>
      <c r="B116" s="33">
        <v>0.50746527777777783</v>
      </c>
      <c r="C116">
        <v>1.587</v>
      </c>
      <c r="D116">
        <v>2.83</v>
      </c>
      <c r="E116">
        <v>2.7709999999999999</v>
      </c>
      <c r="F116">
        <f t="shared" si="4"/>
        <v>301.76839703365653</v>
      </c>
      <c r="G116">
        <f t="shared" si="5"/>
        <v>9.3780529300567128</v>
      </c>
      <c r="H116" s="48">
        <f t="shared" si="6"/>
        <v>9.1825387523629516</v>
      </c>
      <c r="O116" s="86">
        <f t="shared" si="7"/>
        <v>515</v>
      </c>
      <c r="P116">
        <f>(C116/Overview!$E$6)*10^3</f>
        <v>301.76839703365653</v>
      </c>
      <c r="Q116">
        <f>(D116/Overview!$C$8)*10^3</f>
        <v>316.55480984340045</v>
      </c>
      <c r="R116" s="48">
        <f>(E116/Overview!$C$7)*10^3</f>
        <v>313.81653454133635</v>
      </c>
    </row>
    <row r="117" spans="1:18" x14ac:dyDescent="0.2">
      <c r="A117" s="47">
        <v>43851</v>
      </c>
      <c r="B117" s="33">
        <v>0.50752314814814814</v>
      </c>
      <c r="C117">
        <v>1.5860000000000001</v>
      </c>
      <c r="D117">
        <v>2.831</v>
      </c>
      <c r="E117">
        <v>2.7719999999999998</v>
      </c>
      <c r="F117">
        <f t="shared" si="4"/>
        <v>301.57824681498386</v>
      </c>
      <c r="G117">
        <f t="shared" si="5"/>
        <v>9.3872818411097096</v>
      </c>
      <c r="H117" s="48">
        <f t="shared" si="6"/>
        <v>9.1916443883984869</v>
      </c>
      <c r="O117" s="86">
        <f t="shared" si="7"/>
        <v>520</v>
      </c>
      <c r="P117">
        <f>(C117/Overview!$E$6)*10^3</f>
        <v>301.57824681498386</v>
      </c>
      <c r="Q117">
        <f>(D117/Overview!$C$8)*10^3</f>
        <v>316.66666666666669</v>
      </c>
      <c r="R117" s="48">
        <f>(E117/Overview!$C$7)*10^3</f>
        <v>313.92978482446205</v>
      </c>
    </row>
    <row r="118" spans="1:18" x14ac:dyDescent="0.2">
      <c r="A118" s="47">
        <v>43851</v>
      </c>
      <c r="B118" s="33">
        <v>0.50758101851851845</v>
      </c>
      <c r="C118">
        <v>1.587</v>
      </c>
      <c r="D118">
        <v>2.8319999999999999</v>
      </c>
      <c r="E118">
        <v>2.7719999999999998</v>
      </c>
      <c r="F118">
        <f t="shared" si="4"/>
        <v>301.76839703365653</v>
      </c>
      <c r="G118">
        <f t="shared" si="5"/>
        <v>9.3846805293005691</v>
      </c>
      <c r="H118" s="48">
        <f t="shared" si="6"/>
        <v>9.1858525519848797</v>
      </c>
      <c r="O118" s="86">
        <f t="shared" si="7"/>
        <v>525</v>
      </c>
      <c r="P118">
        <f>(C118/Overview!$E$6)*10^3</f>
        <v>301.76839703365653</v>
      </c>
      <c r="Q118">
        <f>(D118/Overview!$C$8)*10^3</f>
        <v>316.77852348993292</v>
      </c>
      <c r="R118" s="48">
        <f>(E118/Overview!$C$7)*10^3</f>
        <v>313.92978482446205</v>
      </c>
    </row>
    <row r="119" spans="1:18" x14ac:dyDescent="0.2">
      <c r="A119" s="47">
        <v>43851</v>
      </c>
      <c r="B119" s="33">
        <v>0.50763888888888886</v>
      </c>
      <c r="C119">
        <v>1.589</v>
      </c>
      <c r="D119">
        <v>2.835</v>
      </c>
      <c r="E119">
        <v>2.7749999999999999</v>
      </c>
      <c r="F119">
        <f t="shared" si="4"/>
        <v>302.14869747100209</v>
      </c>
      <c r="G119">
        <f t="shared" si="5"/>
        <v>9.3827973568281937</v>
      </c>
      <c r="H119" s="48">
        <f t="shared" si="6"/>
        <v>9.1842196349905603</v>
      </c>
      <c r="O119" s="86">
        <f t="shared" si="7"/>
        <v>530</v>
      </c>
      <c r="P119">
        <f>(C119/Overview!$E$6)*10^3</f>
        <v>302.14869747100209</v>
      </c>
      <c r="Q119">
        <f>(D119/Overview!$C$8)*10^3</f>
        <v>317.11409395973158</v>
      </c>
      <c r="R119" s="48">
        <f>(E119/Overview!$C$7)*10^3</f>
        <v>314.26953567383919</v>
      </c>
    </row>
    <row r="120" spans="1:18" x14ac:dyDescent="0.2">
      <c r="A120" s="47">
        <v>43851</v>
      </c>
      <c r="B120" s="33">
        <v>0.50769675925925928</v>
      </c>
      <c r="C120">
        <v>1.589</v>
      </c>
      <c r="D120">
        <v>2.8370000000000002</v>
      </c>
      <c r="E120">
        <v>2.7770000000000001</v>
      </c>
      <c r="F120">
        <f t="shared" si="4"/>
        <v>302.14869747100209</v>
      </c>
      <c r="G120">
        <f t="shared" si="5"/>
        <v>9.3894166142227817</v>
      </c>
      <c r="H120" s="48">
        <f t="shared" si="6"/>
        <v>9.1908388923851483</v>
      </c>
      <c r="O120" s="86">
        <f t="shared" si="7"/>
        <v>535</v>
      </c>
      <c r="P120">
        <f>(C120/Overview!$E$6)*10^3</f>
        <v>302.14869747100209</v>
      </c>
      <c r="Q120">
        <f>(D120/Overview!$C$8)*10^3</f>
        <v>317.33780760626399</v>
      </c>
      <c r="R120" s="48">
        <f>(E120/Overview!$C$7)*10^3</f>
        <v>314.49603624009058</v>
      </c>
    </row>
    <row r="121" spans="1:18" x14ac:dyDescent="0.2">
      <c r="A121" s="47">
        <v>43851</v>
      </c>
      <c r="B121" s="33">
        <v>0.50775462962962969</v>
      </c>
      <c r="C121">
        <v>1.59</v>
      </c>
      <c r="D121">
        <v>2.8380000000000001</v>
      </c>
      <c r="E121">
        <v>2.7789999999999999</v>
      </c>
      <c r="F121">
        <f t="shared" si="4"/>
        <v>302.33884768967482</v>
      </c>
      <c r="G121">
        <f t="shared" si="5"/>
        <v>9.3868188679245286</v>
      </c>
      <c r="H121" s="48">
        <f t="shared" si="6"/>
        <v>9.1916735849056614</v>
      </c>
      <c r="O121" s="86">
        <f t="shared" si="7"/>
        <v>540</v>
      </c>
      <c r="P121">
        <f>(C121/Overview!$E$6)*10^3</f>
        <v>302.33884768967482</v>
      </c>
      <c r="Q121">
        <f>(D121/Overview!$C$8)*10^3</f>
        <v>317.44966442953023</v>
      </c>
      <c r="R121" s="48">
        <f>(E121/Overview!$C$7)*10^3</f>
        <v>314.72253680634196</v>
      </c>
    </row>
    <row r="122" spans="1:18" x14ac:dyDescent="0.2">
      <c r="A122" s="47">
        <v>43851</v>
      </c>
      <c r="B122" s="33">
        <v>0.5078125</v>
      </c>
      <c r="C122">
        <v>1.589</v>
      </c>
      <c r="D122">
        <v>2.8380000000000001</v>
      </c>
      <c r="E122">
        <v>2.778</v>
      </c>
      <c r="F122">
        <f t="shared" si="4"/>
        <v>302.14869747100209</v>
      </c>
      <c r="G122">
        <f t="shared" si="5"/>
        <v>9.3927262429200749</v>
      </c>
      <c r="H122" s="48">
        <f t="shared" si="6"/>
        <v>9.1941485210824414</v>
      </c>
      <c r="O122" s="86">
        <f t="shared" si="7"/>
        <v>545</v>
      </c>
      <c r="P122">
        <f>(C122/Overview!$E$6)*10^3</f>
        <v>302.14869747100209</v>
      </c>
      <c r="Q122">
        <f>(D122/Overview!$C$8)*10^3</f>
        <v>317.44966442953023</v>
      </c>
      <c r="R122" s="48">
        <f>(E122/Overview!$C$7)*10^3</f>
        <v>314.60928652321627</v>
      </c>
    </row>
    <row r="123" spans="1:18" x14ac:dyDescent="0.2">
      <c r="A123" s="47">
        <v>43851</v>
      </c>
      <c r="B123" s="33">
        <v>0.50787037037037031</v>
      </c>
      <c r="C123">
        <v>1.589</v>
      </c>
      <c r="D123">
        <v>2.8370000000000002</v>
      </c>
      <c r="E123">
        <v>2.778</v>
      </c>
      <c r="F123">
        <f t="shared" si="4"/>
        <v>302.14869747100209</v>
      </c>
      <c r="G123">
        <f t="shared" si="5"/>
        <v>9.3894166142227817</v>
      </c>
      <c r="H123" s="48">
        <f t="shared" si="6"/>
        <v>9.1941485210824414</v>
      </c>
      <c r="O123" s="86">
        <f t="shared" si="7"/>
        <v>550</v>
      </c>
      <c r="P123">
        <f>(C123/Overview!$E$6)*10^3</f>
        <v>302.14869747100209</v>
      </c>
      <c r="Q123">
        <f>(D123/Overview!$C$8)*10^3</f>
        <v>317.33780760626399</v>
      </c>
      <c r="R123" s="48">
        <f>(E123/Overview!$C$7)*10^3</f>
        <v>314.60928652321627</v>
      </c>
    </row>
    <row r="124" spans="1:18" x14ac:dyDescent="0.2">
      <c r="A124" s="47">
        <v>43851</v>
      </c>
      <c r="B124" s="33">
        <v>0.50792824074074072</v>
      </c>
      <c r="C124">
        <v>1.59</v>
      </c>
      <c r="D124">
        <v>2.8380000000000001</v>
      </c>
      <c r="E124">
        <v>2.778</v>
      </c>
      <c r="F124">
        <f t="shared" si="4"/>
        <v>302.33884768967482</v>
      </c>
      <c r="G124">
        <f t="shared" si="5"/>
        <v>9.3868188679245286</v>
      </c>
      <c r="H124" s="48">
        <f t="shared" si="6"/>
        <v>9.1883660377358503</v>
      </c>
      <c r="O124" s="86">
        <f t="shared" si="7"/>
        <v>555</v>
      </c>
      <c r="P124">
        <f>(C124/Overview!$E$6)*10^3</f>
        <v>302.33884768967482</v>
      </c>
      <c r="Q124">
        <f>(D124/Overview!$C$8)*10^3</f>
        <v>317.44966442953023</v>
      </c>
      <c r="R124" s="48">
        <f>(E124/Overview!$C$7)*10^3</f>
        <v>314.60928652321627</v>
      </c>
    </row>
    <row r="125" spans="1:18" x14ac:dyDescent="0.2">
      <c r="A125" s="47">
        <v>43851</v>
      </c>
      <c r="B125" s="33">
        <v>0.50798611111111114</v>
      </c>
      <c r="C125">
        <v>1.591</v>
      </c>
      <c r="D125">
        <v>2.8380000000000001</v>
      </c>
      <c r="E125">
        <v>2.7789999999999999</v>
      </c>
      <c r="F125">
        <f t="shared" si="4"/>
        <v>302.52899790834761</v>
      </c>
      <c r="G125">
        <f t="shared" si="5"/>
        <v>9.380918918918919</v>
      </c>
      <c r="H125" s="48">
        <f t="shared" si="6"/>
        <v>9.1858962916404767</v>
      </c>
      <c r="O125" s="86">
        <f t="shared" si="7"/>
        <v>560</v>
      </c>
      <c r="P125">
        <f>(C125/Overview!$E$6)*10^3</f>
        <v>302.52899790834761</v>
      </c>
      <c r="Q125">
        <f>(D125/Overview!$C$8)*10^3</f>
        <v>317.44966442953023</v>
      </c>
      <c r="R125" s="48">
        <f>(E125/Overview!$C$7)*10^3</f>
        <v>314.72253680634196</v>
      </c>
    </row>
    <row r="126" spans="1:18" x14ac:dyDescent="0.2">
      <c r="A126" s="47">
        <v>43851</v>
      </c>
      <c r="B126" s="33">
        <v>0.50804398148148155</v>
      </c>
      <c r="C126">
        <v>1.591</v>
      </c>
      <c r="D126">
        <v>2.8380000000000001</v>
      </c>
      <c r="E126">
        <v>2.7789999999999999</v>
      </c>
      <c r="F126">
        <f t="shared" si="4"/>
        <v>302.52899790834761</v>
      </c>
      <c r="G126">
        <f t="shared" si="5"/>
        <v>9.380918918918919</v>
      </c>
      <c r="H126" s="48">
        <f t="shared" si="6"/>
        <v>9.1858962916404767</v>
      </c>
      <c r="O126" s="86">
        <f t="shared" si="7"/>
        <v>565</v>
      </c>
      <c r="P126">
        <f>(C126/Overview!$E$6)*10^3</f>
        <v>302.52899790834761</v>
      </c>
      <c r="Q126">
        <f>(D126/Overview!$C$8)*10^3</f>
        <v>317.44966442953023</v>
      </c>
      <c r="R126" s="48">
        <f>(E126/Overview!$C$7)*10^3</f>
        <v>314.72253680634196</v>
      </c>
    </row>
    <row r="127" spans="1:18" x14ac:dyDescent="0.2">
      <c r="A127" s="47">
        <v>43851</v>
      </c>
      <c r="B127" s="33">
        <v>0.50810185185185186</v>
      </c>
      <c r="C127">
        <v>1.59</v>
      </c>
      <c r="D127">
        <v>2.8370000000000002</v>
      </c>
      <c r="E127">
        <v>2.7770000000000001</v>
      </c>
      <c r="F127">
        <f t="shared" si="4"/>
        <v>302.33884768967482</v>
      </c>
      <c r="G127">
        <f t="shared" si="5"/>
        <v>9.3835113207547174</v>
      </c>
      <c r="H127" s="48">
        <f t="shared" si="6"/>
        <v>9.1850584905660391</v>
      </c>
      <c r="O127" s="86">
        <f t="shared" si="7"/>
        <v>570</v>
      </c>
      <c r="P127">
        <f>(C127/Overview!$E$6)*10^3</f>
        <v>302.33884768967482</v>
      </c>
      <c r="Q127">
        <f>(D127/Overview!$C$8)*10^3</f>
        <v>317.33780760626399</v>
      </c>
      <c r="R127" s="48">
        <f>(E127/Overview!$C$7)*10^3</f>
        <v>314.49603624009058</v>
      </c>
    </row>
    <row r="128" spans="1:18" x14ac:dyDescent="0.2">
      <c r="A128" s="47">
        <v>43851</v>
      </c>
      <c r="B128" s="33">
        <v>0.50815972222222217</v>
      </c>
      <c r="C128">
        <v>1.589</v>
      </c>
      <c r="D128">
        <v>2.835</v>
      </c>
      <c r="E128">
        <v>2.7759999999999998</v>
      </c>
      <c r="F128">
        <f t="shared" si="4"/>
        <v>302.14869747100209</v>
      </c>
      <c r="G128">
        <f t="shared" si="5"/>
        <v>9.3827973568281937</v>
      </c>
      <c r="H128" s="48">
        <f t="shared" si="6"/>
        <v>9.1875292636878534</v>
      </c>
      <c r="O128" s="86">
        <f t="shared" si="7"/>
        <v>575</v>
      </c>
      <c r="P128">
        <f>(C128/Overview!$E$6)*10^3</f>
        <v>302.14869747100209</v>
      </c>
      <c r="Q128">
        <f>(D128/Overview!$C$8)*10^3</f>
        <v>317.11409395973158</v>
      </c>
      <c r="R128" s="48">
        <f>(E128/Overview!$C$7)*10^3</f>
        <v>314.38278595696488</v>
      </c>
    </row>
    <row r="129" spans="1:18" x14ac:dyDescent="0.2">
      <c r="A129" s="47">
        <v>43851</v>
      </c>
      <c r="B129" s="33">
        <v>0.50821759259259258</v>
      </c>
      <c r="C129">
        <v>1.589</v>
      </c>
      <c r="D129">
        <v>2.835</v>
      </c>
      <c r="E129">
        <v>2.7759999999999998</v>
      </c>
      <c r="F129">
        <f t="shared" si="4"/>
        <v>302.14869747100209</v>
      </c>
      <c r="G129">
        <f t="shared" si="5"/>
        <v>9.3827973568281937</v>
      </c>
      <c r="H129" s="48">
        <f t="shared" si="6"/>
        <v>9.1875292636878534</v>
      </c>
      <c r="O129" s="86">
        <f t="shared" si="7"/>
        <v>580</v>
      </c>
      <c r="P129">
        <f>(C129/Overview!$E$6)*10^3</f>
        <v>302.14869747100209</v>
      </c>
      <c r="Q129">
        <f>(D129/Overview!$C$8)*10^3</f>
        <v>317.11409395973158</v>
      </c>
      <c r="R129" s="48">
        <f>(E129/Overview!$C$7)*10^3</f>
        <v>314.38278595696488</v>
      </c>
    </row>
    <row r="130" spans="1:18" x14ac:dyDescent="0.2">
      <c r="A130" s="47">
        <v>43851</v>
      </c>
      <c r="B130" s="33">
        <v>0.508275462962963</v>
      </c>
      <c r="C130">
        <v>1.59</v>
      </c>
      <c r="D130">
        <v>2.8359999999999999</v>
      </c>
      <c r="E130">
        <v>2.7759999999999998</v>
      </c>
      <c r="F130">
        <f t="shared" si="4"/>
        <v>302.33884768967482</v>
      </c>
      <c r="G130">
        <f t="shared" si="5"/>
        <v>9.3802037735849062</v>
      </c>
      <c r="H130" s="48">
        <f t="shared" si="6"/>
        <v>9.1817509433962279</v>
      </c>
      <c r="O130" s="86">
        <f t="shared" si="7"/>
        <v>585</v>
      </c>
      <c r="P130">
        <f>(C130/Overview!$E$6)*10^3</f>
        <v>302.33884768967482</v>
      </c>
      <c r="Q130">
        <f>(D130/Overview!$C$8)*10^3</f>
        <v>317.22595078299776</v>
      </c>
      <c r="R130" s="48">
        <f>(E130/Overview!$C$7)*10^3</f>
        <v>314.38278595696488</v>
      </c>
    </row>
    <row r="131" spans="1:18" x14ac:dyDescent="0.2">
      <c r="A131" s="47">
        <v>43851</v>
      </c>
      <c r="B131" s="33">
        <v>0.5083333333333333</v>
      </c>
      <c r="C131">
        <v>1.589</v>
      </c>
      <c r="D131">
        <v>2.8359999999999999</v>
      </c>
      <c r="E131">
        <v>2.7749999999999999</v>
      </c>
      <c r="F131">
        <f t="shared" si="4"/>
        <v>302.14869747100209</v>
      </c>
      <c r="G131">
        <f t="shared" si="5"/>
        <v>9.3861069855254868</v>
      </c>
      <c r="H131" s="48">
        <f t="shared" si="6"/>
        <v>9.1842196349905603</v>
      </c>
      <c r="O131" s="86">
        <f t="shared" si="7"/>
        <v>590</v>
      </c>
      <c r="P131">
        <f>(C131/Overview!$E$6)*10^3</f>
        <v>302.14869747100209</v>
      </c>
      <c r="Q131">
        <f>(D131/Overview!$C$8)*10^3</f>
        <v>317.22595078299776</v>
      </c>
      <c r="R131" s="48">
        <f>(E131/Overview!$C$7)*10^3</f>
        <v>314.26953567383919</v>
      </c>
    </row>
    <row r="132" spans="1:18" x14ac:dyDescent="0.2">
      <c r="A132" s="47">
        <v>43851</v>
      </c>
      <c r="B132" s="33">
        <v>0.50839120370370372</v>
      </c>
      <c r="C132">
        <v>1.591</v>
      </c>
      <c r="D132">
        <v>2.839</v>
      </c>
      <c r="E132">
        <v>2.778</v>
      </c>
      <c r="F132">
        <f t="shared" si="4"/>
        <v>302.52899790834761</v>
      </c>
      <c r="G132">
        <f t="shared" si="5"/>
        <v>9.3842243871778752</v>
      </c>
      <c r="H132" s="48">
        <f t="shared" si="6"/>
        <v>9.1825908233815206</v>
      </c>
      <c r="O132" s="86">
        <f t="shared" si="7"/>
        <v>595</v>
      </c>
      <c r="P132">
        <f>(C132/Overview!$E$6)*10^3</f>
        <v>302.52899790834761</v>
      </c>
      <c r="Q132">
        <f>(D132/Overview!$C$8)*10^3</f>
        <v>317.56152125279641</v>
      </c>
      <c r="R132" s="48">
        <f>(E132/Overview!$C$7)*10^3</f>
        <v>314.60928652321627</v>
      </c>
    </row>
    <row r="133" spans="1:18" x14ac:dyDescent="0.2">
      <c r="A133" s="47">
        <v>43851</v>
      </c>
      <c r="B133" s="33">
        <v>0.50844907407407403</v>
      </c>
      <c r="C133">
        <v>1.591</v>
      </c>
      <c r="D133">
        <v>2.839</v>
      </c>
      <c r="E133">
        <v>2.7789999999999999</v>
      </c>
      <c r="F133">
        <f t="shared" si="4"/>
        <v>302.52899790834761</v>
      </c>
      <c r="G133">
        <f t="shared" si="5"/>
        <v>9.3842243871778752</v>
      </c>
      <c r="H133" s="48">
        <f t="shared" si="6"/>
        <v>9.1858962916404767</v>
      </c>
      <c r="O133" s="86">
        <f t="shared" si="7"/>
        <v>600</v>
      </c>
      <c r="P133">
        <f>(C133/Overview!$E$6)*10^3</f>
        <v>302.52899790834761</v>
      </c>
      <c r="Q133">
        <f>(D133/Overview!$C$8)*10^3</f>
        <v>317.56152125279641</v>
      </c>
      <c r="R133" s="48">
        <f>(E133/Overview!$C$7)*10^3</f>
        <v>314.72253680634196</v>
      </c>
    </row>
    <row r="134" spans="1:18" x14ac:dyDescent="0.2">
      <c r="A134" s="47">
        <v>43851</v>
      </c>
      <c r="B134" s="33">
        <v>0.50850694444444444</v>
      </c>
      <c r="C134">
        <v>1.5920000000000001</v>
      </c>
      <c r="D134">
        <v>2.839</v>
      </c>
      <c r="E134">
        <v>2.7770000000000001</v>
      </c>
      <c r="F134">
        <f t="shared" si="4"/>
        <v>302.71914812702033</v>
      </c>
      <c r="G134">
        <f t="shared" si="5"/>
        <v>9.3783297738693463</v>
      </c>
      <c r="H134" s="48">
        <f t="shared" si="6"/>
        <v>9.173519472361809</v>
      </c>
      <c r="O134" s="86">
        <f t="shared" si="7"/>
        <v>605</v>
      </c>
      <c r="P134">
        <f>(C134/Overview!$E$6)*10^3</f>
        <v>302.71914812702033</v>
      </c>
      <c r="Q134">
        <f>(D134/Overview!$C$8)*10^3</f>
        <v>317.56152125279641</v>
      </c>
      <c r="R134" s="48">
        <f>(E134/Overview!$C$7)*10^3</f>
        <v>314.49603624009058</v>
      </c>
    </row>
    <row r="135" spans="1:18" x14ac:dyDescent="0.2">
      <c r="A135" s="47">
        <v>43851</v>
      </c>
      <c r="B135" s="33">
        <v>0.50856481481481486</v>
      </c>
      <c r="C135">
        <v>1.591</v>
      </c>
      <c r="D135">
        <v>2.839</v>
      </c>
      <c r="E135">
        <v>2.7789999999999999</v>
      </c>
      <c r="F135">
        <f t="shared" si="4"/>
        <v>302.52899790834761</v>
      </c>
      <c r="G135">
        <f t="shared" si="5"/>
        <v>9.3842243871778752</v>
      </c>
      <c r="H135" s="48">
        <f t="shared" si="6"/>
        <v>9.1858962916404767</v>
      </c>
      <c r="O135" s="86">
        <f t="shared" si="7"/>
        <v>610</v>
      </c>
      <c r="P135">
        <f>(C135/Overview!$E$6)*10^3</f>
        <v>302.52899790834761</v>
      </c>
      <c r="Q135">
        <f>(D135/Overview!$C$8)*10^3</f>
        <v>317.56152125279641</v>
      </c>
      <c r="R135" s="48">
        <f>(E135/Overview!$C$7)*10^3</f>
        <v>314.72253680634196</v>
      </c>
    </row>
    <row r="136" spans="1:18" x14ac:dyDescent="0.2">
      <c r="A136" s="47">
        <v>43851</v>
      </c>
      <c r="B136" s="33">
        <v>0.50862268518518516</v>
      </c>
      <c r="C136">
        <v>1.5920000000000001</v>
      </c>
      <c r="D136">
        <v>2.843</v>
      </c>
      <c r="E136">
        <v>2.7839999999999998</v>
      </c>
      <c r="F136">
        <f t="shared" si="4"/>
        <v>302.71914812702033</v>
      </c>
      <c r="G136">
        <f t="shared" si="5"/>
        <v>9.3915433417085428</v>
      </c>
      <c r="H136" s="48">
        <f t="shared" si="6"/>
        <v>9.1966432160804032</v>
      </c>
      <c r="O136" s="86">
        <f t="shared" si="7"/>
        <v>615</v>
      </c>
      <c r="P136">
        <f>(C136/Overview!$E$6)*10^3</f>
        <v>302.71914812702033</v>
      </c>
      <c r="Q136">
        <f>(D136/Overview!$C$8)*10^3</f>
        <v>318.0089485458613</v>
      </c>
      <c r="R136" s="48">
        <f>(E136/Overview!$C$7)*10^3</f>
        <v>315.28878822197055</v>
      </c>
    </row>
    <row r="137" spans="1:18" x14ac:dyDescent="0.2">
      <c r="A137" s="47">
        <v>43851</v>
      </c>
      <c r="B137" s="33">
        <v>0.50868055555555558</v>
      </c>
      <c r="C137">
        <v>1.593</v>
      </c>
      <c r="D137">
        <v>2.8439999999999999</v>
      </c>
      <c r="E137">
        <v>2.786</v>
      </c>
      <c r="F137">
        <f t="shared" si="4"/>
        <v>302.90929834569306</v>
      </c>
      <c r="G137">
        <f t="shared" si="5"/>
        <v>9.3889491525423736</v>
      </c>
      <c r="H137" s="48">
        <f t="shared" si="6"/>
        <v>9.197472693032017</v>
      </c>
      <c r="O137" s="86">
        <f t="shared" si="7"/>
        <v>620</v>
      </c>
      <c r="P137">
        <f>(C137/Overview!$E$6)*10^3</f>
        <v>302.90929834569306</v>
      </c>
      <c r="Q137">
        <f>(D137/Overview!$C$8)*10^3</f>
        <v>318.12080536912754</v>
      </c>
      <c r="R137" s="48">
        <f>(E137/Overview!$C$7)*10^3</f>
        <v>315.51528878822199</v>
      </c>
    </row>
    <row r="138" spans="1:18" x14ac:dyDescent="0.2">
      <c r="A138" s="47">
        <v>43851</v>
      </c>
      <c r="B138" s="33">
        <v>0.50873842592592589</v>
      </c>
      <c r="C138">
        <v>1.593</v>
      </c>
      <c r="D138">
        <v>2.8450000000000002</v>
      </c>
      <c r="E138">
        <v>2.7850000000000001</v>
      </c>
      <c r="F138">
        <f t="shared" si="4"/>
        <v>302.90929834569306</v>
      </c>
      <c r="G138">
        <f t="shared" si="5"/>
        <v>9.3922504708097936</v>
      </c>
      <c r="H138" s="48">
        <f t="shared" si="6"/>
        <v>9.194171374764597</v>
      </c>
      <c r="O138" s="86">
        <f t="shared" si="7"/>
        <v>625</v>
      </c>
      <c r="P138">
        <f>(C138/Overview!$E$6)*10^3</f>
        <v>302.90929834569306</v>
      </c>
      <c r="Q138">
        <f>(D138/Overview!$C$8)*10^3</f>
        <v>318.23266219239378</v>
      </c>
      <c r="R138" s="48">
        <f>(E138/Overview!$C$7)*10^3</f>
        <v>315.4020385050963</v>
      </c>
    </row>
    <row r="139" spans="1:18" x14ac:dyDescent="0.2">
      <c r="A139" s="47">
        <v>43851</v>
      </c>
      <c r="B139" s="33">
        <v>0.5087962962962963</v>
      </c>
      <c r="C139">
        <v>1.5940000000000001</v>
      </c>
      <c r="D139">
        <v>2.8439999999999999</v>
      </c>
      <c r="E139">
        <v>2.7850000000000001</v>
      </c>
      <c r="F139">
        <f t="shared" si="4"/>
        <v>303.09944856436584</v>
      </c>
      <c r="G139">
        <f t="shared" si="5"/>
        <v>9.3830589711417822</v>
      </c>
      <c r="H139" s="48">
        <f t="shared" si="6"/>
        <v>9.1884033877038895</v>
      </c>
      <c r="O139" s="86">
        <f t="shared" si="7"/>
        <v>630</v>
      </c>
      <c r="P139">
        <f>(C139/Overview!$E$6)*10^3</f>
        <v>303.09944856436584</v>
      </c>
      <c r="Q139">
        <f>(D139/Overview!$C$8)*10^3</f>
        <v>318.12080536912754</v>
      </c>
      <c r="R139" s="48">
        <f>(E139/Overview!$C$7)*10^3</f>
        <v>315.4020385050963</v>
      </c>
    </row>
    <row r="140" spans="1:18" x14ac:dyDescent="0.2">
      <c r="A140" s="47">
        <v>43851</v>
      </c>
      <c r="B140" s="33">
        <v>0.50885416666666672</v>
      </c>
      <c r="C140">
        <v>1.5940000000000001</v>
      </c>
      <c r="D140">
        <v>2.8450000000000002</v>
      </c>
      <c r="E140">
        <v>2.7850000000000001</v>
      </c>
      <c r="F140">
        <f t="shared" si="4"/>
        <v>303.09944856436584</v>
      </c>
      <c r="G140">
        <f t="shared" si="5"/>
        <v>9.386358218318696</v>
      </c>
      <c r="H140" s="48">
        <f t="shared" si="6"/>
        <v>9.1884033877038895</v>
      </c>
      <c r="O140" s="86">
        <f t="shared" si="7"/>
        <v>635</v>
      </c>
      <c r="P140">
        <f>(C140/Overview!$E$6)*10^3</f>
        <v>303.09944856436584</v>
      </c>
      <c r="Q140">
        <f>(D140/Overview!$C$8)*10^3</f>
        <v>318.23266219239378</v>
      </c>
      <c r="R140" s="48">
        <f>(E140/Overview!$C$7)*10^3</f>
        <v>315.4020385050963</v>
      </c>
    </row>
    <row r="141" spans="1:18" x14ac:dyDescent="0.2">
      <c r="A141" s="47">
        <v>43851</v>
      </c>
      <c r="B141" s="33">
        <v>0.50891203703703702</v>
      </c>
      <c r="C141">
        <v>1.595</v>
      </c>
      <c r="D141">
        <v>2.8450000000000002</v>
      </c>
      <c r="E141">
        <v>2.7850000000000001</v>
      </c>
      <c r="F141">
        <f t="shared" si="4"/>
        <v>303.28959878303857</v>
      </c>
      <c r="G141">
        <f t="shared" si="5"/>
        <v>9.3804733542319756</v>
      </c>
      <c r="H141" s="48">
        <f t="shared" si="6"/>
        <v>9.1826426332288413</v>
      </c>
      <c r="O141" s="86">
        <f t="shared" si="7"/>
        <v>640</v>
      </c>
      <c r="P141">
        <f>(C141/Overview!$E$6)*10^3</f>
        <v>303.28959878303857</v>
      </c>
      <c r="Q141">
        <f>(D141/Overview!$C$8)*10^3</f>
        <v>318.23266219239378</v>
      </c>
      <c r="R141" s="48">
        <f>(E141/Overview!$C$7)*10^3</f>
        <v>315.4020385050963</v>
      </c>
    </row>
    <row r="142" spans="1:18" x14ac:dyDescent="0.2">
      <c r="A142" s="47">
        <v>43851</v>
      </c>
      <c r="B142" s="33">
        <v>0.50896990740740744</v>
      </c>
      <c r="C142">
        <v>1.5940000000000001</v>
      </c>
      <c r="D142">
        <v>2.8439999999999999</v>
      </c>
      <c r="E142">
        <v>2.7850000000000001</v>
      </c>
      <c r="F142">
        <f t="shared" ref="F142:F205" si="8">(C142/$D$7)*10^3</f>
        <v>303.09944856436584</v>
      </c>
      <c r="G142">
        <f t="shared" ref="G142:G205" si="9">(D142*10^3)/$F142</f>
        <v>9.3830589711417822</v>
      </c>
      <c r="H142" s="48">
        <f t="shared" ref="H142:H205" si="10">(E142*10^3)/$F142</f>
        <v>9.1884033877038895</v>
      </c>
      <c r="O142" s="86">
        <f t="shared" si="7"/>
        <v>645</v>
      </c>
      <c r="P142">
        <f>(C142/Overview!$E$6)*10^3</f>
        <v>303.09944856436584</v>
      </c>
      <c r="Q142">
        <f>(D142/Overview!$C$8)*10^3</f>
        <v>318.12080536912754</v>
      </c>
      <c r="R142" s="48">
        <f>(E142/Overview!$C$7)*10^3</f>
        <v>315.4020385050963</v>
      </c>
    </row>
    <row r="143" spans="1:18" x14ac:dyDescent="0.2">
      <c r="A143" s="47">
        <v>43851</v>
      </c>
      <c r="B143" s="33">
        <v>0.50902777777777775</v>
      </c>
      <c r="C143">
        <v>1.5940000000000001</v>
      </c>
      <c r="D143">
        <v>2.843</v>
      </c>
      <c r="E143">
        <v>2.7839999999999998</v>
      </c>
      <c r="F143">
        <f t="shared" si="8"/>
        <v>303.09944856436584</v>
      </c>
      <c r="G143">
        <f t="shared" si="9"/>
        <v>9.3797597239648685</v>
      </c>
      <c r="H143" s="48">
        <f t="shared" si="10"/>
        <v>9.1851041405269758</v>
      </c>
      <c r="O143" s="86">
        <f t="shared" ref="O143:O206" si="11">O142+5</f>
        <v>650</v>
      </c>
      <c r="P143">
        <f>(C143/Overview!$E$6)*10^3</f>
        <v>303.09944856436584</v>
      </c>
      <c r="Q143">
        <f>(D143/Overview!$C$8)*10^3</f>
        <v>318.0089485458613</v>
      </c>
      <c r="R143" s="48">
        <f>(E143/Overview!$C$7)*10^3</f>
        <v>315.28878822197055</v>
      </c>
    </row>
    <row r="144" spans="1:18" x14ac:dyDescent="0.2">
      <c r="A144" s="47">
        <v>43851</v>
      </c>
      <c r="B144" s="33">
        <v>0.50908564814814816</v>
      </c>
      <c r="C144">
        <v>1.5940000000000001</v>
      </c>
      <c r="D144">
        <v>2.843</v>
      </c>
      <c r="E144">
        <v>2.7850000000000001</v>
      </c>
      <c r="F144">
        <f t="shared" si="8"/>
        <v>303.09944856436584</v>
      </c>
      <c r="G144">
        <f t="shared" si="9"/>
        <v>9.3797597239648685</v>
      </c>
      <c r="H144" s="48">
        <f t="shared" si="10"/>
        <v>9.1884033877038895</v>
      </c>
      <c r="O144" s="86">
        <f t="shared" si="11"/>
        <v>655</v>
      </c>
      <c r="P144">
        <f>(C144/Overview!$E$6)*10^3</f>
        <v>303.09944856436584</v>
      </c>
      <c r="Q144">
        <f>(D144/Overview!$C$8)*10^3</f>
        <v>318.0089485458613</v>
      </c>
      <c r="R144" s="48">
        <f>(E144/Overview!$C$7)*10^3</f>
        <v>315.4020385050963</v>
      </c>
    </row>
    <row r="145" spans="1:18" x14ac:dyDescent="0.2">
      <c r="A145" s="47">
        <v>43851</v>
      </c>
      <c r="B145" s="33">
        <v>0.50914351851851858</v>
      </c>
      <c r="C145">
        <v>1.5940000000000001</v>
      </c>
      <c r="D145">
        <v>2.8450000000000002</v>
      </c>
      <c r="E145">
        <v>2.7879999999999998</v>
      </c>
      <c r="F145">
        <f t="shared" si="8"/>
        <v>303.09944856436584</v>
      </c>
      <c r="G145">
        <f t="shared" si="9"/>
        <v>9.386358218318696</v>
      </c>
      <c r="H145" s="48">
        <f t="shared" si="10"/>
        <v>9.1983011292346308</v>
      </c>
      <c r="O145" s="86">
        <f t="shared" si="11"/>
        <v>660</v>
      </c>
      <c r="P145">
        <f>(C145/Overview!$E$6)*10^3</f>
        <v>303.09944856436584</v>
      </c>
      <c r="Q145">
        <f>(D145/Overview!$C$8)*10^3</f>
        <v>318.23266219239378</v>
      </c>
      <c r="R145" s="48">
        <f>(E145/Overview!$C$7)*10^3</f>
        <v>315.74178935447338</v>
      </c>
    </row>
    <row r="146" spans="1:18" x14ac:dyDescent="0.2">
      <c r="A146" s="47">
        <v>43851</v>
      </c>
      <c r="B146" s="33">
        <v>0.50920138888888888</v>
      </c>
      <c r="C146">
        <v>1.595</v>
      </c>
      <c r="D146">
        <v>2.8460000000000001</v>
      </c>
      <c r="E146">
        <v>2.7879999999999998</v>
      </c>
      <c r="F146">
        <f t="shared" si="8"/>
        <v>303.28959878303857</v>
      </c>
      <c r="G146">
        <f t="shared" si="9"/>
        <v>9.3837705329153618</v>
      </c>
      <c r="H146" s="48">
        <f t="shared" si="10"/>
        <v>9.1925341692789981</v>
      </c>
      <c r="O146" s="86">
        <f t="shared" si="11"/>
        <v>665</v>
      </c>
      <c r="P146">
        <f>(C146/Overview!$E$6)*10^3</f>
        <v>303.28959878303857</v>
      </c>
      <c r="Q146">
        <f>(D146/Overview!$C$8)*10^3</f>
        <v>318.34451901565996</v>
      </c>
      <c r="R146" s="48">
        <f>(E146/Overview!$C$7)*10^3</f>
        <v>315.74178935447338</v>
      </c>
    </row>
    <row r="147" spans="1:18" x14ac:dyDescent="0.2">
      <c r="A147" s="47">
        <v>43851</v>
      </c>
      <c r="B147" s="33">
        <v>0.50925925925925919</v>
      </c>
      <c r="C147">
        <v>1.597</v>
      </c>
      <c r="D147">
        <v>2.8460000000000001</v>
      </c>
      <c r="E147">
        <v>2.7879999999999998</v>
      </c>
      <c r="F147">
        <f t="shared" si="8"/>
        <v>303.66989922038408</v>
      </c>
      <c r="G147">
        <f t="shared" si="9"/>
        <v>9.3720187852222931</v>
      </c>
      <c r="H147" s="48">
        <f t="shared" si="10"/>
        <v>9.1810219160926749</v>
      </c>
      <c r="O147" s="86">
        <f t="shared" si="11"/>
        <v>670</v>
      </c>
      <c r="P147">
        <f>(C147/Overview!$E$6)*10^3</f>
        <v>303.66989922038408</v>
      </c>
      <c r="Q147">
        <f>(D147/Overview!$C$8)*10^3</f>
        <v>318.34451901565996</v>
      </c>
      <c r="R147" s="48">
        <f>(E147/Overview!$C$7)*10^3</f>
        <v>315.74178935447338</v>
      </c>
    </row>
    <row r="148" spans="1:18" x14ac:dyDescent="0.2">
      <c r="A148" s="47">
        <v>43851</v>
      </c>
      <c r="B148" s="33">
        <v>0.50931712962962961</v>
      </c>
      <c r="C148">
        <v>1.5960000000000001</v>
      </c>
      <c r="D148">
        <v>2.847</v>
      </c>
      <c r="E148">
        <v>2.7879999999999998</v>
      </c>
      <c r="F148">
        <f t="shared" si="8"/>
        <v>303.47974900171135</v>
      </c>
      <c r="G148">
        <f t="shared" si="9"/>
        <v>9.3811860902255635</v>
      </c>
      <c r="H148" s="48">
        <f t="shared" si="10"/>
        <v>9.186774436090225</v>
      </c>
      <c r="O148" s="86">
        <f t="shared" si="11"/>
        <v>675</v>
      </c>
      <c r="P148">
        <f>(C148/Overview!$E$6)*10^3</f>
        <v>303.47974900171135</v>
      </c>
      <c r="Q148">
        <f>(D148/Overview!$C$8)*10^3</f>
        <v>318.45637583892619</v>
      </c>
      <c r="R148" s="48">
        <f>(E148/Overview!$C$7)*10^3</f>
        <v>315.74178935447338</v>
      </c>
    </row>
    <row r="149" spans="1:18" x14ac:dyDescent="0.2">
      <c r="A149" s="47">
        <v>43851</v>
      </c>
      <c r="B149" s="33">
        <v>0.50937500000000002</v>
      </c>
      <c r="C149">
        <v>1.595</v>
      </c>
      <c r="D149">
        <v>2.8479999999999999</v>
      </c>
      <c r="E149">
        <v>2.7879999999999998</v>
      </c>
      <c r="F149">
        <f t="shared" si="8"/>
        <v>303.28959878303857</v>
      </c>
      <c r="G149">
        <f t="shared" si="9"/>
        <v>9.3903648902821324</v>
      </c>
      <c r="H149" s="48">
        <f t="shared" si="10"/>
        <v>9.1925341692789981</v>
      </c>
      <c r="O149" s="86">
        <f t="shared" si="11"/>
        <v>680</v>
      </c>
      <c r="P149">
        <f>(C149/Overview!$E$6)*10^3</f>
        <v>303.28959878303857</v>
      </c>
      <c r="Q149">
        <f>(D149/Overview!$C$8)*10^3</f>
        <v>318.56823266219243</v>
      </c>
      <c r="R149" s="48">
        <f>(E149/Overview!$C$7)*10^3</f>
        <v>315.74178935447338</v>
      </c>
    </row>
    <row r="150" spans="1:18" x14ac:dyDescent="0.2">
      <c r="A150" s="47">
        <v>43851</v>
      </c>
      <c r="B150" s="33">
        <v>0.50943287037037044</v>
      </c>
      <c r="C150">
        <v>1.5960000000000001</v>
      </c>
      <c r="D150">
        <v>2.8490000000000002</v>
      </c>
      <c r="E150">
        <v>2.7890000000000001</v>
      </c>
      <c r="F150">
        <f t="shared" si="8"/>
        <v>303.47974900171135</v>
      </c>
      <c r="G150">
        <f t="shared" si="9"/>
        <v>9.3877763157894734</v>
      </c>
      <c r="H150" s="48">
        <f t="shared" si="10"/>
        <v>9.1900695488721809</v>
      </c>
      <c r="O150" s="86">
        <f t="shared" si="11"/>
        <v>685</v>
      </c>
      <c r="P150">
        <f>(C150/Overview!$E$6)*10^3</f>
        <v>303.47974900171135</v>
      </c>
      <c r="Q150">
        <f>(D150/Overview!$C$8)*10^3</f>
        <v>318.68008948545867</v>
      </c>
      <c r="R150" s="48">
        <f>(E150/Overview!$C$7)*10^3</f>
        <v>315.85503963759908</v>
      </c>
    </row>
    <row r="151" spans="1:18" x14ac:dyDescent="0.2">
      <c r="A151" s="47">
        <v>43851</v>
      </c>
      <c r="B151" s="33">
        <v>0.50949074074074074</v>
      </c>
      <c r="C151">
        <v>1.5960000000000001</v>
      </c>
      <c r="D151">
        <v>2.847</v>
      </c>
      <c r="E151">
        <v>2.7879999999999998</v>
      </c>
      <c r="F151">
        <f t="shared" si="8"/>
        <v>303.47974900171135</v>
      </c>
      <c r="G151">
        <f t="shared" si="9"/>
        <v>9.3811860902255635</v>
      </c>
      <c r="H151" s="48">
        <f t="shared" si="10"/>
        <v>9.186774436090225</v>
      </c>
      <c r="O151" s="86">
        <f t="shared" si="11"/>
        <v>690</v>
      </c>
      <c r="P151">
        <f>(C151/Overview!$E$6)*10^3</f>
        <v>303.47974900171135</v>
      </c>
      <c r="Q151">
        <f>(D151/Overview!$C$8)*10^3</f>
        <v>318.45637583892619</v>
      </c>
      <c r="R151" s="48">
        <f>(E151/Overview!$C$7)*10^3</f>
        <v>315.74178935447338</v>
      </c>
    </row>
    <row r="152" spans="1:18" x14ac:dyDescent="0.2">
      <c r="A152" s="47">
        <v>43851</v>
      </c>
      <c r="B152" s="33">
        <v>0.50954861111111105</v>
      </c>
      <c r="C152">
        <v>1.5960000000000001</v>
      </c>
      <c r="D152">
        <v>2.8460000000000001</v>
      </c>
      <c r="E152">
        <v>2.7869999999999999</v>
      </c>
      <c r="F152">
        <f t="shared" si="8"/>
        <v>303.47974900171135</v>
      </c>
      <c r="G152">
        <f t="shared" si="9"/>
        <v>9.3778909774436094</v>
      </c>
      <c r="H152" s="48">
        <f t="shared" si="10"/>
        <v>9.183479323308271</v>
      </c>
      <c r="O152" s="86">
        <f t="shared" si="11"/>
        <v>695</v>
      </c>
      <c r="P152">
        <f>(C152/Overview!$E$6)*10^3</f>
        <v>303.47974900171135</v>
      </c>
      <c r="Q152">
        <f>(D152/Overview!$C$8)*10^3</f>
        <v>318.34451901565996</v>
      </c>
      <c r="R152" s="48">
        <f>(E152/Overview!$C$7)*10^3</f>
        <v>315.62853907134769</v>
      </c>
    </row>
    <row r="153" spans="1:18" x14ac:dyDescent="0.2">
      <c r="A153" s="47">
        <v>43851</v>
      </c>
      <c r="B153" s="33">
        <v>0.50960648148148147</v>
      </c>
      <c r="C153">
        <v>1.597</v>
      </c>
      <c r="D153">
        <v>2.8479999999999999</v>
      </c>
      <c r="E153">
        <v>2.7890000000000001</v>
      </c>
      <c r="F153">
        <f t="shared" si="8"/>
        <v>303.66989922038408</v>
      </c>
      <c r="G153">
        <f t="shared" si="9"/>
        <v>9.3786048841577969</v>
      </c>
      <c r="H153" s="48">
        <f t="shared" si="10"/>
        <v>9.1843149655604268</v>
      </c>
      <c r="O153" s="86">
        <f t="shared" si="11"/>
        <v>700</v>
      </c>
      <c r="P153">
        <f>(C153/Overview!$E$6)*10^3</f>
        <v>303.66989922038408</v>
      </c>
      <c r="Q153">
        <f>(D153/Overview!$C$8)*10^3</f>
        <v>318.56823266219243</v>
      </c>
      <c r="R153" s="48">
        <f>(E153/Overview!$C$7)*10^3</f>
        <v>315.85503963759908</v>
      </c>
    </row>
    <row r="154" spans="1:18" x14ac:dyDescent="0.2">
      <c r="A154" s="47">
        <v>43851</v>
      </c>
      <c r="B154" s="33">
        <v>0.50966435185185188</v>
      </c>
      <c r="C154">
        <v>1.5960000000000001</v>
      </c>
      <c r="D154">
        <v>2.847</v>
      </c>
      <c r="E154">
        <v>2.7869999999999999</v>
      </c>
      <c r="F154">
        <f t="shared" si="8"/>
        <v>303.47974900171135</v>
      </c>
      <c r="G154">
        <f t="shared" si="9"/>
        <v>9.3811860902255635</v>
      </c>
      <c r="H154" s="48">
        <f t="shared" si="10"/>
        <v>9.183479323308271</v>
      </c>
      <c r="O154" s="86">
        <f t="shared" si="11"/>
        <v>705</v>
      </c>
      <c r="P154">
        <f>(C154/Overview!$E$6)*10^3</f>
        <v>303.47974900171135</v>
      </c>
      <c r="Q154">
        <f>(D154/Overview!$C$8)*10^3</f>
        <v>318.45637583892619</v>
      </c>
      <c r="R154" s="48">
        <f>(E154/Overview!$C$7)*10^3</f>
        <v>315.62853907134769</v>
      </c>
    </row>
    <row r="155" spans="1:18" x14ac:dyDescent="0.2">
      <c r="A155" s="47">
        <v>43851</v>
      </c>
      <c r="B155" s="33">
        <v>0.50972222222222219</v>
      </c>
      <c r="C155">
        <v>1.595</v>
      </c>
      <c r="D155">
        <v>2.847</v>
      </c>
      <c r="E155">
        <v>2.7879999999999998</v>
      </c>
      <c r="F155">
        <f t="shared" si="8"/>
        <v>303.28959878303857</v>
      </c>
      <c r="G155">
        <f t="shared" si="9"/>
        <v>9.3870677115987462</v>
      </c>
      <c r="H155" s="48">
        <f t="shared" si="10"/>
        <v>9.1925341692789981</v>
      </c>
      <c r="O155" s="86">
        <f t="shared" si="11"/>
        <v>710</v>
      </c>
      <c r="P155">
        <f>(C155/Overview!$E$6)*10^3</f>
        <v>303.28959878303857</v>
      </c>
      <c r="Q155">
        <f>(D155/Overview!$C$8)*10^3</f>
        <v>318.45637583892619</v>
      </c>
      <c r="R155" s="48">
        <f>(E155/Overview!$C$7)*10^3</f>
        <v>315.74178935447338</v>
      </c>
    </row>
    <row r="156" spans="1:18" x14ac:dyDescent="0.2">
      <c r="A156" s="47">
        <v>43851</v>
      </c>
      <c r="B156" s="33">
        <v>0.5097800925925926</v>
      </c>
      <c r="C156">
        <v>1.5960000000000001</v>
      </c>
      <c r="D156">
        <v>2.847</v>
      </c>
      <c r="E156">
        <v>2.7879999999999998</v>
      </c>
      <c r="F156">
        <f t="shared" si="8"/>
        <v>303.47974900171135</v>
      </c>
      <c r="G156">
        <f t="shared" si="9"/>
        <v>9.3811860902255635</v>
      </c>
      <c r="H156" s="48">
        <f t="shared" si="10"/>
        <v>9.186774436090225</v>
      </c>
      <c r="O156" s="86">
        <f t="shared" si="11"/>
        <v>715</v>
      </c>
      <c r="P156">
        <f>(C156/Overview!$E$6)*10^3</f>
        <v>303.47974900171135</v>
      </c>
      <c r="Q156">
        <f>(D156/Overview!$C$8)*10^3</f>
        <v>318.45637583892619</v>
      </c>
      <c r="R156" s="48">
        <f>(E156/Overview!$C$7)*10^3</f>
        <v>315.74178935447338</v>
      </c>
    </row>
    <row r="157" spans="1:18" x14ac:dyDescent="0.2">
      <c r="A157" s="47">
        <v>43851</v>
      </c>
      <c r="B157" s="33">
        <v>0.50983796296296291</v>
      </c>
      <c r="C157">
        <v>1.597</v>
      </c>
      <c r="D157">
        <v>2.8460000000000001</v>
      </c>
      <c r="E157">
        <v>2.7850000000000001</v>
      </c>
      <c r="F157">
        <f t="shared" si="8"/>
        <v>303.66989922038408</v>
      </c>
      <c r="G157">
        <f t="shared" si="9"/>
        <v>9.3720187852222931</v>
      </c>
      <c r="H157" s="48">
        <f t="shared" si="10"/>
        <v>9.1711427676894175</v>
      </c>
      <c r="O157" s="86">
        <f t="shared" si="11"/>
        <v>720</v>
      </c>
      <c r="P157">
        <f>(C157/Overview!$E$6)*10^3</f>
        <v>303.66989922038408</v>
      </c>
      <c r="Q157">
        <f>(D157/Overview!$C$8)*10^3</f>
        <v>318.34451901565996</v>
      </c>
      <c r="R157" s="48">
        <f>(E157/Overview!$C$7)*10^3</f>
        <v>315.4020385050963</v>
      </c>
    </row>
    <row r="158" spans="1:18" x14ac:dyDescent="0.2">
      <c r="A158" s="47">
        <v>43851</v>
      </c>
      <c r="B158" s="33">
        <v>0.50989583333333333</v>
      </c>
      <c r="C158">
        <v>1.595</v>
      </c>
      <c r="D158">
        <v>2.8439999999999999</v>
      </c>
      <c r="E158">
        <v>2.7839999999999998</v>
      </c>
      <c r="F158">
        <f t="shared" si="8"/>
        <v>303.28959878303857</v>
      </c>
      <c r="G158">
        <f t="shared" si="9"/>
        <v>9.3771761755485894</v>
      </c>
      <c r="H158" s="48">
        <f t="shared" si="10"/>
        <v>9.1793454545454551</v>
      </c>
      <c r="O158" s="86">
        <f t="shared" si="11"/>
        <v>725</v>
      </c>
      <c r="P158">
        <f>(C158/Overview!$E$6)*10^3</f>
        <v>303.28959878303857</v>
      </c>
      <c r="Q158">
        <f>(D158/Overview!$C$8)*10^3</f>
        <v>318.12080536912754</v>
      </c>
      <c r="R158" s="48">
        <f>(E158/Overview!$C$7)*10^3</f>
        <v>315.28878822197055</v>
      </c>
    </row>
    <row r="159" spans="1:18" x14ac:dyDescent="0.2">
      <c r="A159" s="47">
        <v>43851</v>
      </c>
      <c r="B159" s="33">
        <v>0.50995370370370374</v>
      </c>
      <c r="C159">
        <v>1.5940000000000001</v>
      </c>
      <c r="D159">
        <v>2.8439999999999999</v>
      </c>
      <c r="E159">
        <v>2.7850000000000001</v>
      </c>
      <c r="F159">
        <f t="shared" si="8"/>
        <v>303.09944856436584</v>
      </c>
      <c r="G159">
        <f t="shared" si="9"/>
        <v>9.3830589711417822</v>
      </c>
      <c r="H159" s="48">
        <f t="shared" si="10"/>
        <v>9.1884033877038895</v>
      </c>
      <c r="O159" s="86">
        <f t="shared" si="11"/>
        <v>730</v>
      </c>
      <c r="P159">
        <f>(C159/Overview!$E$6)*10^3</f>
        <v>303.09944856436584</v>
      </c>
      <c r="Q159">
        <f>(D159/Overview!$C$8)*10^3</f>
        <v>318.12080536912754</v>
      </c>
      <c r="R159" s="48">
        <f>(E159/Overview!$C$7)*10^3</f>
        <v>315.4020385050963</v>
      </c>
    </row>
    <row r="160" spans="1:18" x14ac:dyDescent="0.2">
      <c r="A160" s="47">
        <v>43851</v>
      </c>
      <c r="B160" s="33">
        <v>0.51001157407407405</v>
      </c>
      <c r="C160">
        <v>1.593</v>
      </c>
      <c r="D160">
        <v>2.8439999999999999</v>
      </c>
      <c r="E160">
        <v>2.7839999999999998</v>
      </c>
      <c r="F160">
        <f t="shared" si="8"/>
        <v>302.90929834569306</v>
      </c>
      <c r="G160">
        <f t="shared" si="9"/>
        <v>9.3889491525423736</v>
      </c>
      <c r="H160" s="48">
        <f t="shared" si="10"/>
        <v>9.190870056497177</v>
      </c>
      <c r="O160" s="86">
        <f t="shared" si="11"/>
        <v>735</v>
      </c>
      <c r="P160">
        <f>(C160/Overview!$E$6)*10^3</f>
        <v>302.90929834569306</v>
      </c>
      <c r="Q160">
        <f>(D160/Overview!$C$8)*10^3</f>
        <v>318.12080536912754</v>
      </c>
      <c r="R160" s="48">
        <f>(E160/Overview!$C$7)*10^3</f>
        <v>315.28878822197055</v>
      </c>
    </row>
    <row r="161" spans="1:18" x14ac:dyDescent="0.2">
      <c r="A161" s="47">
        <v>43851</v>
      </c>
      <c r="B161" s="33">
        <v>0.51006944444444446</v>
      </c>
      <c r="C161">
        <v>1.595</v>
      </c>
      <c r="D161">
        <v>2.843</v>
      </c>
      <c r="E161">
        <v>2.7829999999999999</v>
      </c>
      <c r="F161">
        <f t="shared" si="8"/>
        <v>303.28959878303857</v>
      </c>
      <c r="G161">
        <f t="shared" si="9"/>
        <v>9.373878996865205</v>
      </c>
      <c r="H161" s="48">
        <f t="shared" si="10"/>
        <v>9.1760482758620707</v>
      </c>
      <c r="O161" s="86">
        <f t="shared" si="11"/>
        <v>740</v>
      </c>
      <c r="P161">
        <f>(C161/Overview!$E$6)*10^3</f>
        <v>303.28959878303857</v>
      </c>
      <c r="Q161">
        <f>(D161/Overview!$C$8)*10^3</f>
        <v>318.0089485458613</v>
      </c>
      <c r="R161" s="48">
        <f>(E161/Overview!$C$7)*10^3</f>
        <v>315.17553793884485</v>
      </c>
    </row>
    <row r="162" spans="1:18" x14ac:dyDescent="0.2">
      <c r="A162" s="47">
        <v>43851</v>
      </c>
      <c r="B162" s="33">
        <v>0.51012731481481477</v>
      </c>
      <c r="C162">
        <v>1.5940000000000001</v>
      </c>
      <c r="D162">
        <v>2.8420000000000001</v>
      </c>
      <c r="E162">
        <v>2.782</v>
      </c>
      <c r="F162">
        <f t="shared" si="8"/>
        <v>303.09944856436584</v>
      </c>
      <c r="G162">
        <f t="shared" si="9"/>
        <v>9.3764604767879547</v>
      </c>
      <c r="H162" s="48">
        <f t="shared" si="10"/>
        <v>9.17850564617315</v>
      </c>
      <c r="O162" s="86">
        <f t="shared" si="11"/>
        <v>745</v>
      </c>
      <c r="P162">
        <f>(C162/Overview!$E$6)*10^3</f>
        <v>303.09944856436584</v>
      </c>
      <c r="Q162">
        <f>(D162/Overview!$C$8)*10^3</f>
        <v>317.89709172259512</v>
      </c>
      <c r="R162" s="48">
        <f>(E162/Overview!$C$7)*10^3</f>
        <v>315.06228765571916</v>
      </c>
    </row>
    <row r="163" spans="1:18" x14ac:dyDescent="0.2">
      <c r="A163" s="47">
        <v>43851</v>
      </c>
      <c r="B163" s="33">
        <v>0.51018518518518519</v>
      </c>
      <c r="C163">
        <v>1.5940000000000001</v>
      </c>
      <c r="D163">
        <v>2.843</v>
      </c>
      <c r="E163">
        <v>2.7829999999999999</v>
      </c>
      <c r="F163">
        <f t="shared" si="8"/>
        <v>303.09944856436584</v>
      </c>
      <c r="G163">
        <f t="shared" si="9"/>
        <v>9.3797597239648685</v>
      </c>
      <c r="H163" s="48">
        <f t="shared" si="10"/>
        <v>9.1818048933500638</v>
      </c>
      <c r="O163" s="86">
        <f t="shared" si="11"/>
        <v>750</v>
      </c>
      <c r="P163">
        <f>(C163/Overview!$E$6)*10^3</f>
        <v>303.09944856436584</v>
      </c>
      <c r="Q163">
        <f>(D163/Overview!$C$8)*10^3</f>
        <v>318.0089485458613</v>
      </c>
      <c r="R163" s="48">
        <f>(E163/Overview!$C$7)*10^3</f>
        <v>315.17553793884485</v>
      </c>
    </row>
    <row r="164" spans="1:18" x14ac:dyDescent="0.2">
      <c r="A164" s="47">
        <v>43851</v>
      </c>
      <c r="B164" s="33">
        <v>0.5102430555555556</v>
      </c>
      <c r="C164">
        <v>1.595</v>
      </c>
      <c r="D164">
        <v>2.8479999999999999</v>
      </c>
      <c r="E164">
        <v>2.7879999999999998</v>
      </c>
      <c r="F164">
        <f t="shared" si="8"/>
        <v>303.28959878303857</v>
      </c>
      <c r="G164">
        <f t="shared" si="9"/>
        <v>9.3903648902821324</v>
      </c>
      <c r="H164" s="48">
        <f t="shared" si="10"/>
        <v>9.1925341692789981</v>
      </c>
      <c r="O164" s="86">
        <f t="shared" si="11"/>
        <v>755</v>
      </c>
      <c r="P164">
        <f>(C164/Overview!$E$6)*10^3</f>
        <v>303.28959878303857</v>
      </c>
      <c r="Q164">
        <f>(D164/Overview!$C$8)*10^3</f>
        <v>318.56823266219243</v>
      </c>
      <c r="R164" s="48">
        <f>(E164/Overview!$C$7)*10^3</f>
        <v>315.74178935447338</v>
      </c>
    </row>
    <row r="165" spans="1:18" x14ac:dyDescent="0.2">
      <c r="A165" s="47">
        <v>43851</v>
      </c>
      <c r="B165" s="33">
        <v>0.51030092592592591</v>
      </c>
      <c r="C165">
        <v>1.597</v>
      </c>
      <c r="D165">
        <v>2.8519999999999999</v>
      </c>
      <c r="E165">
        <v>2.7909999999999999</v>
      </c>
      <c r="F165">
        <f t="shared" si="8"/>
        <v>303.66989922038408</v>
      </c>
      <c r="G165">
        <f t="shared" si="9"/>
        <v>9.3917770820288045</v>
      </c>
      <c r="H165" s="48">
        <f t="shared" si="10"/>
        <v>9.1909010644959306</v>
      </c>
      <c r="O165" s="86">
        <f t="shared" si="11"/>
        <v>760</v>
      </c>
      <c r="P165">
        <f>(C165/Overview!$E$6)*10^3</f>
        <v>303.66989922038408</v>
      </c>
      <c r="Q165">
        <f>(D165/Overview!$C$8)*10^3</f>
        <v>319.01565995525726</v>
      </c>
      <c r="R165" s="48">
        <f>(E165/Overview!$C$7)*10^3</f>
        <v>316.08154020385047</v>
      </c>
    </row>
    <row r="166" spans="1:18" x14ac:dyDescent="0.2">
      <c r="A166" s="47">
        <v>43851</v>
      </c>
      <c r="B166" s="33">
        <v>0.51035879629629632</v>
      </c>
      <c r="C166">
        <v>1.597</v>
      </c>
      <c r="D166">
        <v>2.8540000000000001</v>
      </c>
      <c r="E166">
        <v>2.794</v>
      </c>
      <c r="F166">
        <f t="shared" si="8"/>
        <v>303.66989922038408</v>
      </c>
      <c r="G166">
        <f t="shared" si="9"/>
        <v>9.3983631809643082</v>
      </c>
      <c r="H166" s="48">
        <f t="shared" si="10"/>
        <v>9.2007802128991862</v>
      </c>
      <c r="O166" s="86">
        <f t="shared" si="11"/>
        <v>765</v>
      </c>
      <c r="P166">
        <f>(C166/Overview!$E$6)*10^3</f>
        <v>303.66989922038408</v>
      </c>
      <c r="Q166">
        <f>(D166/Overview!$C$8)*10^3</f>
        <v>319.23937360178974</v>
      </c>
      <c r="R166" s="48">
        <f>(E166/Overview!$C$7)*10^3</f>
        <v>316.42129105322766</v>
      </c>
    </row>
    <row r="167" spans="1:18" x14ac:dyDescent="0.2">
      <c r="A167" s="47">
        <v>43851</v>
      </c>
      <c r="B167" s="33">
        <v>0.51041666666666663</v>
      </c>
      <c r="C167">
        <v>1.5980000000000001</v>
      </c>
      <c r="D167">
        <v>2.855</v>
      </c>
      <c r="E167">
        <v>2.7949999999999999</v>
      </c>
      <c r="F167">
        <f t="shared" si="8"/>
        <v>303.86004943905687</v>
      </c>
      <c r="G167">
        <f t="shared" si="9"/>
        <v>9.3957728410513131</v>
      </c>
      <c r="H167" s="48">
        <f t="shared" si="10"/>
        <v>9.1983135168961194</v>
      </c>
      <c r="O167" s="86">
        <f t="shared" si="11"/>
        <v>770</v>
      </c>
      <c r="P167">
        <f>(C167/Overview!$E$6)*10^3</f>
        <v>303.86004943905687</v>
      </c>
      <c r="Q167">
        <f>(D167/Overview!$C$8)*10^3</f>
        <v>319.35123042505592</v>
      </c>
      <c r="R167" s="48">
        <f>(E167/Overview!$C$7)*10^3</f>
        <v>316.53454133635336</v>
      </c>
    </row>
    <row r="168" spans="1:18" x14ac:dyDescent="0.2">
      <c r="A168" s="47">
        <v>43851</v>
      </c>
      <c r="B168" s="33">
        <v>0.51047453703703705</v>
      </c>
      <c r="C168">
        <v>1.601</v>
      </c>
      <c r="D168">
        <v>2.8570000000000002</v>
      </c>
      <c r="E168">
        <v>2.798</v>
      </c>
      <c r="F168">
        <f t="shared" si="8"/>
        <v>304.4305000950751</v>
      </c>
      <c r="G168">
        <f t="shared" si="9"/>
        <v>9.3847364147407877</v>
      </c>
      <c r="H168" s="48">
        <f t="shared" si="10"/>
        <v>9.1909319175515307</v>
      </c>
      <c r="O168" s="86">
        <f t="shared" si="11"/>
        <v>775</v>
      </c>
      <c r="P168">
        <f>(C168/Overview!$E$6)*10^3</f>
        <v>304.4305000950751</v>
      </c>
      <c r="Q168">
        <f>(D168/Overview!$C$8)*10^3</f>
        <v>319.57494407158845</v>
      </c>
      <c r="R168" s="48">
        <f>(E168/Overview!$C$7)*10^3</f>
        <v>316.8742921857305</v>
      </c>
    </row>
    <row r="169" spans="1:18" x14ac:dyDescent="0.2">
      <c r="A169" s="47">
        <v>43851</v>
      </c>
      <c r="B169" s="33">
        <v>0.51053240740740746</v>
      </c>
      <c r="C169">
        <v>1.6020000000000001</v>
      </c>
      <c r="D169">
        <v>2.8580000000000001</v>
      </c>
      <c r="E169">
        <v>2.798</v>
      </c>
      <c r="F169">
        <f t="shared" si="8"/>
        <v>304.62065031374783</v>
      </c>
      <c r="G169">
        <f t="shared" si="9"/>
        <v>9.3821610486891398</v>
      </c>
      <c r="H169" s="48">
        <f t="shared" si="10"/>
        <v>9.1851947565543082</v>
      </c>
      <c r="O169" s="86">
        <f t="shared" si="11"/>
        <v>780</v>
      </c>
      <c r="P169">
        <f>(C169/Overview!$E$6)*10^3</f>
        <v>304.62065031374783</v>
      </c>
      <c r="Q169">
        <f>(D169/Overview!$C$8)*10^3</f>
        <v>319.68680089485463</v>
      </c>
      <c r="R169" s="48">
        <f>(E169/Overview!$C$7)*10^3</f>
        <v>316.8742921857305</v>
      </c>
    </row>
    <row r="170" spans="1:18" x14ac:dyDescent="0.2">
      <c r="A170" s="47">
        <v>43851</v>
      </c>
      <c r="B170" s="33">
        <v>0.51059027777777777</v>
      </c>
      <c r="C170">
        <v>1.601</v>
      </c>
      <c r="D170">
        <v>2.859</v>
      </c>
      <c r="E170">
        <v>2.798</v>
      </c>
      <c r="F170">
        <f t="shared" si="8"/>
        <v>304.4305000950751</v>
      </c>
      <c r="G170">
        <f t="shared" si="9"/>
        <v>9.3913060587133046</v>
      </c>
      <c r="H170" s="48">
        <f t="shared" si="10"/>
        <v>9.1909319175515307</v>
      </c>
      <c r="O170" s="86">
        <f t="shared" si="11"/>
        <v>785</v>
      </c>
      <c r="P170">
        <f>(C170/Overview!$E$6)*10^3</f>
        <v>304.4305000950751</v>
      </c>
      <c r="Q170">
        <f>(D170/Overview!$C$8)*10^3</f>
        <v>319.79865771812081</v>
      </c>
      <c r="R170" s="48">
        <f>(E170/Overview!$C$7)*10^3</f>
        <v>316.8742921857305</v>
      </c>
    </row>
    <row r="171" spans="1:18" x14ac:dyDescent="0.2">
      <c r="A171" s="47">
        <v>43851</v>
      </c>
      <c r="B171" s="33">
        <v>0.51064814814814818</v>
      </c>
      <c r="C171">
        <v>1.6020000000000001</v>
      </c>
      <c r="D171">
        <v>2.8580000000000001</v>
      </c>
      <c r="E171">
        <v>2.7989999999999999</v>
      </c>
      <c r="F171">
        <f t="shared" si="8"/>
        <v>304.62065031374783</v>
      </c>
      <c r="G171">
        <f t="shared" si="9"/>
        <v>9.3821610486891398</v>
      </c>
      <c r="H171" s="48">
        <f t="shared" si="10"/>
        <v>9.1884775280898889</v>
      </c>
      <c r="O171" s="86">
        <f t="shared" si="11"/>
        <v>790</v>
      </c>
      <c r="P171">
        <f>(C171/Overview!$E$6)*10^3</f>
        <v>304.62065031374783</v>
      </c>
      <c r="Q171">
        <f>(D171/Overview!$C$8)*10^3</f>
        <v>319.68680089485463</v>
      </c>
      <c r="R171" s="48">
        <f>(E171/Overview!$C$7)*10^3</f>
        <v>316.98754246885619</v>
      </c>
    </row>
    <row r="172" spans="1:18" x14ac:dyDescent="0.2">
      <c r="A172" s="47">
        <v>43851</v>
      </c>
      <c r="B172" s="33">
        <v>0.51070601851851849</v>
      </c>
      <c r="C172">
        <v>1.6020000000000001</v>
      </c>
      <c r="D172">
        <v>2.86</v>
      </c>
      <c r="E172">
        <v>2.8</v>
      </c>
      <c r="F172">
        <f t="shared" si="8"/>
        <v>304.62065031374783</v>
      </c>
      <c r="G172">
        <f t="shared" si="9"/>
        <v>9.3887265917603013</v>
      </c>
      <c r="H172" s="48">
        <f t="shared" si="10"/>
        <v>9.1917602996254697</v>
      </c>
      <c r="O172" s="86">
        <f t="shared" si="11"/>
        <v>795</v>
      </c>
      <c r="P172">
        <f>(C172/Overview!$E$6)*10^3</f>
        <v>304.62065031374783</v>
      </c>
      <c r="Q172">
        <f>(D172/Overview!$C$8)*10^3</f>
        <v>319.91051454138704</v>
      </c>
      <c r="R172" s="48">
        <f>(E172/Overview!$C$7)*10^3</f>
        <v>317.10079275198183</v>
      </c>
    </row>
    <row r="173" spans="1:18" x14ac:dyDescent="0.2">
      <c r="A173" s="47">
        <v>43851</v>
      </c>
      <c r="B173" s="33">
        <v>0.51076388888888891</v>
      </c>
      <c r="C173">
        <v>1.6020000000000001</v>
      </c>
      <c r="D173">
        <v>2.8610000000000002</v>
      </c>
      <c r="E173">
        <v>2.8010000000000002</v>
      </c>
      <c r="F173">
        <f t="shared" si="8"/>
        <v>304.62065031374783</v>
      </c>
      <c r="G173">
        <f t="shared" si="9"/>
        <v>9.3920093632958803</v>
      </c>
      <c r="H173" s="48">
        <f t="shared" si="10"/>
        <v>9.1950430711610505</v>
      </c>
      <c r="O173" s="86">
        <f t="shared" si="11"/>
        <v>800</v>
      </c>
      <c r="P173">
        <f>(C173/Overview!$E$6)*10^3</f>
        <v>304.62065031374783</v>
      </c>
      <c r="Q173">
        <f>(D173/Overview!$C$8)*10^3</f>
        <v>320.02237136465328</v>
      </c>
      <c r="R173" s="48">
        <f>(E173/Overview!$C$7)*10^3</f>
        <v>317.21404303510758</v>
      </c>
    </row>
    <row r="174" spans="1:18" x14ac:dyDescent="0.2">
      <c r="A174" s="47">
        <v>43851</v>
      </c>
      <c r="B174" s="33">
        <v>0.51082175925925932</v>
      </c>
      <c r="C174">
        <v>1.6040000000000001</v>
      </c>
      <c r="D174">
        <v>2.8610000000000002</v>
      </c>
      <c r="E174">
        <v>2.8010000000000002</v>
      </c>
      <c r="F174">
        <f t="shared" si="8"/>
        <v>305.00095075109334</v>
      </c>
      <c r="G174">
        <f t="shared" si="9"/>
        <v>9.3802986284289283</v>
      </c>
      <c r="H174" s="48">
        <f t="shared" si="10"/>
        <v>9.1835779301745646</v>
      </c>
      <c r="O174" s="86">
        <f t="shared" si="11"/>
        <v>805</v>
      </c>
      <c r="P174">
        <f>(C174/Overview!$E$6)*10^3</f>
        <v>305.00095075109334</v>
      </c>
      <c r="Q174">
        <f>(D174/Overview!$C$8)*10^3</f>
        <v>320.02237136465328</v>
      </c>
      <c r="R174" s="48">
        <f>(E174/Overview!$C$7)*10^3</f>
        <v>317.21404303510758</v>
      </c>
    </row>
    <row r="175" spans="1:18" x14ac:dyDescent="0.2">
      <c r="A175" s="47">
        <v>43851</v>
      </c>
      <c r="B175" s="33">
        <v>0.51087962962962963</v>
      </c>
      <c r="C175">
        <v>1.6060000000000001</v>
      </c>
      <c r="D175">
        <v>2.8610000000000002</v>
      </c>
      <c r="E175">
        <v>2.8</v>
      </c>
      <c r="F175">
        <f t="shared" si="8"/>
        <v>305.38125118843885</v>
      </c>
      <c r="G175">
        <f t="shared" si="9"/>
        <v>9.3686170610211708</v>
      </c>
      <c r="H175" s="48">
        <f t="shared" si="10"/>
        <v>9.168866749688668</v>
      </c>
      <c r="O175" s="86">
        <f t="shared" si="11"/>
        <v>810</v>
      </c>
      <c r="P175">
        <f>(C175/Overview!$E$6)*10^3</f>
        <v>305.38125118843885</v>
      </c>
      <c r="Q175">
        <f>(D175/Overview!$C$8)*10^3</f>
        <v>320.02237136465328</v>
      </c>
      <c r="R175" s="48">
        <f>(E175/Overview!$C$7)*10^3</f>
        <v>317.10079275198183</v>
      </c>
    </row>
    <row r="176" spans="1:18" x14ac:dyDescent="0.2">
      <c r="A176" s="47">
        <v>43851</v>
      </c>
      <c r="B176" s="33">
        <v>0.51093749999999993</v>
      </c>
      <c r="C176">
        <v>1.605</v>
      </c>
      <c r="D176">
        <v>2.86</v>
      </c>
      <c r="E176">
        <v>2.7989999999999999</v>
      </c>
      <c r="F176">
        <f t="shared" si="8"/>
        <v>305.19110096976607</v>
      </c>
      <c r="G176">
        <f t="shared" si="9"/>
        <v>9.3711775700934599</v>
      </c>
      <c r="H176" s="48">
        <f t="shared" si="10"/>
        <v>9.1713028037383193</v>
      </c>
      <c r="O176" s="86">
        <f t="shared" si="11"/>
        <v>815</v>
      </c>
      <c r="P176">
        <f>(C176/Overview!$E$6)*10^3</f>
        <v>305.19110096976607</v>
      </c>
      <c r="Q176">
        <f>(D176/Overview!$C$8)*10^3</f>
        <v>319.91051454138704</v>
      </c>
      <c r="R176" s="48">
        <f>(E176/Overview!$C$7)*10^3</f>
        <v>316.98754246885619</v>
      </c>
    </row>
    <row r="177" spans="1:18" x14ac:dyDescent="0.2">
      <c r="A177" s="47">
        <v>43851</v>
      </c>
      <c r="B177" s="33">
        <v>0.51099537037037035</v>
      </c>
      <c r="C177">
        <v>1.605</v>
      </c>
      <c r="D177">
        <v>2.859</v>
      </c>
      <c r="E177">
        <v>2.7970000000000002</v>
      </c>
      <c r="F177">
        <f t="shared" si="8"/>
        <v>305.19110096976607</v>
      </c>
      <c r="G177">
        <f t="shared" si="9"/>
        <v>9.3679009345794402</v>
      </c>
      <c r="H177" s="48">
        <f t="shared" si="10"/>
        <v>9.1647495327102817</v>
      </c>
      <c r="O177" s="86">
        <f t="shared" si="11"/>
        <v>820</v>
      </c>
      <c r="P177">
        <f>(C177/Overview!$E$6)*10^3</f>
        <v>305.19110096976607</v>
      </c>
      <c r="Q177">
        <f>(D177/Overview!$C$8)*10^3</f>
        <v>319.79865771812081</v>
      </c>
      <c r="R177" s="48">
        <f>(E177/Overview!$C$7)*10^3</f>
        <v>316.7610419026048</v>
      </c>
    </row>
    <row r="178" spans="1:18" x14ac:dyDescent="0.2">
      <c r="A178" s="47">
        <v>43851</v>
      </c>
      <c r="B178" s="33">
        <v>0.51105324074074077</v>
      </c>
      <c r="C178">
        <v>1.6040000000000001</v>
      </c>
      <c r="D178">
        <v>2.8580000000000001</v>
      </c>
      <c r="E178">
        <v>2.7970000000000002</v>
      </c>
      <c r="F178">
        <f t="shared" si="8"/>
        <v>305.00095075109334</v>
      </c>
      <c r="G178">
        <f t="shared" si="9"/>
        <v>9.3704625935162102</v>
      </c>
      <c r="H178" s="48">
        <f t="shared" si="10"/>
        <v>9.1704632169576072</v>
      </c>
      <c r="O178" s="86">
        <f t="shared" si="11"/>
        <v>825</v>
      </c>
      <c r="P178">
        <f>(C178/Overview!$E$6)*10^3</f>
        <v>305.00095075109334</v>
      </c>
      <c r="Q178">
        <f>(D178/Overview!$C$8)*10^3</f>
        <v>319.68680089485463</v>
      </c>
      <c r="R178" s="48">
        <f>(E178/Overview!$C$7)*10^3</f>
        <v>316.7610419026048</v>
      </c>
    </row>
    <row r="179" spans="1:18" x14ac:dyDescent="0.2">
      <c r="A179" s="47">
        <v>43851</v>
      </c>
      <c r="B179" s="33">
        <v>0.51111111111111118</v>
      </c>
      <c r="C179">
        <v>1.605</v>
      </c>
      <c r="D179">
        <v>2.8580000000000001</v>
      </c>
      <c r="E179">
        <v>2.7970000000000002</v>
      </c>
      <c r="F179">
        <f t="shared" si="8"/>
        <v>305.19110096976607</v>
      </c>
      <c r="G179">
        <f t="shared" si="9"/>
        <v>9.3646242990654223</v>
      </c>
      <c r="H179" s="48">
        <f t="shared" si="10"/>
        <v>9.1647495327102817</v>
      </c>
      <c r="O179" s="86">
        <f t="shared" si="11"/>
        <v>830</v>
      </c>
      <c r="P179">
        <f>(C179/Overview!$E$6)*10^3</f>
        <v>305.19110096976607</v>
      </c>
      <c r="Q179">
        <f>(D179/Overview!$C$8)*10^3</f>
        <v>319.68680089485463</v>
      </c>
      <c r="R179" s="48">
        <f>(E179/Overview!$C$7)*10^3</f>
        <v>316.7610419026048</v>
      </c>
    </row>
    <row r="180" spans="1:18" x14ac:dyDescent="0.2">
      <c r="A180" s="47">
        <v>43851</v>
      </c>
      <c r="B180" s="33">
        <v>0.51116898148148149</v>
      </c>
      <c r="C180">
        <v>1.605</v>
      </c>
      <c r="D180">
        <v>2.8559999999999999</v>
      </c>
      <c r="E180">
        <v>2.7949999999999999</v>
      </c>
      <c r="F180">
        <f t="shared" si="8"/>
        <v>305.19110096976607</v>
      </c>
      <c r="G180">
        <f t="shared" si="9"/>
        <v>9.3580710280373847</v>
      </c>
      <c r="H180" s="48">
        <f t="shared" si="10"/>
        <v>9.1581962616822441</v>
      </c>
      <c r="O180" s="86">
        <f t="shared" si="11"/>
        <v>835</v>
      </c>
      <c r="P180">
        <f>(C180/Overview!$E$6)*10^3</f>
        <v>305.19110096976607</v>
      </c>
      <c r="Q180">
        <f>(D180/Overview!$C$8)*10^3</f>
        <v>319.46308724832215</v>
      </c>
      <c r="R180" s="48">
        <f>(E180/Overview!$C$7)*10^3</f>
        <v>316.53454133635336</v>
      </c>
    </row>
    <row r="181" spans="1:18" x14ac:dyDescent="0.2">
      <c r="A181" s="47">
        <v>43851</v>
      </c>
      <c r="B181" s="33">
        <v>0.51122685185185179</v>
      </c>
      <c r="C181">
        <v>1.6040000000000001</v>
      </c>
      <c r="D181">
        <v>2.855</v>
      </c>
      <c r="E181">
        <v>2.794</v>
      </c>
      <c r="F181">
        <f t="shared" si="8"/>
        <v>305.00095075109334</v>
      </c>
      <c r="G181">
        <f t="shared" si="9"/>
        <v>9.3606265586034922</v>
      </c>
      <c r="H181" s="48">
        <f t="shared" si="10"/>
        <v>9.1606271820448892</v>
      </c>
      <c r="O181" s="86">
        <f t="shared" si="11"/>
        <v>840</v>
      </c>
      <c r="P181">
        <f>(C181/Overview!$E$6)*10^3</f>
        <v>305.00095075109334</v>
      </c>
      <c r="Q181">
        <f>(D181/Overview!$C$8)*10^3</f>
        <v>319.35123042505592</v>
      </c>
      <c r="R181" s="48">
        <f>(E181/Overview!$C$7)*10^3</f>
        <v>316.42129105322766</v>
      </c>
    </row>
    <row r="182" spans="1:18" x14ac:dyDescent="0.2">
      <c r="A182" s="47">
        <v>43851</v>
      </c>
      <c r="B182" s="33">
        <v>0.51128472222222221</v>
      </c>
      <c r="C182">
        <v>1.605</v>
      </c>
      <c r="D182">
        <v>2.8570000000000002</v>
      </c>
      <c r="E182">
        <v>2.7949999999999999</v>
      </c>
      <c r="F182">
        <f t="shared" si="8"/>
        <v>305.19110096976607</v>
      </c>
      <c r="G182">
        <f t="shared" si="9"/>
        <v>9.3613476635514026</v>
      </c>
      <c r="H182" s="48">
        <f t="shared" si="10"/>
        <v>9.1581962616822441</v>
      </c>
      <c r="O182" s="86">
        <f t="shared" si="11"/>
        <v>845</v>
      </c>
      <c r="P182">
        <f>(C182/Overview!$E$6)*10^3</f>
        <v>305.19110096976607</v>
      </c>
      <c r="Q182">
        <f>(D182/Overview!$C$8)*10^3</f>
        <v>319.57494407158845</v>
      </c>
      <c r="R182" s="48">
        <f>(E182/Overview!$C$7)*10^3</f>
        <v>316.53454133635336</v>
      </c>
    </row>
    <row r="183" spans="1:18" x14ac:dyDescent="0.2">
      <c r="A183" s="47">
        <v>43851</v>
      </c>
      <c r="B183" s="33">
        <v>0.51134259259259263</v>
      </c>
      <c r="C183">
        <v>1.6060000000000001</v>
      </c>
      <c r="D183">
        <v>2.8540000000000001</v>
      </c>
      <c r="E183">
        <v>2.7919999999999998</v>
      </c>
      <c r="F183">
        <f t="shared" si="8"/>
        <v>305.38125118843885</v>
      </c>
      <c r="G183">
        <f t="shared" si="9"/>
        <v>9.3456948941469502</v>
      </c>
      <c r="H183" s="48">
        <f t="shared" si="10"/>
        <v>9.1426699875467001</v>
      </c>
      <c r="O183" s="86">
        <f t="shared" si="11"/>
        <v>850</v>
      </c>
      <c r="P183">
        <f>(C183/Overview!$E$6)*10^3</f>
        <v>305.38125118843885</v>
      </c>
      <c r="Q183">
        <f>(D183/Overview!$C$8)*10^3</f>
        <v>319.23937360178974</v>
      </c>
      <c r="R183" s="48">
        <f>(E183/Overview!$C$7)*10^3</f>
        <v>316.19479048697616</v>
      </c>
    </row>
    <row r="184" spans="1:18" x14ac:dyDescent="0.2">
      <c r="A184" s="47">
        <v>43851</v>
      </c>
      <c r="B184" s="33">
        <v>0.51140046296296293</v>
      </c>
      <c r="C184">
        <v>1.6040000000000001</v>
      </c>
      <c r="D184">
        <v>2.855</v>
      </c>
      <c r="E184">
        <v>2.7930000000000001</v>
      </c>
      <c r="F184">
        <f t="shared" si="8"/>
        <v>305.00095075109334</v>
      </c>
      <c r="G184">
        <f t="shared" si="9"/>
        <v>9.3606265586034922</v>
      </c>
      <c r="H184" s="48">
        <f t="shared" si="10"/>
        <v>9.1573485037406499</v>
      </c>
      <c r="O184" s="86">
        <f t="shared" si="11"/>
        <v>855</v>
      </c>
      <c r="P184">
        <f>(C184/Overview!$E$6)*10^3</f>
        <v>305.00095075109334</v>
      </c>
      <c r="Q184">
        <f>(D184/Overview!$C$8)*10^3</f>
        <v>319.35123042505592</v>
      </c>
      <c r="R184" s="48">
        <f>(E184/Overview!$C$7)*10^3</f>
        <v>316.30804077010191</v>
      </c>
    </row>
    <row r="185" spans="1:18" x14ac:dyDescent="0.2">
      <c r="A185" s="47">
        <v>43851</v>
      </c>
      <c r="B185" s="33">
        <v>0.51145833333333335</v>
      </c>
      <c r="C185">
        <v>1.6040000000000001</v>
      </c>
      <c r="D185">
        <v>2.8530000000000002</v>
      </c>
      <c r="E185">
        <v>2.7919999999999998</v>
      </c>
      <c r="F185">
        <f t="shared" si="8"/>
        <v>305.00095075109334</v>
      </c>
      <c r="G185">
        <f t="shared" si="9"/>
        <v>9.3540692019950136</v>
      </c>
      <c r="H185" s="48">
        <f t="shared" si="10"/>
        <v>9.1540698254364088</v>
      </c>
      <c r="O185" s="86">
        <f t="shared" si="11"/>
        <v>860</v>
      </c>
      <c r="P185">
        <f>(C185/Overview!$E$6)*10^3</f>
        <v>305.00095075109334</v>
      </c>
      <c r="Q185">
        <f>(D185/Overview!$C$8)*10^3</f>
        <v>319.1275167785235</v>
      </c>
      <c r="R185" s="48">
        <f>(E185/Overview!$C$7)*10^3</f>
        <v>316.19479048697616</v>
      </c>
    </row>
    <row r="186" spans="1:18" x14ac:dyDescent="0.2">
      <c r="A186" s="47">
        <v>43851</v>
      </c>
      <c r="B186" s="33">
        <v>0.51151620370370365</v>
      </c>
      <c r="C186">
        <v>1.601</v>
      </c>
      <c r="D186">
        <v>2.8540000000000001</v>
      </c>
      <c r="E186">
        <v>2.7930000000000001</v>
      </c>
      <c r="F186">
        <f t="shared" si="8"/>
        <v>304.4305000950751</v>
      </c>
      <c r="G186">
        <f t="shared" si="9"/>
        <v>9.3748819487820114</v>
      </c>
      <c r="H186" s="48">
        <f t="shared" si="10"/>
        <v>9.1745078076202375</v>
      </c>
      <c r="O186" s="86">
        <f t="shared" si="11"/>
        <v>865</v>
      </c>
      <c r="P186">
        <f>(C186/Overview!$E$6)*10^3</f>
        <v>304.4305000950751</v>
      </c>
      <c r="Q186">
        <f>(D186/Overview!$C$8)*10^3</f>
        <v>319.23937360178974</v>
      </c>
      <c r="R186" s="48">
        <f>(E186/Overview!$C$7)*10^3</f>
        <v>316.30804077010191</v>
      </c>
    </row>
    <row r="187" spans="1:18" x14ac:dyDescent="0.2">
      <c r="A187" s="47">
        <v>43851</v>
      </c>
      <c r="B187" s="33">
        <v>0.51157407407407407</v>
      </c>
      <c r="C187">
        <v>1.601</v>
      </c>
      <c r="D187">
        <v>2.8540000000000001</v>
      </c>
      <c r="E187">
        <v>2.7949999999999999</v>
      </c>
      <c r="F187">
        <f t="shared" si="8"/>
        <v>304.4305000950751</v>
      </c>
      <c r="G187">
        <f t="shared" si="9"/>
        <v>9.3748819487820114</v>
      </c>
      <c r="H187" s="48">
        <f t="shared" si="10"/>
        <v>9.1810774515927545</v>
      </c>
      <c r="O187" s="86">
        <f t="shared" si="11"/>
        <v>870</v>
      </c>
      <c r="P187">
        <f>(C187/Overview!$E$6)*10^3</f>
        <v>304.4305000950751</v>
      </c>
      <c r="Q187">
        <f>(D187/Overview!$C$8)*10^3</f>
        <v>319.23937360178974</v>
      </c>
      <c r="R187" s="48">
        <f>(E187/Overview!$C$7)*10^3</f>
        <v>316.53454133635336</v>
      </c>
    </row>
    <row r="188" spans="1:18" x14ac:dyDescent="0.2">
      <c r="A188" s="47">
        <v>43851</v>
      </c>
      <c r="B188" s="33">
        <v>0.51163194444444449</v>
      </c>
      <c r="C188">
        <v>1.6020000000000001</v>
      </c>
      <c r="D188">
        <v>2.8580000000000001</v>
      </c>
      <c r="E188">
        <v>2.7989999999999999</v>
      </c>
      <c r="F188">
        <f t="shared" si="8"/>
        <v>304.62065031374783</v>
      </c>
      <c r="G188">
        <f t="shared" si="9"/>
        <v>9.3821610486891398</v>
      </c>
      <c r="H188" s="48">
        <f t="shared" si="10"/>
        <v>9.1884775280898889</v>
      </c>
      <c r="O188" s="86">
        <f t="shared" si="11"/>
        <v>875</v>
      </c>
      <c r="P188">
        <f>(C188/Overview!$E$6)*10^3</f>
        <v>304.62065031374783</v>
      </c>
      <c r="Q188">
        <f>(D188/Overview!$C$8)*10^3</f>
        <v>319.68680089485463</v>
      </c>
      <c r="R188" s="48">
        <f>(E188/Overview!$C$7)*10^3</f>
        <v>316.98754246885619</v>
      </c>
    </row>
    <row r="189" spans="1:18" x14ac:dyDescent="0.2">
      <c r="A189" s="47">
        <v>43851</v>
      </c>
      <c r="B189" s="33">
        <v>0.51168981481481479</v>
      </c>
      <c r="C189">
        <v>1.6040000000000001</v>
      </c>
      <c r="D189">
        <v>2.859</v>
      </c>
      <c r="E189">
        <v>2.8</v>
      </c>
      <c r="F189">
        <f t="shared" si="8"/>
        <v>305.00095075109334</v>
      </c>
      <c r="G189">
        <f t="shared" si="9"/>
        <v>9.3737412718204496</v>
      </c>
      <c r="H189" s="48">
        <f t="shared" si="10"/>
        <v>9.1802992518703253</v>
      </c>
      <c r="O189" s="86">
        <f t="shared" si="11"/>
        <v>880</v>
      </c>
      <c r="P189">
        <f>(C189/Overview!$E$6)*10^3</f>
        <v>305.00095075109334</v>
      </c>
      <c r="Q189">
        <f>(D189/Overview!$C$8)*10^3</f>
        <v>319.79865771812081</v>
      </c>
      <c r="R189" s="48">
        <f>(E189/Overview!$C$7)*10^3</f>
        <v>317.10079275198183</v>
      </c>
    </row>
    <row r="190" spans="1:18" x14ac:dyDescent="0.2">
      <c r="A190" s="47">
        <v>43851</v>
      </c>
      <c r="B190" s="33">
        <v>0.51174768518518521</v>
      </c>
      <c r="C190">
        <v>1.605</v>
      </c>
      <c r="D190">
        <v>2.86</v>
      </c>
      <c r="E190">
        <v>2.8010000000000002</v>
      </c>
      <c r="F190">
        <f t="shared" si="8"/>
        <v>305.19110096976607</v>
      </c>
      <c r="G190">
        <f t="shared" si="9"/>
        <v>9.3711775700934599</v>
      </c>
      <c r="H190" s="48">
        <f t="shared" si="10"/>
        <v>9.1778560747663569</v>
      </c>
      <c r="O190" s="86">
        <f t="shared" si="11"/>
        <v>885</v>
      </c>
      <c r="P190">
        <f>(C190/Overview!$E$6)*10^3</f>
        <v>305.19110096976607</v>
      </c>
      <c r="Q190">
        <f>(D190/Overview!$C$8)*10^3</f>
        <v>319.91051454138704</v>
      </c>
      <c r="R190" s="48">
        <f>(E190/Overview!$C$7)*10^3</f>
        <v>317.21404303510758</v>
      </c>
    </row>
    <row r="191" spans="1:18" x14ac:dyDescent="0.2">
      <c r="A191" s="47">
        <v>43851</v>
      </c>
      <c r="B191" s="33">
        <v>0.51180555555555551</v>
      </c>
      <c r="C191">
        <v>1.605</v>
      </c>
      <c r="D191">
        <v>2.8620000000000001</v>
      </c>
      <c r="E191">
        <v>2.802</v>
      </c>
      <c r="F191">
        <f t="shared" si="8"/>
        <v>305.19110096976607</v>
      </c>
      <c r="G191">
        <f t="shared" si="9"/>
        <v>9.3777308411214975</v>
      </c>
      <c r="H191" s="48">
        <f t="shared" si="10"/>
        <v>9.1811327102803748</v>
      </c>
      <c r="O191" s="86">
        <f t="shared" si="11"/>
        <v>890</v>
      </c>
      <c r="P191">
        <f>(C191/Overview!$E$6)*10^3</f>
        <v>305.19110096976607</v>
      </c>
      <c r="Q191">
        <f>(D191/Overview!$C$8)*10^3</f>
        <v>320.13422818791946</v>
      </c>
      <c r="R191" s="48">
        <f>(E191/Overview!$C$7)*10^3</f>
        <v>317.32729331823327</v>
      </c>
    </row>
    <row r="192" spans="1:18" x14ac:dyDescent="0.2">
      <c r="A192" s="47">
        <v>43851</v>
      </c>
      <c r="B192" s="33">
        <v>0.51186342592592593</v>
      </c>
      <c r="C192">
        <v>1.6040000000000001</v>
      </c>
      <c r="D192">
        <v>2.863</v>
      </c>
      <c r="E192">
        <v>2.8039999999999998</v>
      </c>
      <c r="F192">
        <f t="shared" si="8"/>
        <v>305.00095075109334</v>
      </c>
      <c r="G192">
        <f t="shared" si="9"/>
        <v>9.3868559850374069</v>
      </c>
      <c r="H192" s="48">
        <f t="shared" si="10"/>
        <v>9.1934139650872826</v>
      </c>
      <c r="O192" s="86">
        <f t="shared" si="11"/>
        <v>895</v>
      </c>
      <c r="P192">
        <f>(C192/Overview!$E$6)*10^3</f>
        <v>305.00095075109334</v>
      </c>
      <c r="Q192">
        <f>(D192/Overview!$C$8)*10^3</f>
        <v>320.2460850111857</v>
      </c>
      <c r="R192" s="48">
        <f>(E192/Overview!$C$7)*10^3</f>
        <v>317.55379388448466</v>
      </c>
    </row>
    <row r="193" spans="1:18" x14ac:dyDescent="0.2">
      <c r="A193" s="47">
        <v>43851</v>
      </c>
      <c r="B193" s="33">
        <v>0.51192129629629635</v>
      </c>
      <c r="C193">
        <v>1.6040000000000001</v>
      </c>
      <c r="D193">
        <v>2.8650000000000002</v>
      </c>
      <c r="E193">
        <v>2.8050000000000002</v>
      </c>
      <c r="F193">
        <f t="shared" si="8"/>
        <v>305.00095075109334</v>
      </c>
      <c r="G193">
        <f t="shared" si="9"/>
        <v>9.3934133416458856</v>
      </c>
      <c r="H193" s="48">
        <f t="shared" si="10"/>
        <v>9.1966926433915219</v>
      </c>
      <c r="O193" s="86">
        <f t="shared" si="11"/>
        <v>900</v>
      </c>
      <c r="P193">
        <f>(C193/Overview!$E$6)*10^3</f>
        <v>305.00095075109334</v>
      </c>
      <c r="Q193">
        <f>(D193/Overview!$C$8)*10^3</f>
        <v>320.46979865771817</v>
      </c>
      <c r="R193" s="48">
        <f>(E193/Overview!$C$7)*10^3</f>
        <v>317.66704416761041</v>
      </c>
    </row>
    <row r="194" spans="1:18" x14ac:dyDescent="0.2">
      <c r="A194" s="47">
        <v>43851</v>
      </c>
      <c r="B194" s="33">
        <v>0.51197916666666665</v>
      </c>
      <c r="C194">
        <v>1.6060000000000001</v>
      </c>
      <c r="D194">
        <v>2.867</v>
      </c>
      <c r="E194">
        <v>2.8079999999999998</v>
      </c>
      <c r="F194">
        <f t="shared" si="8"/>
        <v>305.38125118843885</v>
      </c>
      <c r="G194">
        <f t="shared" si="9"/>
        <v>9.3882646326276475</v>
      </c>
      <c r="H194" s="48">
        <f t="shared" si="10"/>
        <v>9.1950635118306359</v>
      </c>
      <c r="O194" s="86">
        <f t="shared" si="11"/>
        <v>905</v>
      </c>
      <c r="P194">
        <f>(C194/Overview!$E$6)*10^3</f>
        <v>305.38125118843885</v>
      </c>
      <c r="Q194">
        <f>(D194/Overview!$C$8)*10^3</f>
        <v>320.69351230425059</v>
      </c>
      <c r="R194" s="48">
        <f>(E194/Overview!$C$7)*10^3</f>
        <v>318.00679501698755</v>
      </c>
    </row>
    <row r="195" spans="1:18" x14ac:dyDescent="0.2">
      <c r="A195" s="47">
        <v>43851</v>
      </c>
      <c r="B195" s="33">
        <v>0.51203703703703707</v>
      </c>
      <c r="C195">
        <v>1.61</v>
      </c>
      <c r="D195">
        <v>2.8690000000000002</v>
      </c>
      <c r="E195">
        <v>2.8090000000000002</v>
      </c>
      <c r="F195">
        <f t="shared" si="8"/>
        <v>306.14185206312987</v>
      </c>
      <c r="G195">
        <f t="shared" si="9"/>
        <v>9.3714726708074529</v>
      </c>
      <c r="H195" s="48">
        <f t="shared" si="10"/>
        <v>9.1754850931677012</v>
      </c>
      <c r="O195" s="86">
        <f t="shared" si="11"/>
        <v>910</v>
      </c>
      <c r="P195">
        <f>(C195/Overview!$E$6)*10^3</f>
        <v>306.14185206312987</v>
      </c>
      <c r="Q195">
        <f>(D195/Overview!$C$8)*10^3</f>
        <v>320.91722595078306</v>
      </c>
      <c r="R195" s="48">
        <f>(E195/Overview!$C$7)*10^3</f>
        <v>318.1200453001133</v>
      </c>
    </row>
    <row r="196" spans="1:18" x14ac:dyDescent="0.2">
      <c r="A196" s="47">
        <v>43851</v>
      </c>
      <c r="B196" s="33">
        <v>0.51209490740740737</v>
      </c>
      <c r="C196">
        <v>1.61</v>
      </c>
      <c r="D196">
        <v>2.871</v>
      </c>
      <c r="E196">
        <v>2.81</v>
      </c>
      <c r="F196">
        <f t="shared" si="8"/>
        <v>306.14185206312987</v>
      </c>
      <c r="G196">
        <f t="shared" si="9"/>
        <v>9.3780055900621111</v>
      </c>
      <c r="H196" s="48">
        <f t="shared" si="10"/>
        <v>9.1787515527950312</v>
      </c>
      <c r="O196" s="86">
        <f t="shared" si="11"/>
        <v>915</v>
      </c>
      <c r="P196">
        <f>(C196/Overview!$E$6)*10^3</f>
        <v>306.14185206312987</v>
      </c>
      <c r="Q196">
        <f>(D196/Overview!$C$8)*10^3</f>
        <v>321.14093959731542</v>
      </c>
      <c r="R196" s="48">
        <f>(E196/Overview!$C$7)*10^3</f>
        <v>318.233295583239</v>
      </c>
    </row>
    <row r="197" spans="1:18" x14ac:dyDescent="0.2">
      <c r="A197" s="47">
        <v>43851</v>
      </c>
      <c r="B197" s="33">
        <v>0.51215277777777779</v>
      </c>
      <c r="C197">
        <v>1.61</v>
      </c>
      <c r="D197">
        <v>2.871</v>
      </c>
      <c r="E197">
        <v>2.8109999999999999</v>
      </c>
      <c r="F197">
        <f t="shared" si="8"/>
        <v>306.14185206312987</v>
      </c>
      <c r="G197">
        <f t="shared" si="9"/>
        <v>9.3780055900621111</v>
      </c>
      <c r="H197" s="48">
        <f t="shared" si="10"/>
        <v>9.1820180124223594</v>
      </c>
      <c r="O197" s="86">
        <f t="shared" si="11"/>
        <v>920</v>
      </c>
      <c r="P197">
        <f>(C197/Overview!$E$6)*10^3</f>
        <v>306.14185206312987</v>
      </c>
      <c r="Q197">
        <f>(D197/Overview!$C$8)*10^3</f>
        <v>321.14093959731542</v>
      </c>
      <c r="R197" s="48">
        <f>(E197/Overview!$C$7)*10^3</f>
        <v>318.34654586636469</v>
      </c>
    </row>
    <row r="198" spans="1:18" x14ac:dyDescent="0.2">
      <c r="A198" s="47">
        <v>43851</v>
      </c>
      <c r="B198" s="33">
        <v>0.51221064814814821</v>
      </c>
      <c r="C198">
        <v>1.611</v>
      </c>
      <c r="D198">
        <v>2.8740000000000001</v>
      </c>
      <c r="E198">
        <v>2.8140000000000001</v>
      </c>
      <c r="F198">
        <f t="shared" si="8"/>
        <v>306.3320022818026</v>
      </c>
      <c r="G198">
        <f t="shared" si="9"/>
        <v>9.3819776536312851</v>
      </c>
      <c r="H198" s="48">
        <f t="shared" si="10"/>
        <v>9.1861117318435763</v>
      </c>
      <c r="O198" s="86">
        <f t="shared" si="11"/>
        <v>925</v>
      </c>
      <c r="P198">
        <f>(C198/Overview!$E$6)*10^3</f>
        <v>306.3320022818026</v>
      </c>
      <c r="Q198">
        <f>(D198/Overview!$C$8)*10^3</f>
        <v>321.47651006711413</v>
      </c>
      <c r="R198" s="48">
        <f>(E198/Overview!$C$7)*10^3</f>
        <v>318.68629671574178</v>
      </c>
    </row>
    <row r="199" spans="1:18" x14ac:dyDescent="0.2">
      <c r="A199" s="47">
        <v>43851</v>
      </c>
      <c r="B199" s="33">
        <v>0.51226851851851851</v>
      </c>
      <c r="C199">
        <v>1.613</v>
      </c>
      <c r="D199">
        <v>2.8759999999999999</v>
      </c>
      <c r="E199">
        <v>2.8149999999999999</v>
      </c>
      <c r="F199">
        <f t="shared" si="8"/>
        <v>306.71230271914811</v>
      </c>
      <c r="G199">
        <f t="shared" si="9"/>
        <v>9.3768654680719159</v>
      </c>
      <c r="H199" s="48">
        <f t="shared" si="10"/>
        <v>9.1779820210787353</v>
      </c>
      <c r="O199" s="86">
        <f t="shared" si="11"/>
        <v>930</v>
      </c>
      <c r="P199">
        <f>(C199/Overview!$E$6)*10^3</f>
        <v>306.71230271914811</v>
      </c>
      <c r="Q199">
        <f>(D199/Overview!$C$8)*10^3</f>
        <v>321.70022371364655</v>
      </c>
      <c r="R199" s="48">
        <f>(E199/Overview!$C$7)*10^3</f>
        <v>318.79954699886747</v>
      </c>
    </row>
    <row r="200" spans="1:18" x14ac:dyDescent="0.2">
      <c r="A200" s="47">
        <v>43851</v>
      </c>
      <c r="B200" s="33">
        <v>0.51232638888888882</v>
      </c>
      <c r="C200">
        <v>1.613</v>
      </c>
      <c r="D200">
        <v>2.8769999999999998</v>
      </c>
      <c r="E200">
        <v>2.8149999999999999</v>
      </c>
      <c r="F200">
        <f t="shared" si="8"/>
        <v>306.71230271914811</v>
      </c>
      <c r="G200">
        <f t="shared" si="9"/>
        <v>9.3801258524488542</v>
      </c>
      <c r="H200" s="48">
        <f t="shared" si="10"/>
        <v>9.1779820210787353</v>
      </c>
      <c r="O200" s="86">
        <f t="shared" si="11"/>
        <v>935</v>
      </c>
      <c r="P200">
        <f>(C200/Overview!$E$6)*10^3</f>
        <v>306.71230271914811</v>
      </c>
      <c r="Q200">
        <f>(D200/Overview!$C$8)*10^3</f>
        <v>321.81208053691273</v>
      </c>
      <c r="R200" s="48">
        <f>(E200/Overview!$C$7)*10^3</f>
        <v>318.79954699886747</v>
      </c>
    </row>
    <row r="201" spans="1:18" x14ac:dyDescent="0.2">
      <c r="A201" s="47">
        <v>43851</v>
      </c>
      <c r="B201" s="33">
        <v>0.51238425925925923</v>
      </c>
      <c r="C201">
        <v>1.6120000000000001</v>
      </c>
      <c r="D201">
        <v>2.8759999999999999</v>
      </c>
      <c r="E201">
        <v>2.8159999999999998</v>
      </c>
      <c r="F201">
        <f t="shared" si="8"/>
        <v>306.52215250047539</v>
      </c>
      <c r="G201">
        <f t="shared" si="9"/>
        <v>9.3826823821339946</v>
      </c>
      <c r="H201" s="48">
        <f t="shared" si="10"/>
        <v>9.1869379652605456</v>
      </c>
      <c r="O201" s="86">
        <f t="shared" si="11"/>
        <v>940</v>
      </c>
      <c r="P201">
        <f>(C201/Overview!$E$6)*10^3</f>
        <v>306.52215250047539</v>
      </c>
      <c r="Q201">
        <f>(D201/Overview!$C$8)*10^3</f>
        <v>321.70022371364655</v>
      </c>
      <c r="R201" s="48">
        <f>(E201/Overview!$C$7)*10^3</f>
        <v>318.91279728199316</v>
      </c>
    </row>
    <row r="202" spans="1:18" x14ac:dyDescent="0.2">
      <c r="A202" s="47">
        <v>43851</v>
      </c>
      <c r="B202" s="33">
        <v>0.51244212962962965</v>
      </c>
      <c r="C202">
        <v>1.6120000000000001</v>
      </c>
      <c r="D202">
        <v>2.8759999999999999</v>
      </c>
      <c r="E202">
        <v>2.8170000000000002</v>
      </c>
      <c r="F202">
        <f t="shared" si="8"/>
        <v>306.52215250047539</v>
      </c>
      <c r="G202">
        <f t="shared" si="9"/>
        <v>9.3826823821339946</v>
      </c>
      <c r="H202" s="48">
        <f t="shared" si="10"/>
        <v>9.1902003722084356</v>
      </c>
      <c r="O202" s="86">
        <f t="shared" si="11"/>
        <v>945</v>
      </c>
      <c r="P202">
        <f>(C202/Overview!$E$6)*10^3</f>
        <v>306.52215250047539</v>
      </c>
      <c r="Q202">
        <f>(D202/Overview!$C$8)*10^3</f>
        <v>321.70022371364655</v>
      </c>
      <c r="R202" s="48">
        <f>(E202/Overview!$C$7)*10^3</f>
        <v>319.02604756511892</v>
      </c>
    </row>
    <row r="203" spans="1:18" x14ac:dyDescent="0.2">
      <c r="A203" s="47">
        <v>43851</v>
      </c>
      <c r="B203" s="33">
        <v>0.51250000000000007</v>
      </c>
      <c r="C203">
        <v>1.613</v>
      </c>
      <c r="D203">
        <v>2.8759999999999999</v>
      </c>
      <c r="E203">
        <v>2.8170000000000002</v>
      </c>
      <c r="F203">
        <f t="shared" si="8"/>
        <v>306.71230271914811</v>
      </c>
      <c r="G203">
        <f t="shared" si="9"/>
        <v>9.3768654680719159</v>
      </c>
      <c r="H203" s="48">
        <f t="shared" si="10"/>
        <v>9.1845027898326101</v>
      </c>
      <c r="O203" s="86">
        <f t="shared" si="11"/>
        <v>950</v>
      </c>
      <c r="P203">
        <f>(C203/Overview!$E$6)*10^3</f>
        <v>306.71230271914811</v>
      </c>
      <c r="Q203">
        <f>(D203/Overview!$C$8)*10^3</f>
        <v>321.70022371364655</v>
      </c>
      <c r="R203" s="48">
        <f>(E203/Overview!$C$7)*10^3</f>
        <v>319.02604756511892</v>
      </c>
    </row>
    <row r="204" spans="1:18" x14ac:dyDescent="0.2">
      <c r="A204" s="47">
        <v>43851</v>
      </c>
      <c r="B204" s="33">
        <v>0.51255787037037037</v>
      </c>
      <c r="C204">
        <v>1.613</v>
      </c>
      <c r="D204">
        <v>2.8730000000000002</v>
      </c>
      <c r="E204">
        <v>2.8140000000000001</v>
      </c>
      <c r="F204">
        <f t="shared" si="8"/>
        <v>306.71230271914811</v>
      </c>
      <c r="G204">
        <f t="shared" si="9"/>
        <v>9.3670843149411045</v>
      </c>
      <c r="H204" s="48">
        <f t="shared" si="10"/>
        <v>9.1747216367017987</v>
      </c>
      <c r="O204" s="86">
        <f t="shared" si="11"/>
        <v>955</v>
      </c>
      <c r="P204">
        <f>(C204/Overview!$E$6)*10^3</f>
        <v>306.71230271914811</v>
      </c>
      <c r="Q204">
        <f>(D204/Overview!$C$8)*10^3</f>
        <v>321.36465324384795</v>
      </c>
      <c r="R204" s="48">
        <f>(E204/Overview!$C$7)*10^3</f>
        <v>318.68629671574178</v>
      </c>
    </row>
    <row r="205" spans="1:18" x14ac:dyDescent="0.2">
      <c r="A205" s="47">
        <v>43851</v>
      </c>
      <c r="B205" s="33">
        <v>0.51261574074074068</v>
      </c>
      <c r="C205">
        <v>1.6120000000000001</v>
      </c>
      <c r="D205">
        <v>2.8740000000000001</v>
      </c>
      <c r="E205">
        <v>2.8149999999999999</v>
      </c>
      <c r="F205">
        <f t="shared" si="8"/>
        <v>306.52215250047539</v>
      </c>
      <c r="G205">
        <f t="shared" si="9"/>
        <v>9.376157568238213</v>
      </c>
      <c r="H205" s="48">
        <f t="shared" si="10"/>
        <v>9.1836755583126539</v>
      </c>
      <c r="O205" s="86">
        <f t="shared" si="11"/>
        <v>960</v>
      </c>
      <c r="P205">
        <f>(C205/Overview!$E$6)*10^3</f>
        <v>306.52215250047539</v>
      </c>
      <c r="Q205">
        <f>(D205/Overview!$C$8)*10^3</f>
        <v>321.47651006711413</v>
      </c>
      <c r="R205" s="48">
        <f>(E205/Overview!$C$7)*10^3</f>
        <v>318.79954699886747</v>
      </c>
    </row>
    <row r="206" spans="1:18" x14ac:dyDescent="0.2">
      <c r="A206" s="47">
        <v>43851</v>
      </c>
      <c r="B206" s="33">
        <v>0.51267361111111109</v>
      </c>
      <c r="C206">
        <v>1.611</v>
      </c>
      <c r="D206">
        <v>2.8730000000000002</v>
      </c>
      <c r="E206">
        <v>2.8140000000000001</v>
      </c>
      <c r="F206">
        <f t="shared" ref="F206:F269" si="12">(C206/$D$7)*10^3</f>
        <v>306.3320022818026</v>
      </c>
      <c r="G206">
        <f t="shared" ref="G206:G269" si="13">(D206*10^3)/$F206</f>
        <v>9.3787132216014903</v>
      </c>
      <c r="H206" s="48">
        <f t="shared" ref="H206:H269" si="14">(E206*10^3)/$F206</f>
        <v>9.1861117318435763</v>
      </c>
      <c r="O206" s="86">
        <f t="shared" si="11"/>
        <v>965</v>
      </c>
      <c r="P206">
        <f>(C206/Overview!$E$6)*10^3</f>
        <v>306.3320022818026</v>
      </c>
      <c r="Q206">
        <f>(D206/Overview!$C$8)*10^3</f>
        <v>321.36465324384795</v>
      </c>
      <c r="R206" s="48">
        <f>(E206/Overview!$C$7)*10^3</f>
        <v>318.68629671574178</v>
      </c>
    </row>
    <row r="207" spans="1:18" x14ac:dyDescent="0.2">
      <c r="A207" s="47">
        <v>43851</v>
      </c>
      <c r="B207" s="33">
        <v>0.51273148148148151</v>
      </c>
      <c r="C207">
        <v>1.611</v>
      </c>
      <c r="D207">
        <v>2.875</v>
      </c>
      <c r="E207">
        <v>2.8149999999999999</v>
      </c>
      <c r="F207">
        <f t="shared" si="12"/>
        <v>306.3320022818026</v>
      </c>
      <c r="G207">
        <f t="shared" si="13"/>
        <v>9.3852420856610799</v>
      </c>
      <c r="H207" s="48">
        <f t="shared" si="14"/>
        <v>9.1893761638733711</v>
      </c>
      <c r="O207" s="86">
        <f t="shared" ref="O207:O270" si="15">O206+5</f>
        <v>970</v>
      </c>
      <c r="P207">
        <f>(C207/Overview!$E$6)*10^3</f>
        <v>306.3320022818026</v>
      </c>
      <c r="Q207">
        <f>(D207/Overview!$C$8)*10^3</f>
        <v>321.58836689038031</v>
      </c>
      <c r="R207" s="48">
        <f>(E207/Overview!$C$7)*10^3</f>
        <v>318.79954699886747</v>
      </c>
    </row>
    <row r="208" spans="1:18" x14ac:dyDescent="0.2">
      <c r="A208" s="47">
        <v>43851</v>
      </c>
      <c r="B208" s="33">
        <v>0.51278935185185182</v>
      </c>
      <c r="C208">
        <v>1.6120000000000001</v>
      </c>
      <c r="D208">
        <v>2.8769999999999998</v>
      </c>
      <c r="E208">
        <v>2.8170000000000002</v>
      </c>
      <c r="F208">
        <f t="shared" si="12"/>
        <v>306.52215250047539</v>
      </c>
      <c r="G208">
        <f t="shared" si="13"/>
        <v>9.3859447890818863</v>
      </c>
      <c r="H208" s="48">
        <f t="shared" si="14"/>
        <v>9.1902003722084356</v>
      </c>
      <c r="O208" s="86">
        <f t="shared" si="15"/>
        <v>975</v>
      </c>
      <c r="P208">
        <f>(C208/Overview!$E$6)*10^3</f>
        <v>306.52215250047539</v>
      </c>
      <c r="Q208">
        <f>(D208/Overview!$C$8)*10^3</f>
        <v>321.81208053691273</v>
      </c>
      <c r="R208" s="48">
        <f>(E208/Overview!$C$7)*10^3</f>
        <v>319.02604756511892</v>
      </c>
    </row>
    <row r="209" spans="1:18" x14ac:dyDescent="0.2">
      <c r="A209" s="47">
        <v>43851</v>
      </c>
      <c r="B209" s="33">
        <v>0.51284722222222223</v>
      </c>
      <c r="C209">
        <v>1.6120000000000001</v>
      </c>
      <c r="D209">
        <v>2.8769999999999998</v>
      </c>
      <c r="E209">
        <v>2.82</v>
      </c>
      <c r="F209">
        <f t="shared" si="12"/>
        <v>306.52215250047539</v>
      </c>
      <c r="G209">
        <f t="shared" si="13"/>
        <v>9.3859447890818863</v>
      </c>
      <c r="H209" s="48">
        <f t="shared" si="14"/>
        <v>9.1999875930521089</v>
      </c>
      <c r="O209" s="86">
        <f t="shared" si="15"/>
        <v>980</v>
      </c>
      <c r="P209">
        <f>(C209/Overview!$E$6)*10^3</f>
        <v>306.52215250047539</v>
      </c>
      <c r="Q209">
        <f>(D209/Overview!$C$8)*10^3</f>
        <v>321.81208053691273</v>
      </c>
      <c r="R209" s="48">
        <f>(E209/Overview!$C$7)*10^3</f>
        <v>319.36579841449606</v>
      </c>
    </row>
    <row r="210" spans="1:18" x14ac:dyDescent="0.2">
      <c r="A210" s="47">
        <v>43851</v>
      </c>
      <c r="B210" s="33">
        <v>0.51290509259259254</v>
      </c>
      <c r="C210">
        <v>1.6120000000000001</v>
      </c>
      <c r="D210">
        <v>2.879</v>
      </c>
      <c r="E210">
        <v>2.8210000000000002</v>
      </c>
      <c r="F210">
        <f t="shared" si="12"/>
        <v>306.52215250047539</v>
      </c>
      <c r="G210">
        <f t="shared" si="13"/>
        <v>9.392469602977668</v>
      </c>
      <c r="H210" s="48">
        <f t="shared" si="14"/>
        <v>9.2032499999999988</v>
      </c>
      <c r="O210" s="86">
        <f t="shared" si="15"/>
        <v>985</v>
      </c>
      <c r="P210">
        <f>(C210/Overview!$E$6)*10^3</f>
        <v>306.52215250047539</v>
      </c>
      <c r="Q210">
        <f>(D210/Overview!$C$8)*10^3</f>
        <v>322.0357941834452</v>
      </c>
      <c r="R210" s="48">
        <f>(E210/Overview!$C$7)*10^3</f>
        <v>319.47904869762181</v>
      </c>
    </row>
    <row r="211" spans="1:18" x14ac:dyDescent="0.2">
      <c r="A211" s="47">
        <v>43851</v>
      </c>
      <c r="B211" s="33">
        <v>0.51296296296296295</v>
      </c>
      <c r="C211">
        <v>1.613</v>
      </c>
      <c r="D211">
        <v>2.8809999999999998</v>
      </c>
      <c r="E211">
        <v>2.8239999999999998</v>
      </c>
      <c r="F211">
        <f t="shared" si="12"/>
        <v>306.71230271914811</v>
      </c>
      <c r="G211">
        <f t="shared" si="13"/>
        <v>9.3931673899566022</v>
      </c>
      <c r="H211" s="48">
        <f t="shared" si="14"/>
        <v>9.2073254804711713</v>
      </c>
      <c r="O211" s="86">
        <f t="shared" si="15"/>
        <v>990</v>
      </c>
      <c r="P211">
        <f>(C211/Overview!$E$6)*10^3</f>
        <v>306.71230271914811</v>
      </c>
      <c r="Q211">
        <f>(D211/Overview!$C$8)*10^3</f>
        <v>322.25950782997762</v>
      </c>
      <c r="R211" s="48">
        <f>(E211/Overview!$C$7)*10^3</f>
        <v>319.81879954699883</v>
      </c>
    </row>
    <row r="212" spans="1:18" x14ac:dyDescent="0.2">
      <c r="A212" s="47">
        <v>43851</v>
      </c>
      <c r="B212" s="33">
        <v>0.51302083333333337</v>
      </c>
      <c r="C212">
        <v>1.615</v>
      </c>
      <c r="D212">
        <v>2.8839999999999999</v>
      </c>
      <c r="E212">
        <v>2.8250000000000002</v>
      </c>
      <c r="F212">
        <f t="shared" si="12"/>
        <v>307.09260315649362</v>
      </c>
      <c r="G212">
        <f t="shared" si="13"/>
        <v>9.3913040247678019</v>
      </c>
      <c r="H212" s="48">
        <f t="shared" si="14"/>
        <v>9.1991795665634672</v>
      </c>
      <c r="O212" s="86">
        <f t="shared" si="15"/>
        <v>995</v>
      </c>
      <c r="P212">
        <f>(C212/Overview!$E$6)*10^3</f>
        <v>307.09260315649362</v>
      </c>
      <c r="Q212">
        <f>(D212/Overview!$C$8)*10^3</f>
        <v>322.59507829977628</v>
      </c>
      <c r="R212" s="48">
        <f>(E212/Overview!$C$7)*10^3</f>
        <v>319.93204983012458</v>
      </c>
    </row>
    <row r="213" spans="1:18" x14ac:dyDescent="0.2">
      <c r="A213" s="47">
        <v>43851</v>
      </c>
      <c r="B213" s="33">
        <v>0.51307870370370368</v>
      </c>
      <c r="C213">
        <v>1.6160000000000001</v>
      </c>
      <c r="D213">
        <v>2.887</v>
      </c>
      <c r="E213">
        <v>2.8279999999999998</v>
      </c>
      <c r="F213">
        <f t="shared" si="12"/>
        <v>307.28275337516635</v>
      </c>
      <c r="G213">
        <f t="shared" si="13"/>
        <v>9.3952555693069311</v>
      </c>
      <c r="H213" s="48">
        <f t="shared" si="14"/>
        <v>9.2032500000000006</v>
      </c>
      <c r="O213" s="86">
        <f t="shared" si="15"/>
        <v>1000</v>
      </c>
      <c r="P213">
        <f>(C213/Overview!$E$6)*10^3</f>
        <v>307.28275337516635</v>
      </c>
      <c r="Q213">
        <f>(D213/Overview!$C$8)*10^3</f>
        <v>322.93064876957493</v>
      </c>
      <c r="R213" s="48">
        <f>(E213/Overview!$C$7)*10^3</f>
        <v>320.27180067950167</v>
      </c>
    </row>
    <row r="214" spans="1:18" x14ac:dyDescent="0.2">
      <c r="A214" s="47">
        <v>43851</v>
      </c>
      <c r="B214" s="33">
        <v>0.51313657407407409</v>
      </c>
      <c r="C214">
        <v>1.6160000000000001</v>
      </c>
      <c r="D214">
        <v>2.887</v>
      </c>
      <c r="E214">
        <v>2.8290000000000002</v>
      </c>
      <c r="F214">
        <f t="shared" si="12"/>
        <v>307.28275337516635</v>
      </c>
      <c r="G214">
        <f t="shared" si="13"/>
        <v>9.3952555693069311</v>
      </c>
      <c r="H214" s="48">
        <f t="shared" si="14"/>
        <v>9.2065043316831687</v>
      </c>
      <c r="O214" s="86">
        <f t="shared" si="15"/>
        <v>1005</v>
      </c>
      <c r="P214">
        <f>(C214/Overview!$E$6)*10^3</f>
        <v>307.28275337516635</v>
      </c>
      <c r="Q214">
        <f>(D214/Overview!$C$8)*10^3</f>
        <v>322.93064876957493</v>
      </c>
      <c r="R214" s="48">
        <f>(E214/Overview!$C$7)*10^3</f>
        <v>320.38505096262742</v>
      </c>
    </row>
    <row r="215" spans="1:18" x14ac:dyDescent="0.2">
      <c r="A215" s="47">
        <v>43851</v>
      </c>
      <c r="B215" s="33">
        <v>0.5131944444444444</v>
      </c>
      <c r="C215">
        <v>1.617</v>
      </c>
      <c r="D215">
        <v>2.8879999999999999</v>
      </c>
      <c r="E215">
        <v>2.831</v>
      </c>
      <c r="F215">
        <f t="shared" si="12"/>
        <v>307.47290359383913</v>
      </c>
      <c r="G215">
        <f t="shared" si="13"/>
        <v>9.3926975881261594</v>
      </c>
      <c r="H215" s="48">
        <f t="shared" si="14"/>
        <v>9.207315398886827</v>
      </c>
      <c r="O215" s="86">
        <f t="shared" si="15"/>
        <v>1010</v>
      </c>
      <c r="P215">
        <f>(C215/Overview!$E$6)*10^3</f>
        <v>307.47290359383913</v>
      </c>
      <c r="Q215">
        <f>(D215/Overview!$C$8)*10^3</f>
        <v>323.04250559284117</v>
      </c>
      <c r="R215" s="48">
        <f>(E215/Overview!$C$7)*10^3</f>
        <v>320.61155152887881</v>
      </c>
    </row>
    <row r="216" spans="1:18" x14ac:dyDescent="0.2">
      <c r="A216" s="47">
        <v>43851</v>
      </c>
      <c r="B216" s="33">
        <v>0.51325231481481481</v>
      </c>
      <c r="C216">
        <v>1.617</v>
      </c>
      <c r="D216">
        <v>2.8889999999999998</v>
      </c>
      <c r="E216">
        <v>2.831</v>
      </c>
      <c r="F216">
        <f t="shared" si="12"/>
        <v>307.47290359383913</v>
      </c>
      <c r="G216">
        <f t="shared" si="13"/>
        <v>9.3959499072356216</v>
      </c>
      <c r="H216" s="48">
        <f t="shared" si="14"/>
        <v>9.207315398886827</v>
      </c>
      <c r="O216" s="86">
        <f t="shared" si="15"/>
        <v>1015</v>
      </c>
      <c r="P216">
        <f>(C216/Overview!$E$6)*10^3</f>
        <v>307.47290359383913</v>
      </c>
      <c r="Q216">
        <f>(D216/Overview!$C$8)*10^3</f>
        <v>323.1543624161074</v>
      </c>
      <c r="R216" s="48">
        <f>(E216/Overview!$C$7)*10^3</f>
        <v>320.61155152887881</v>
      </c>
    </row>
    <row r="217" spans="1:18" x14ac:dyDescent="0.2">
      <c r="A217" s="47">
        <v>43851</v>
      </c>
      <c r="B217" s="33">
        <v>0.51331018518518523</v>
      </c>
      <c r="C217">
        <v>1.619</v>
      </c>
      <c r="D217">
        <v>2.8889999999999998</v>
      </c>
      <c r="E217">
        <v>2.831</v>
      </c>
      <c r="F217">
        <f t="shared" si="12"/>
        <v>307.85320403118459</v>
      </c>
      <c r="G217">
        <f t="shared" si="13"/>
        <v>9.3843428042001253</v>
      </c>
      <c r="H217" s="48">
        <f t="shared" si="14"/>
        <v>9.1959413218035841</v>
      </c>
      <c r="O217" s="86">
        <f t="shared" si="15"/>
        <v>1020</v>
      </c>
      <c r="P217">
        <f>(C217/Overview!$E$6)*10^3</f>
        <v>307.85320403118459</v>
      </c>
      <c r="Q217">
        <f>(D217/Overview!$C$8)*10^3</f>
        <v>323.1543624161074</v>
      </c>
      <c r="R217" s="48">
        <f>(E217/Overview!$C$7)*10^3</f>
        <v>320.61155152887881</v>
      </c>
    </row>
    <row r="218" spans="1:18" x14ac:dyDescent="0.2">
      <c r="A218" s="47">
        <v>43851</v>
      </c>
      <c r="B218" s="33">
        <v>0.51336805555555554</v>
      </c>
      <c r="C218">
        <v>1.619</v>
      </c>
      <c r="D218">
        <v>2.8879999999999999</v>
      </c>
      <c r="E218">
        <v>2.8290000000000002</v>
      </c>
      <c r="F218">
        <f t="shared" si="12"/>
        <v>307.85320403118459</v>
      </c>
      <c r="G218">
        <f t="shared" si="13"/>
        <v>9.3810945027794954</v>
      </c>
      <c r="H218" s="48">
        <f t="shared" si="14"/>
        <v>9.1894447189623243</v>
      </c>
      <c r="O218" s="86">
        <f t="shared" si="15"/>
        <v>1025</v>
      </c>
      <c r="P218">
        <f>(C218/Overview!$E$6)*10^3</f>
        <v>307.85320403118459</v>
      </c>
      <c r="Q218">
        <f>(D218/Overview!$C$8)*10^3</f>
        <v>323.04250559284117</v>
      </c>
      <c r="R218" s="48">
        <f>(E218/Overview!$C$7)*10^3</f>
        <v>320.38505096262742</v>
      </c>
    </row>
    <row r="219" spans="1:18" x14ac:dyDescent="0.2">
      <c r="A219" s="47">
        <v>43851</v>
      </c>
      <c r="B219" s="33">
        <v>0.51342592592592595</v>
      </c>
      <c r="C219">
        <v>1.6180000000000001</v>
      </c>
      <c r="D219">
        <v>2.8889999999999998</v>
      </c>
      <c r="E219">
        <v>2.8319999999999999</v>
      </c>
      <c r="F219">
        <f t="shared" si="12"/>
        <v>307.66305381251192</v>
      </c>
      <c r="G219">
        <f t="shared" si="13"/>
        <v>9.3901427688504313</v>
      </c>
      <c r="H219" s="48">
        <f t="shared" si="14"/>
        <v>9.2048751545117415</v>
      </c>
      <c r="O219" s="86">
        <f t="shared" si="15"/>
        <v>1030</v>
      </c>
      <c r="P219">
        <f>(C219/Overview!$E$6)*10^3</f>
        <v>307.66305381251192</v>
      </c>
      <c r="Q219">
        <f>(D219/Overview!$C$8)*10^3</f>
        <v>323.1543624161074</v>
      </c>
      <c r="R219" s="48">
        <f>(E219/Overview!$C$7)*10^3</f>
        <v>320.7248018120045</v>
      </c>
    </row>
    <row r="220" spans="1:18" x14ac:dyDescent="0.2">
      <c r="A220" s="47">
        <v>43851</v>
      </c>
      <c r="B220" s="33">
        <v>0.51348379629629626</v>
      </c>
      <c r="C220">
        <v>1.619</v>
      </c>
      <c r="D220">
        <v>2.89</v>
      </c>
      <c r="E220">
        <v>2.8319999999999999</v>
      </c>
      <c r="F220">
        <f t="shared" si="12"/>
        <v>307.85320403118459</v>
      </c>
      <c r="G220">
        <f t="shared" si="13"/>
        <v>9.3875911056207553</v>
      </c>
      <c r="H220" s="48">
        <f t="shared" si="14"/>
        <v>9.1991896232242141</v>
      </c>
      <c r="O220" s="86">
        <f t="shared" si="15"/>
        <v>1035</v>
      </c>
      <c r="P220">
        <f>(C220/Overview!$E$6)*10^3</f>
        <v>307.85320403118459</v>
      </c>
      <c r="Q220">
        <f>(D220/Overview!$C$8)*10^3</f>
        <v>323.26621923937364</v>
      </c>
      <c r="R220" s="48">
        <f>(E220/Overview!$C$7)*10^3</f>
        <v>320.7248018120045</v>
      </c>
    </row>
    <row r="221" spans="1:18" x14ac:dyDescent="0.2">
      <c r="A221" s="47">
        <v>43851</v>
      </c>
      <c r="B221" s="33">
        <v>0.51354166666666667</v>
      </c>
      <c r="C221">
        <v>1.6180000000000001</v>
      </c>
      <c r="D221">
        <v>2.887</v>
      </c>
      <c r="E221">
        <v>2.8290000000000002</v>
      </c>
      <c r="F221">
        <f t="shared" si="12"/>
        <v>307.66305381251192</v>
      </c>
      <c r="G221">
        <f t="shared" si="13"/>
        <v>9.3836421508034604</v>
      </c>
      <c r="H221" s="48">
        <f t="shared" si="14"/>
        <v>9.1951242274412852</v>
      </c>
      <c r="O221" s="86">
        <f t="shared" si="15"/>
        <v>1040</v>
      </c>
      <c r="P221">
        <f>(C221/Overview!$E$6)*10^3</f>
        <v>307.66305381251192</v>
      </c>
      <c r="Q221">
        <f>(D221/Overview!$C$8)*10^3</f>
        <v>322.93064876957493</v>
      </c>
      <c r="R221" s="48">
        <f>(E221/Overview!$C$7)*10^3</f>
        <v>320.38505096262742</v>
      </c>
    </row>
    <row r="222" spans="1:18" x14ac:dyDescent="0.2">
      <c r="A222" s="47">
        <v>43851</v>
      </c>
      <c r="B222" s="33">
        <v>0.51359953703703709</v>
      </c>
      <c r="C222">
        <v>1.6180000000000001</v>
      </c>
      <c r="D222">
        <v>2.8849999999999998</v>
      </c>
      <c r="E222">
        <v>2.827</v>
      </c>
      <c r="F222">
        <f t="shared" si="12"/>
        <v>307.66305381251192</v>
      </c>
      <c r="G222">
        <f t="shared" si="13"/>
        <v>9.3771415327564878</v>
      </c>
      <c r="H222" s="48">
        <f t="shared" si="14"/>
        <v>9.1886236093943126</v>
      </c>
      <c r="O222" s="86">
        <f t="shared" si="15"/>
        <v>1045</v>
      </c>
      <c r="P222">
        <f>(C222/Overview!$E$6)*10^3</f>
        <v>307.66305381251192</v>
      </c>
      <c r="Q222">
        <f>(D222/Overview!$C$8)*10^3</f>
        <v>322.70693512304251</v>
      </c>
      <c r="R222" s="48">
        <f>(E222/Overview!$C$7)*10^3</f>
        <v>320.15855039637597</v>
      </c>
    </row>
    <row r="223" spans="1:18" x14ac:dyDescent="0.2">
      <c r="A223" s="47">
        <v>43851</v>
      </c>
      <c r="B223" s="33">
        <v>0.5136574074074074</v>
      </c>
      <c r="C223">
        <v>1.617</v>
      </c>
      <c r="D223">
        <v>2.8860000000000001</v>
      </c>
      <c r="E223">
        <v>2.8279999999999998</v>
      </c>
      <c r="F223">
        <f t="shared" si="12"/>
        <v>307.47290359383913</v>
      </c>
      <c r="G223">
        <f t="shared" si="13"/>
        <v>9.386192949907235</v>
      </c>
      <c r="H223" s="48">
        <f t="shared" si="14"/>
        <v>9.1975584415584422</v>
      </c>
      <c r="O223" s="86">
        <f t="shared" si="15"/>
        <v>1050</v>
      </c>
      <c r="P223">
        <f>(C223/Overview!$E$6)*10^3</f>
        <v>307.47290359383913</v>
      </c>
      <c r="Q223">
        <f>(D223/Overview!$C$8)*10^3</f>
        <v>322.81879194630875</v>
      </c>
      <c r="R223" s="48">
        <f>(E223/Overview!$C$7)*10^3</f>
        <v>320.27180067950167</v>
      </c>
    </row>
    <row r="224" spans="1:18" x14ac:dyDescent="0.2">
      <c r="A224" s="47">
        <v>43851</v>
      </c>
      <c r="B224" s="33">
        <v>0.51371527777777781</v>
      </c>
      <c r="C224">
        <v>1.6160000000000001</v>
      </c>
      <c r="D224">
        <v>2.883</v>
      </c>
      <c r="E224">
        <v>2.8260000000000001</v>
      </c>
      <c r="F224">
        <f t="shared" si="12"/>
        <v>307.28275337516635</v>
      </c>
      <c r="G224">
        <f t="shared" si="13"/>
        <v>9.3822382425742585</v>
      </c>
      <c r="H224" s="48">
        <f t="shared" si="14"/>
        <v>9.1967413366336643</v>
      </c>
      <c r="O224" s="86">
        <f t="shared" si="15"/>
        <v>1055</v>
      </c>
      <c r="P224">
        <f>(C224/Overview!$E$6)*10^3</f>
        <v>307.28275337516635</v>
      </c>
      <c r="Q224">
        <f>(D224/Overview!$C$8)*10^3</f>
        <v>322.4832214765101</v>
      </c>
      <c r="R224" s="48">
        <f>(E224/Overview!$C$7)*10^3</f>
        <v>320.04530011325028</v>
      </c>
    </row>
    <row r="225" spans="1:18" x14ac:dyDescent="0.2">
      <c r="A225" s="47">
        <v>43851</v>
      </c>
      <c r="B225" s="33">
        <v>0.51377314814814812</v>
      </c>
      <c r="C225">
        <v>1.6160000000000001</v>
      </c>
      <c r="D225">
        <v>2.8849999999999998</v>
      </c>
      <c r="E225">
        <v>2.8260000000000001</v>
      </c>
      <c r="F225">
        <f t="shared" si="12"/>
        <v>307.28275337516635</v>
      </c>
      <c r="G225">
        <f t="shared" si="13"/>
        <v>9.3887469059405948</v>
      </c>
      <c r="H225" s="48">
        <f t="shared" si="14"/>
        <v>9.1967413366336643</v>
      </c>
      <c r="O225" s="86">
        <f t="shared" si="15"/>
        <v>1060</v>
      </c>
      <c r="P225">
        <f>(C225/Overview!$E$6)*10^3</f>
        <v>307.28275337516635</v>
      </c>
      <c r="Q225">
        <f>(D225/Overview!$C$8)*10^3</f>
        <v>322.70693512304251</v>
      </c>
      <c r="R225" s="48">
        <f>(E225/Overview!$C$7)*10^3</f>
        <v>320.04530011325028</v>
      </c>
    </row>
    <row r="226" spans="1:18" x14ac:dyDescent="0.2">
      <c r="A226" s="47">
        <v>43851</v>
      </c>
      <c r="B226" s="33">
        <v>0.51383101851851853</v>
      </c>
      <c r="C226">
        <v>1.6180000000000001</v>
      </c>
      <c r="D226">
        <v>2.8860000000000001</v>
      </c>
      <c r="E226">
        <v>2.827</v>
      </c>
      <c r="F226">
        <f t="shared" si="12"/>
        <v>307.66305381251192</v>
      </c>
      <c r="G226">
        <f t="shared" si="13"/>
        <v>9.380391841779975</v>
      </c>
      <c r="H226" s="48">
        <f t="shared" si="14"/>
        <v>9.1886236093943126</v>
      </c>
      <c r="O226" s="86">
        <f t="shared" si="15"/>
        <v>1065</v>
      </c>
      <c r="P226">
        <f>(C226/Overview!$E$6)*10^3</f>
        <v>307.66305381251192</v>
      </c>
      <c r="Q226">
        <f>(D226/Overview!$C$8)*10^3</f>
        <v>322.81879194630875</v>
      </c>
      <c r="R226" s="48">
        <f>(E226/Overview!$C$7)*10^3</f>
        <v>320.15855039637597</v>
      </c>
    </row>
    <row r="227" spans="1:18" x14ac:dyDescent="0.2">
      <c r="A227" s="47">
        <v>43851</v>
      </c>
      <c r="B227" s="33">
        <v>0.51388888888888895</v>
      </c>
      <c r="C227">
        <v>1.6180000000000001</v>
      </c>
      <c r="D227">
        <v>2.8860000000000001</v>
      </c>
      <c r="E227">
        <v>2.8260000000000001</v>
      </c>
      <c r="F227">
        <f t="shared" si="12"/>
        <v>307.66305381251192</v>
      </c>
      <c r="G227">
        <f t="shared" si="13"/>
        <v>9.380391841779975</v>
      </c>
      <c r="H227" s="48">
        <f t="shared" si="14"/>
        <v>9.1853733003708271</v>
      </c>
      <c r="O227" s="86">
        <f t="shared" si="15"/>
        <v>1070</v>
      </c>
      <c r="P227">
        <f>(C227/Overview!$E$6)*10^3</f>
        <v>307.66305381251192</v>
      </c>
      <c r="Q227">
        <f>(D227/Overview!$C$8)*10^3</f>
        <v>322.81879194630875</v>
      </c>
      <c r="R227" s="48">
        <f>(E227/Overview!$C$7)*10^3</f>
        <v>320.04530011325028</v>
      </c>
    </row>
    <row r="228" spans="1:18" x14ac:dyDescent="0.2">
      <c r="A228" s="47">
        <v>43851</v>
      </c>
      <c r="B228" s="33">
        <v>0.51394675925925926</v>
      </c>
      <c r="C228">
        <v>1.6180000000000001</v>
      </c>
      <c r="D228">
        <v>2.8860000000000001</v>
      </c>
      <c r="E228">
        <v>2.827</v>
      </c>
      <c r="F228">
        <f t="shared" si="12"/>
        <v>307.66305381251192</v>
      </c>
      <c r="G228">
        <f t="shared" si="13"/>
        <v>9.380391841779975</v>
      </c>
      <c r="H228" s="48">
        <f t="shared" si="14"/>
        <v>9.1886236093943126</v>
      </c>
      <c r="O228" s="86">
        <f t="shared" si="15"/>
        <v>1075</v>
      </c>
      <c r="P228">
        <f>(C228/Overview!$E$6)*10^3</f>
        <v>307.66305381251192</v>
      </c>
      <c r="Q228">
        <f>(D228/Overview!$C$8)*10^3</f>
        <v>322.81879194630875</v>
      </c>
      <c r="R228" s="48">
        <f>(E228/Overview!$C$7)*10^3</f>
        <v>320.15855039637597</v>
      </c>
    </row>
    <row r="229" spans="1:18" x14ac:dyDescent="0.2">
      <c r="A229" s="47">
        <v>43851</v>
      </c>
      <c r="B229" s="33">
        <v>0.51400462962962956</v>
      </c>
      <c r="C229">
        <v>1.619</v>
      </c>
      <c r="D229">
        <v>2.8860000000000001</v>
      </c>
      <c r="E229">
        <v>2.827</v>
      </c>
      <c r="F229">
        <f t="shared" si="12"/>
        <v>307.85320403118459</v>
      </c>
      <c r="G229">
        <f t="shared" si="13"/>
        <v>9.3745978999382356</v>
      </c>
      <c r="H229" s="48">
        <f t="shared" si="14"/>
        <v>9.1829481161210644</v>
      </c>
      <c r="O229" s="86">
        <f t="shared" si="15"/>
        <v>1080</v>
      </c>
      <c r="P229">
        <f>(C229/Overview!$E$6)*10^3</f>
        <v>307.85320403118459</v>
      </c>
      <c r="Q229">
        <f>(D229/Overview!$C$8)*10^3</f>
        <v>322.81879194630875</v>
      </c>
      <c r="R229" s="48">
        <f>(E229/Overview!$C$7)*10^3</f>
        <v>320.15855039637597</v>
      </c>
    </row>
    <row r="230" spans="1:18" x14ac:dyDescent="0.2">
      <c r="A230" s="47">
        <v>43851</v>
      </c>
      <c r="B230" s="33">
        <v>0.51406249999999998</v>
      </c>
      <c r="C230">
        <v>1.6180000000000001</v>
      </c>
      <c r="D230">
        <v>2.887</v>
      </c>
      <c r="E230">
        <v>2.8279999999999998</v>
      </c>
      <c r="F230">
        <f t="shared" si="12"/>
        <v>307.66305381251192</v>
      </c>
      <c r="G230">
        <f t="shared" si="13"/>
        <v>9.3836421508034604</v>
      </c>
      <c r="H230" s="48">
        <f t="shared" si="14"/>
        <v>9.191873918417798</v>
      </c>
      <c r="O230" s="86">
        <f t="shared" si="15"/>
        <v>1085</v>
      </c>
      <c r="P230">
        <f>(C230/Overview!$E$6)*10^3</f>
        <v>307.66305381251192</v>
      </c>
      <c r="Q230">
        <f>(D230/Overview!$C$8)*10^3</f>
        <v>322.93064876957493</v>
      </c>
      <c r="R230" s="48">
        <f>(E230/Overview!$C$7)*10^3</f>
        <v>320.27180067950167</v>
      </c>
    </row>
    <row r="231" spans="1:18" x14ac:dyDescent="0.2">
      <c r="A231" s="47">
        <v>43851</v>
      </c>
      <c r="B231" s="33">
        <v>0.51412037037037039</v>
      </c>
      <c r="C231">
        <v>1.6180000000000001</v>
      </c>
      <c r="D231">
        <v>2.8860000000000001</v>
      </c>
      <c r="E231">
        <v>2.8279999999999998</v>
      </c>
      <c r="F231">
        <f t="shared" si="12"/>
        <v>307.66305381251192</v>
      </c>
      <c r="G231">
        <f t="shared" si="13"/>
        <v>9.380391841779975</v>
      </c>
      <c r="H231" s="48">
        <f t="shared" si="14"/>
        <v>9.191873918417798</v>
      </c>
      <c r="O231" s="86">
        <f t="shared" si="15"/>
        <v>1090</v>
      </c>
      <c r="P231">
        <f>(C231/Overview!$E$6)*10^3</f>
        <v>307.66305381251192</v>
      </c>
      <c r="Q231">
        <f>(D231/Overview!$C$8)*10^3</f>
        <v>322.81879194630875</v>
      </c>
      <c r="R231" s="48">
        <f>(E231/Overview!$C$7)*10^3</f>
        <v>320.27180067950167</v>
      </c>
    </row>
    <row r="232" spans="1:18" x14ac:dyDescent="0.2">
      <c r="A232" s="47">
        <v>43851</v>
      </c>
      <c r="B232" s="33">
        <v>0.51417824074074081</v>
      </c>
      <c r="C232">
        <v>1.6180000000000001</v>
      </c>
      <c r="D232">
        <v>2.8849999999999998</v>
      </c>
      <c r="E232">
        <v>2.8250000000000002</v>
      </c>
      <c r="F232">
        <f t="shared" si="12"/>
        <v>307.66305381251192</v>
      </c>
      <c r="G232">
        <f t="shared" si="13"/>
        <v>9.3771415327564878</v>
      </c>
      <c r="H232" s="48">
        <f t="shared" si="14"/>
        <v>9.1821229913473417</v>
      </c>
      <c r="O232" s="86">
        <f t="shared" si="15"/>
        <v>1095</v>
      </c>
      <c r="P232">
        <f>(C232/Overview!$E$6)*10^3</f>
        <v>307.66305381251192</v>
      </c>
      <c r="Q232">
        <f>(D232/Overview!$C$8)*10^3</f>
        <v>322.70693512304251</v>
      </c>
      <c r="R232" s="48">
        <f>(E232/Overview!$C$7)*10^3</f>
        <v>319.93204983012458</v>
      </c>
    </row>
    <row r="233" spans="1:18" x14ac:dyDescent="0.2">
      <c r="A233" s="47">
        <v>43851</v>
      </c>
      <c r="B233" s="33">
        <v>0.51423611111111112</v>
      </c>
      <c r="C233">
        <v>1.6180000000000001</v>
      </c>
      <c r="D233">
        <v>2.8849999999999998</v>
      </c>
      <c r="E233">
        <v>2.8250000000000002</v>
      </c>
      <c r="F233">
        <f t="shared" si="12"/>
        <v>307.66305381251192</v>
      </c>
      <c r="G233">
        <f t="shared" si="13"/>
        <v>9.3771415327564878</v>
      </c>
      <c r="H233" s="48">
        <f t="shared" si="14"/>
        <v>9.1821229913473417</v>
      </c>
      <c r="O233" s="86">
        <f t="shared" si="15"/>
        <v>1100</v>
      </c>
      <c r="P233">
        <f>(C233/Overview!$E$6)*10^3</f>
        <v>307.66305381251192</v>
      </c>
      <c r="Q233">
        <f>(D233/Overview!$C$8)*10^3</f>
        <v>322.70693512304251</v>
      </c>
      <c r="R233" s="48">
        <f>(E233/Overview!$C$7)*10^3</f>
        <v>319.93204983012458</v>
      </c>
    </row>
    <row r="234" spans="1:18" x14ac:dyDescent="0.2">
      <c r="A234" s="47">
        <v>43851</v>
      </c>
      <c r="B234" s="33">
        <v>0.51429398148148142</v>
      </c>
      <c r="C234">
        <v>1.6180000000000001</v>
      </c>
      <c r="D234">
        <v>2.8849999999999998</v>
      </c>
      <c r="E234">
        <v>2.8250000000000002</v>
      </c>
      <c r="F234">
        <f t="shared" si="12"/>
        <v>307.66305381251192</v>
      </c>
      <c r="G234">
        <f t="shared" si="13"/>
        <v>9.3771415327564878</v>
      </c>
      <c r="H234" s="48">
        <f t="shared" si="14"/>
        <v>9.1821229913473417</v>
      </c>
      <c r="O234" s="86">
        <f t="shared" si="15"/>
        <v>1105</v>
      </c>
      <c r="P234">
        <f>(C234/Overview!$E$6)*10^3</f>
        <v>307.66305381251192</v>
      </c>
      <c r="Q234">
        <f>(D234/Overview!$C$8)*10^3</f>
        <v>322.70693512304251</v>
      </c>
      <c r="R234" s="48">
        <f>(E234/Overview!$C$7)*10^3</f>
        <v>319.93204983012458</v>
      </c>
    </row>
    <row r="235" spans="1:18" x14ac:dyDescent="0.2">
      <c r="A235" s="47">
        <v>43851</v>
      </c>
      <c r="B235" s="33">
        <v>0.51435185185185184</v>
      </c>
      <c r="C235">
        <v>1.6180000000000001</v>
      </c>
      <c r="D235">
        <v>2.8860000000000001</v>
      </c>
      <c r="E235">
        <v>2.8260000000000001</v>
      </c>
      <c r="F235">
        <f t="shared" si="12"/>
        <v>307.66305381251192</v>
      </c>
      <c r="G235">
        <f t="shared" si="13"/>
        <v>9.380391841779975</v>
      </c>
      <c r="H235" s="48">
        <f t="shared" si="14"/>
        <v>9.1853733003708271</v>
      </c>
      <c r="O235" s="86">
        <f t="shared" si="15"/>
        <v>1110</v>
      </c>
      <c r="P235">
        <f>(C235/Overview!$E$6)*10^3</f>
        <v>307.66305381251192</v>
      </c>
      <c r="Q235">
        <f>(D235/Overview!$C$8)*10^3</f>
        <v>322.81879194630875</v>
      </c>
      <c r="R235" s="48">
        <f>(E235/Overview!$C$7)*10^3</f>
        <v>320.04530011325028</v>
      </c>
    </row>
    <row r="236" spans="1:18" x14ac:dyDescent="0.2">
      <c r="A236" s="47">
        <v>43851</v>
      </c>
      <c r="B236" s="33">
        <v>0.51440972222222225</v>
      </c>
      <c r="C236">
        <v>1.619</v>
      </c>
      <c r="D236">
        <v>2.8860000000000001</v>
      </c>
      <c r="E236">
        <v>2.8260000000000001</v>
      </c>
      <c r="F236">
        <f t="shared" si="12"/>
        <v>307.85320403118459</v>
      </c>
      <c r="G236">
        <f t="shared" si="13"/>
        <v>9.3745978999382356</v>
      </c>
      <c r="H236" s="48">
        <f t="shared" si="14"/>
        <v>9.1796998147004345</v>
      </c>
      <c r="O236" s="86">
        <f t="shared" si="15"/>
        <v>1115</v>
      </c>
      <c r="P236">
        <f>(C236/Overview!$E$6)*10^3</f>
        <v>307.85320403118459</v>
      </c>
      <c r="Q236">
        <f>(D236/Overview!$C$8)*10^3</f>
        <v>322.81879194630875</v>
      </c>
      <c r="R236" s="48">
        <f>(E236/Overview!$C$7)*10^3</f>
        <v>320.04530011325028</v>
      </c>
    </row>
    <row r="237" spans="1:18" x14ac:dyDescent="0.2">
      <c r="A237" s="47">
        <v>43851</v>
      </c>
      <c r="B237" s="33">
        <v>0.51446759259259256</v>
      </c>
      <c r="C237">
        <v>1.62</v>
      </c>
      <c r="D237">
        <v>2.8849999999999998</v>
      </c>
      <c r="E237">
        <v>2.8239999999999998</v>
      </c>
      <c r="F237">
        <f t="shared" si="12"/>
        <v>308.04335424985743</v>
      </c>
      <c r="G237">
        <f t="shared" si="13"/>
        <v>9.3655648148148138</v>
      </c>
      <c r="H237" s="48">
        <f t="shared" si="14"/>
        <v>9.1675407407407388</v>
      </c>
      <c r="O237" s="86">
        <f t="shared" si="15"/>
        <v>1120</v>
      </c>
      <c r="P237">
        <f>(C237/Overview!$E$6)*10^3</f>
        <v>308.04335424985743</v>
      </c>
      <c r="Q237">
        <f>(D237/Overview!$C$8)*10^3</f>
        <v>322.70693512304251</v>
      </c>
      <c r="R237" s="48">
        <f>(E237/Overview!$C$7)*10^3</f>
        <v>319.81879954699883</v>
      </c>
    </row>
    <row r="238" spans="1:18" x14ac:dyDescent="0.2">
      <c r="A238" s="47">
        <v>43851</v>
      </c>
      <c r="B238" s="33">
        <v>0.51452546296296298</v>
      </c>
      <c r="C238">
        <v>1.6180000000000001</v>
      </c>
      <c r="D238">
        <v>2.883</v>
      </c>
      <c r="E238">
        <v>2.8210000000000002</v>
      </c>
      <c r="F238">
        <f t="shared" si="12"/>
        <v>307.66305381251192</v>
      </c>
      <c r="G238">
        <f t="shared" si="13"/>
        <v>9.3706409147095169</v>
      </c>
      <c r="H238" s="48">
        <f t="shared" si="14"/>
        <v>9.1691217552533981</v>
      </c>
      <c r="O238" s="86">
        <f t="shared" si="15"/>
        <v>1125</v>
      </c>
      <c r="P238">
        <f>(C238/Overview!$E$6)*10^3</f>
        <v>307.66305381251192</v>
      </c>
      <c r="Q238">
        <f>(D238/Overview!$C$8)*10^3</f>
        <v>322.4832214765101</v>
      </c>
      <c r="R238" s="48">
        <f>(E238/Overview!$C$7)*10^3</f>
        <v>319.47904869762181</v>
      </c>
    </row>
    <row r="239" spans="1:18" x14ac:dyDescent="0.2">
      <c r="A239" s="47">
        <v>43851</v>
      </c>
      <c r="B239" s="33">
        <v>0.51458333333333328</v>
      </c>
      <c r="C239">
        <v>1.617</v>
      </c>
      <c r="D239">
        <v>2.8820000000000001</v>
      </c>
      <c r="E239">
        <v>2.8220000000000001</v>
      </c>
      <c r="F239">
        <f t="shared" si="12"/>
        <v>307.47290359383913</v>
      </c>
      <c r="G239">
        <f t="shared" si="13"/>
        <v>9.3731836734693879</v>
      </c>
      <c r="H239" s="48">
        <f t="shared" si="14"/>
        <v>9.1780445269016688</v>
      </c>
      <c r="O239" s="86">
        <f t="shared" si="15"/>
        <v>1130</v>
      </c>
      <c r="P239">
        <f>(C239/Overview!$E$6)*10^3</f>
        <v>307.47290359383913</v>
      </c>
      <c r="Q239">
        <f>(D239/Overview!$C$8)*10^3</f>
        <v>322.37136465324392</v>
      </c>
      <c r="R239" s="48">
        <f>(E239/Overview!$C$7)*10^3</f>
        <v>319.5922989807475</v>
      </c>
    </row>
    <row r="240" spans="1:18" x14ac:dyDescent="0.2">
      <c r="A240" s="47">
        <v>43851</v>
      </c>
      <c r="B240" s="33">
        <v>0.5146412037037037</v>
      </c>
      <c r="C240">
        <v>1.6160000000000001</v>
      </c>
      <c r="D240">
        <v>2.879</v>
      </c>
      <c r="E240">
        <v>2.8180000000000001</v>
      </c>
      <c r="F240">
        <f t="shared" si="12"/>
        <v>307.28275337516635</v>
      </c>
      <c r="G240">
        <f t="shared" si="13"/>
        <v>9.3692209158415842</v>
      </c>
      <c r="H240" s="48">
        <f t="shared" si="14"/>
        <v>9.1707066831683175</v>
      </c>
      <c r="O240" s="86">
        <f t="shared" si="15"/>
        <v>1135</v>
      </c>
      <c r="P240">
        <f>(C240/Overview!$E$6)*10^3</f>
        <v>307.28275337516635</v>
      </c>
      <c r="Q240">
        <f>(D240/Overview!$C$8)*10^3</f>
        <v>322.0357941834452</v>
      </c>
      <c r="R240" s="48">
        <f>(E240/Overview!$C$7)*10^3</f>
        <v>319.13929784824461</v>
      </c>
    </row>
    <row r="241" spans="1:18" x14ac:dyDescent="0.2">
      <c r="A241" s="47">
        <v>43851</v>
      </c>
      <c r="B241" s="33">
        <v>0.51469907407407411</v>
      </c>
      <c r="C241">
        <v>1.6160000000000001</v>
      </c>
      <c r="D241">
        <v>2.879</v>
      </c>
      <c r="E241">
        <v>2.8180000000000001</v>
      </c>
      <c r="F241">
        <f t="shared" si="12"/>
        <v>307.28275337516635</v>
      </c>
      <c r="G241">
        <f t="shared" si="13"/>
        <v>9.3692209158415842</v>
      </c>
      <c r="H241" s="48">
        <f t="shared" si="14"/>
        <v>9.1707066831683175</v>
      </c>
      <c r="O241" s="86">
        <f t="shared" si="15"/>
        <v>1140</v>
      </c>
      <c r="P241">
        <f>(C241/Overview!$E$6)*10^3</f>
        <v>307.28275337516635</v>
      </c>
      <c r="Q241">
        <f>(D241/Overview!$C$8)*10^3</f>
        <v>322.0357941834452</v>
      </c>
      <c r="R241" s="48">
        <f>(E241/Overview!$C$7)*10^3</f>
        <v>319.13929784824461</v>
      </c>
    </row>
    <row r="242" spans="1:18" x14ac:dyDescent="0.2">
      <c r="A242" s="47">
        <v>43851</v>
      </c>
      <c r="B242" s="33">
        <v>0.51475694444444442</v>
      </c>
      <c r="C242">
        <v>1.615</v>
      </c>
      <c r="D242">
        <v>2.8769999999999998</v>
      </c>
      <c r="E242">
        <v>2.8180000000000001</v>
      </c>
      <c r="F242">
        <f t="shared" si="12"/>
        <v>307.09260315649362</v>
      </c>
      <c r="G242">
        <f t="shared" si="13"/>
        <v>9.3685095975232198</v>
      </c>
      <c r="H242" s="48">
        <f t="shared" si="14"/>
        <v>9.1763851393188851</v>
      </c>
      <c r="O242" s="86">
        <f t="shared" si="15"/>
        <v>1145</v>
      </c>
      <c r="P242">
        <f>(C242/Overview!$E$6)*10^3</f>
        <v>307.09260315649362</v>
      </c>
      <c r="Q242">
        <f>(D242/Overview!$C$8)*10^3</f>
        <v>321.81208053691273</v>
      </c>
      <c r="R242" s="48">
        <f>(E242/Overview!$C$7)*10^3</f>
        <v>319.13929784824461</v>
      </c>
    </row>
    <row r="243" spans="1:18" x14ac:dyDescent="0.2">
      <c r="A243" s="47">
        <v>43851</v>
      </c>
      <c r="B243" s="33">
        <v>0.51481481481481484</v>
      </c>
      <c r="C243">
        <v>1.6140000000000001</v>
      </c>
      <c r="D243">
        <v>2.8769999999999998</v>
      </c>
      <c r="E243">
        <v>2.8170000000000002</v>
      </c>
      <c r="F243">
        <f t="shared" si="12"/>
        <v>306.9024529378209</v>
      </c>
      <c r="G243">
        <f t="shared" si="13"/>
        <v>9.3743141263940508</v>
      </c>
      <c r="H243" s="48">
        <f t="shared" si="14"/>
        <v>9.1788122676579924</v>
      </c>
      <c r="O243" s="86">
        <f t="shared" si="15"/>
        <v>1150</v>
      </c>
      <c r="P243">
        <f>(C243/Overview!$E$6)*10^3</f>
        <v>306.9024529378209</v>
      </c>
      <c r="Q243">
        <f>(D243/Overview!$C$8)*10^3</f>
        <v>321.81208053691273</v>
      </c>
      <c r="R243" s="48">
        <f>(E243/Overview!$C$7)*10^3</f>
        <v>319.02604756511892</v>
      </c>
    </row>
    <row r="244" spans="1:18" x14ac:dyDescent="0.2">
      <c r="A244" s="47">
        <v>43851</v>
      </c>
      <c r="B244" s="33">
        <v>0.51487268518518514</v>
      </c>
      <c r="C244">
        <v>1.6140000000000001</v>
      </c>
      <c r="D244">
        <v>2.8780000000000001</v>
      </c>
      <c r="E244">
        <v>2.819</v>
      </c>
      <c r="F244">
        <f t="shared" si="12"/>
        <v>306.9024529378209</v>
      </c>
      <c r="G244">
        <f t="shared" si="13"/>
        <v>9.3775724907063189</v>
      </c>
      <c r="H244" s="48">
        <f t="shared" si="14"/>
        <v>9.1853289962825269</v>
      </c>
      <c r="O244" s="86">
        <f t="shared" si="15"/>
        <v>1155</v>
      </c>
      <c r="P244">
        <f>(C244/Overview!$E$6)*10^3</f>
        <v>306.9024529378209</v>
      </c>
      <c r="Q244">
        <f>(D244/Overview!$C$8)*10^3</f>
        <v>321.92393736017897</v>
      </c>
      <c r="R244" s="48">
        <f>(E244/Overview!$C$7)*10^3</f>
        <v>319.2525481313703</v>
      </c>
    </row>
    <row r="245" spans="1:18" x14ac:dyDescent="0.2">
      <c r="A245" s="47">
        <v>43851</v>
      </c>
      <c r="B245" s="33">
        <v>0.51493055555555556</v>
      </c>
      <c r="C245">
        <v>1.6160000000000001</v>
      </c>
      <c r="D245">
        <v>2.8780000000000001</v>
      </c>
      <c r="E245">
        <v>2.819</v>
      </c>
      <c r="F245">
        <f t="shared" si="12"/>
        <v>307.28275337516635</v>
      </c>
      <c r="G245">
        <f t="shared" si="13"/>
        <v>9.3659665841584161</v>
      </c>
      <c r="H245" s="48">
        <f t="shared" si="14"/>
        <v>9.1739610148514856</v>
      </c>
      <c r="O245" s="86">
        <f t="shared" si="15"/>
        <v>1160</v>
      </c>
      <c r="P245">
        <f>(C245/Overview!$E$6)*10^3</f>
        <v>307.28275337516635</v>
      </c>
      <c r="Q245">
        <f>(D245/Overview!$C$8)*10^3</f>
        <v>321.92393736017897</v>
      </c>
      <c r="R245" s="48">
        <f>(E245/Overview!$C$7)*10^3</f>
        <v>319.2525481313703</v>
      </c>
    </row>
    <row r="246" spans="1:18" x14ac:dyDescent="0.2">
      <c r="A246" s="47">
        <v>43851</v>
      </c>
      <c r="B246" s="33">
        <v>0.51498842592592597</v>
      </c>
      <c r="C246">
        <v>1.617</v>
      </c>
      <c r="D246">
        <v>2.88</v>
      </c>
      <c r="E246">
        <v>2.82</v>
      </c>
      <c r="F246">
        <f t="shared" si="12"/>
        <v>307.47290359383913</v>
      </c>
      <c r="G246">
        <f t="shared" si="13"/>
        <v>9.3666790352504634</v>
      </c>
      <c r="H246" s="48">
        <f t="shared" si="14"/>
        <v>9.1715398886827462</v>
      </c>
      <c r="O246" s="86">
        <f t="shared" si="15"/>
        <v>1165</v>
      </c>
      <c r="P246">
        <f>(C246/Overview!$E$6)*10^3</f>
        <v>307.47290359383913</v>
      </c>
      <c r="Q246">
        <f>(D246/Overview!$C$8)*10^3</f>
        <v>322.14765100671138</v>
      </c>
      <c r="R246" s="48">
        <f>(E246/Overview!$C$7)*10^3</f>
        <v>319.36579841449606</v>
      </c>
    </row>
    <row r="247" spans="1:18" x14ac:dyDescent="0.2">
      <c r="A247" s="47">
        <v>43851</v>
      </c>
      <c r="B247" s="33">
        <v>0.51504629629629628</v>
      </c>
      <c r="C247">
        <v>1.617</v>
      </c>
      <c r="D247">
        <v>2.88</v>
      </c>
      <c r="E247">
        <v>2.82</v>
      </c>
      <c r="F247">
        <f t="shared" si="12"/>
        <v>307.47290359383913</v>
      </c>
      <c r="G247">
        <f t="shared" si="13"/>
        <v>9.3666790352504634</v>
      </c>
      <c r="H247" s="48">
        <f t="shared" si="14"/>
        <v>9.1715398886827462</v>
      </c>
      <c r="O247" s="86">
        <f t="shared" si="15"/>
        <v>1170</v>
      </c>
      <c r="P247">
        <f>(C247/Overview!$E$6)*10^3</f>
        <v>307.47290359383913</v>
      </c>
      <c r="Q247">
        <f>(D247/Overview!$C$8)*10^3</f>
        <v>322.14765100671138</v>
      </c>
      <c r="R247" s="48">
        <f>(E247/Overview!$C$7)*10^3</f>
        <v>319.36579841449606</v>
      </c>
    </row>
    <row r="248" spans="1:18" x14ac:dyDescent="0.2">
      <c r="A248" s="47">
        <v>43851</v>
      </c>
      <c r="B248" s="33">
        <v>0.5151041666666667</v>
      </c>
      <c r="C248">
        <v>1.617</v>
      </c>
      <c r="D248">
        <v>2.8820000000000001</v>
      </c>
      <c r="E248">
        <v>2.823</v>
      </c>
      <c r="F248">
        <f t="shared" si="12"/>
        <v>307.47290359383913</v>
      </c>
      <c r="G248">
        <f t="shared" si="13"/>
        <v>9.3731836734693879</v>
      </c>
      <c r="H248" s="48">
        <f t="shared" si="14"/>
        <v>9.1812968460111311</v>
      </c>
      <c r="O248" s="86">
        <f t="shared" si="15"/>
        <v>1175</v>
      </c>
      <c r="P248">
        <f>(C248/Overview!$E$6)*10^3</f>
        <v>307.47290359383913</v>
      </c>
      <c r="Q248">
        <f>(D248/Overview!$C$8)*10^3</f>
        <v>322.37136465324392</v>
      </c>
      <c r="R248" s="48">
        <f>(E248/Overview!$C$7)*10^3</f>
        <v>319.70554926387319</v>
      </c>
    </row>
    <row r="249" spans="1:18" x14ac:dyDescent="0.2">
      <c r="A249" s="47">
        <v>43851</v>
      </c>
      <c r="B249" s="33">
        <v>0.515162037037037</v>
      </c>
      <c r="C249">
        <v>1.617</v>
      </c>
      <c r="D249">
        <v>2.8820000000000001</v>
      </c>
      <c r="E249">
        <v>2.8220000000000001</v>
      </c>
      <c r="F249">
        <f t="shared" si="12"/>
        <v>307.47290359383913</v>
      </c>
      <c r="G249">
        <f t="shared" si="13"/>
        <v>9.3731836734693879</v>
      </c>
      <c r="H249" s="48">
        <f t="shared" si="14"/>
        <v>9.1780445269016688</v>
      </c>
      <c r="O249" s="86">
        <f t="shared" si="15"/>
        <v>1180</v>
      </c>
      <c r="P249">
        <f>(C249/Overview!$E$6)*10^3</f>
        <v>307.47290359383913</v>
      </c>
      <c r="Q249">
        <f>(D249/Overview!$C$8)*10^3</f>
        <v>322.37136465324392</v>
      </c>
      <c r="R249" s="48">
        <f>(E249/Overview!$C$7)*10^3</f>
        <v>319.5922989807475</v>
      </c>
    </row>
    <row r="250" spans="1:18" x14ac:dyDescent="0.2">
      <c r="A250" s="47">
        <v>43851</v>
      </c>
      <c r="B250" s="33">
        <v>0.51521990740740742</v>
      </c>
      <c r="C250">
        <v>1.62</v>
      </c>
      <c r="D250">
        <v>2.8889999999999998</v>
      </c>
      <c r="E250">
        <v>2.8290000000000002</v>
      </c>
      <c r="F250">
        <f t="shared" si="12"/>
        <v>308.04335424985743</v>
      </c>
      <c r="G250">
        <f t="shared" si="13"/>
        <v>9.3785499999999988</v>
      </c>
      <c r="H250" s="48">
        <f t="shared" si="14"/>
        <v>9.1837722222222204</v>
      </c>
      <c r="O250" s="86">
        <f t="shared" si="15"/>
        <v>1185</v>
      </c>
      <c r="P250">
        <f>(C250/Overview!$E$6)*10^3</f>
        <v>308.04335424985743</v>
      </c>
      <c r="Q250">
        <f>(D250/Overview!$C$8)*10^3</f>
        <v>323.1543624161074</v>
      </c>
      <c r="R250" s="48">
        <f>(E250/Overview!$C$7)*10^3</f>
        <v>320.38505096262742</v>
      </c>
    </row>
    <row r="251" spans="1:18" x14ac:dyDescent="0.2">
      <c r="A251" s="47">
        <v>43851</v>
      </c>
      <c r="B251" s="33">
        <v>0.51527777777777783</v>
      </c>
      <c r="C251">
        <v>1.621</v>
      </c>
      <c r="D251">
        <v>2.8879999999999999</v>
      </c>
      <c r="E251">
        <v>2.8290000000000002</v>
      </c>
      <c r="F251">
        <f t="shared" si="12"/>
        <v>308.2335044685301</v>
      </c>
      <c r="G251">
        <f t="shared" si="13"/>
        <v>9.3695200493522535</v>
      </c>
      <c r="H251" s="48">
        <f t="shared" si="14"/>
        <v>9.1781067242442944</v>
      </c>
      <c r="O251" s="86">
        <f t="shared" si="15"/>
        <v>1190</v>
      </c>
      <c r="P251">
        <f>(C251/Overview!$E$6)*10^3</f>
        <v>308.2335044685301</v>
      </c>
      <c r="Q251">
        <f>(D251/Overview!$C$8)*10^3</f>
        <v>323.04250559284117</v>
      </c>
      <c r="R251" s="48">
        <f>(E251/Overview!$C$7)*10^3</f>
        <v>320.38505096262742</v>
      </c>
    </row>
    <row r="252" spans="1:18" x14ac:dyDescent="0.2">
      <c r="A252" s="47">
        <v>43851</v>
      </c>
      <c r="B252" s="33">
        <v>0.51533564814814814</v>
      </c>
      <c r="C252">
        <v>1.621</v>
      </c>
      <c r="D252">
        <v>2.89</v>
      </c>
      <c r="E252">
        <v>2.8319999999999999</v>
      </c>
      <c r="F252">
        <f t="shared" si="12"/>
        <v>308.2335044685301</v>
      </c>
      <c r="G252">
        <f t="shared" si="13"/>
        <v>9.3760086366440483</v>
      </c>
      <c r="H252" s="48">
        <f t="shared" si="14"/>
        <v>9.1878396051819884</v>
      </c>
      <c r="O252" s="86">
        <f t="shared" si="15"/>
        <v>1195</v>
      </c>
      <c r="P252">
        <f>(C252/Overview!$E$6)*10^3</f>
        <v>308.2335044685301</v>
      </c>
      <c r="Q252">
        <f>(D252/Overview!$C$8)*10^3</f>
        <v>323.26621923937364</v>
      </c>
      <c r="R252" s="48">
        <f>(E252/Overview!$C$7)*10^3</f>
        <v>320.7248018120045</v>
      </c>
    </row>
    <row r="253" spans="1:18" x14ac:dyDescent="0.2">
      <c r="A253" s="47">
        <v>43851</v>
      </c>
      <c r="B253" s="33">
        <v>0.51539351851851845</v>
      </c>
      <c r="C253">
        <v>1.62</v>
      </c>
      <c r="D253">
        <v>2.8919999999999999</v>
      </c>
      <c r="E253">
        <v>2.8330000000000002</v>
      </c>
      <c r="F253">
        <f t="shared" si="12"/>
        <v>308.04335424985743</v>
      </c>
      <c r="G253">
        <f t="shared" si="13"/>
        <v>9.3882888888888871</v>
      </c>
      <c r="H253" s="48">
        <f t="shared" si="14"/>
        <v>9.1967574074074054</v>
      </c>
      <c r="O253" s="86">
        <f t="shared" si="15"/>
        <v>1200</v>
      </c>
      <c r="P253">
        <f>(C253/Overview!$E$6)*10^3</f>
        <v>308.04335424985743</v>
      </c>
      <c r="Q253">
        <f>(D253/Overview!$C$8)*10^3</f>
        <v>323.48993288590606</v>
      </c>
      <c r="R253" s="48">
        <f>(E253/Overview!$C$7)*10^3</f>
        <v>320.83805209513025</v>
      </c>
    </row>
    <row r="254" spans="1:18" x14ac:dyDescent="0.2">
      <c r="A254" s="47">
        <v>43851</v>
      </c>
      <c r="B254" s="33">
        <v>0.51545138888888886</v>
      </c>
      <c r="C254">
        <v>1.621</v>
      </c>
      <c r="D254">
        <v>2.89</v>
      </c>
      <c r="E254">
        <v>2.831</v>
      </c>
      <c r="F254">
        <f t="shared" si="12"/>
        <v>308.2335044685301</v>
      </c>
      <c r="G254">
        <f t="shared" si="13"/>
        <v>9.3760086366440483</v>
      </c>
      <c r="H254" s="48">
        <f t="shared" si="14"/>
        <v>9.1845953115360892</v>
      </c>
      <c r="O254" s="86">
        <f t="shared" si="15"/>
        <v>1205</v>
      </c>
      <c r="P254">
        <f>(C254/Overview!$E$6)*10^3</f>
        <v>308.2335044685301</v>
      </c>
      <c r="Q254">
        <f>(D254/Overview!$C$8)*10^3</f>
        <v>323.26621923937364</v>
      </c>
      <c r="R254" s="48">
        <f>(E254/Overview!$C$7)*10^3</f>
        <v>320.61155152887881</v>
      </c>
    </row>
    <row r="255" spans="1:18" x14ac:dyDescent="0.2">
      <c r="A255" s="47">
        <v>43851</v>
      </c>
      <c r="B255" s="33">
        <v>0.51550925925925928</v>
      </c>
      <c r="C255">
        <v>1.621</v>
      </c>
      <c r="D255">
        <v>2.891</v>
      </c>
      <c r="E255">
        <v>2.8330000000000002</v>
      </c>
      <c r="F255">
        <f t="shared" si="12"/>
        <v>308.2335044685301</v>
      </c>
      <c r="G255">
        <f t="shared" si="13"/>
        <v>9.3792529302899457</v>
      </c>
      <c r="H255" s="48">
        <f t="shared" si="14"/>
        <v>9.1910838988278858</v>
      </c>
      <c r="O255" s="86">
        <f t="shared" si="15"/>
        <v>1210</v>
      </c>
      <c r="P255">
        <f>(C255/Overview!$E$6)*10^3</f>
        <v>308.2335044685301</v>
      </c>
      <c r="Q255">
        <f>(D255/Overview!$C$8)*10^3</f>
        <v>323.37807606263988</v>
      </c>
      <c r="R255" s="48">
        <f>(E255/Overview!$C$7)*10^3</f>
        <v>320.83805209513025</v>
      </c>
    </row>
    <row r="256" spans="1:18" x14ac:dyDescent="0.2">
      <c r="A256" s="47">
        <v>43851</v>
      </c>
      <c r="B256" s="33">
        <v>0.51556712962962969</v>
      </c>
      <c r="C256">
        <v>1.6220000000000001</v>
      </c>
      <c r="D256">
        <v>2.89</v>
      </c>
      <c r="E256">
        <v>2.831</v>
      </c>
      <c r="F256">
        <f t="shared" si="12"/>
        <v>308.42365468720288</v>
      </c>
      <c r="G256">
        <f t="shared" si="13"/>
        <v>9.3702281134401968</v>
      </c>
      <c r="H256" s="48">
        <f t="shared" si="14"/>
        <v>9.1789327990135643</v>
      </c>
      <c r="O256" s="86">
        <f t="shared" si="15"/>
        <v>1215</v>
      </c>
      <c r="P256">
        <f>(C256/Overview!$E$6)*10^3</f>
        <v>308.42365468720288</v>
      </c>
      <c r="Q256">
        <f>(D256/Overview!$C$8)*10^3</f>
        <v>323.26621923937364</v>
      </c>
      <c r="R256" s="48">
        <f>(E256/Overview!$C$7)*10^3</f>
        <v>320.61155152887881</v>
      </c>
    </row>
    <row r="257" spans="1:18" x14ac:dyDescent="0.2">
      <c r="A257" s="47">
        <v>43851</v>
      </c>
      <c r="B257" s="33">
        <v>0.515625</v>
      </c>
      <c r="C257">
        <v>1.6220000000000001</v>
      </c>
      <c r="D257">
        <v>2.89</v>
      </c>
      <c r="E257">
        <v>2.8319999999999999</v>
      </c>
      <c r="F257">
        <f t="shared" si="12"/>
        <v>308.42365468720288</v>
      </c>
      <c r="G257">
        <f t="shared" si="13"/>
        <v>9.3702281134401968</v>
      </c>
      <c r="H257" s="48">
        <f t="shared" si="14"/>
        <v>9.1821750924784222</v>
      </c>
      <c r="O257" s="86">
        <f t="shared" si="15"/>
        <v>1220</v>
      </c>
      <c r="P257">
        <f>(C257/Overview!$E$6)*10^3</f>
        <v>308.42365468720288</v>
      </c>
      <c r="Q257">
        <f>(D257/Overview!$C$8)*10^3</f>
        <v>323.26621923937364</v>
      </c>
      <c r="R257" s="48">
        <f>(E257/Overview!$C$7)*10^3</f>
        <v>320.7248018120045</v>
      </c>
    </row>
    <row r="258" spans="1:18" x14ac:dyDescent="0.2">
      <c r="A258" s="47">
        <v>43851</v>
      </c>
      <c r="B258" s="33">
        <v>0.51568287037037031</v>
      </c>
      <c r="C258">
        <v>1.623</v>
      </c>
      <c r="D258">
        <v>2.89</v>
      </c>
      <c r="E258">
        <v>2.831</v>
      </c>
      <c r="F258">
        <f t="shared" si="12"/>
        <v>308.61380490587567</v>
      </c>
      <c r="G258">
        <f t="shared" si="13"/>
        <v>9.3644547134935294</v>
      </c>
      <c r="H258" s="48">
        <f t="shared" si="14"/>
        <v>9.1732772643253231</v>
      </c>
      <c r="O258" s="86">
        <f t="shared" si="15"/>
        <v>1225</v>
      </c>
      <c r="P258">
        <f>(C258/Overview!$E$6)*10^3</f>
        <v>308.61380490587567</v>
      </c>
      <c r="Q258">
        <f>(D258/Overview!$C$8)*10^3</f>
        <v>323.26621923937364</v>
      </c>
      <c r="R258" s="48">
        <f>(E258/Overview!$C$7)*10^3</f>
        <v>320.61155152887881</v>
      </c>
    </row>
    <row r="259" spans="1:18" x14ac:dyDescent="0.2">
      <c r="A259" s="47">
        <v>43851</v>
      </c>
      <c r="B259" s="33">
        <v>0.51574074074074072</v>
      </c>
      <c r="C259">
        <v>1.6220000000000001</v>
      </c>
      <c r="D259">
        <v>2.891</v>
      </c>
      <c r="E259">
        <v>2.8319999999999999</v>
      </c>
      <c r="F259">
        <f t="shared" si="12"/>
        <v>308.42365468720288</v>
      </c>
      <c r="G259">
        <f t="shared" si="13"/>
        <v>9.3734704069050565</v>
      </c>
      <c r="H259" s="48">
        <f t="shared" si="14"/>
        <v>9.1821750924784222</v>
      </c>
      <c r="O259" s="86">
        <f t="shared" si="15"/>
        <v>1230</v>
      </c>
      <c r="P259">
        <f>(C259/Overview!$E$6)*10^3</f>
        <v>308.42365468720288</v>
      </c>
      <c r="Q259">
        <f>(D259/Overview!$C$8)*10^3</f>
        <v>323.37807606263988</v>
      </c>
      <c r="R259" s="48">
        <f>(E259/Overview!$C$7)*10^3</f>
        <v>320.7248018120045</v>
      </c>
    </row>
    <row r="260" spans="1:18" x14ac:dyDescent="0.2">
      <c r="A260" s="47">
        <v>43851</v>
      </c>
      <c r="B260" s="33">
        <v>0.51579861111111114</v>
      </c>
      <c r="C260">
        <v>1.621</v>
      </c>
      <c r="D260">
        <v>2.891</v>
      </c>
      <c r="E260">
        <v>2.8319999999999999</v>
      </c>
      <c r="F260">
        <f t="shared" si="12"/>
        <v>308.2335044685301</v>
      </c>
      <c r="G260">
        <f t="shared" si="13"/>
        <v>9.3792529302899457</v>
      </c>
      <c r="H260" s="48">
        <f t="shared" si="14"/>
        <v>9.1878396051819884</v>
      </c>
      <c r="O260" s="86">
        <f t="shared" si="15"/>
        <v>1235</v>
      </c>
      <c r="P260">
        <f>(C260/Overview!$E$6)*10^3</f>
        <v>308.2335044685301</v>
      </c>
      <c r="Q260">
        <f>(D260/Overview!$C$8)*10^3</f>
        <v>323.37807606263988</v>
      </c>
      <c r="R260" s="48">
        <f>(E260/Overview!$C$7)*10^3</f>
        <v>320.7248018120045</v>
      </c>
    </row>
    <row r="261" spans="1:18" x14ac:dyDescent="0.2">
      <c r="A261" s="47">
        <v>43851</v>
      </c>
      <c r="B261" s="33">
        <v>0.51585648148148155</v>
      </c>
      <c r="C261">
        <v>1.6220000000000001</v>
      </c>
      <c r="D261">
        <v>2.8929999999999998</v>
      </c>
      <c r="E261">
        <v>2.835</v>
      </c>
      <c r="F261">
        <f t="shared" si="12"/>
        <v>308.42365468720288</v>
      </c>
      <c r="G261">
        <f t="shared" si="13"/>
        <v>9.3799549938347724</v>
      </c>
      <c r="H261" s="48">
        <f t="shared" si="14"/>
        <v>9.191901972872996</v>
      </c>
      <c r="O261" s="86">
        <f t="shared" si="15"/>
        <v>1240</v>
      </c>
      <c r="P261">
        <f>(C261/Overview!$E$6)*10^3</f>
        <v>308.42365468720288</v>
      </c>
      <c r="Q261">
        <f>(D261/Overview!$C$8)*10^3</f>
        <v>323.60178970917224</v>
      </c>
      <c r="R261" s="48">
        <f>(E261/Overview!$C$7)*10^3</f>
        <v>321.06455266138164</v>
      </c>
    </row>
    <row r="262" spans="1:18" x14ac:dyDescent="0.2">
      <c r="A262" s="47">
        <v>43851</v>
      </c>
      <c r="B262" s="33">
        <v>0.51591435185185186</v>
      </c>
      <c r="C262">
        <v>1.6220000000000001</v>
      </c>
      <c r="D262">
        <v>2.8929999999999998</v>
      </c>
      <c r="E262">
        <v>2.835</v>
      </c>
      <c r="F262">
        <f t="shared" si="12"/>
        <v>308.42365468720288</v>
      </c>
      <c r="G262">
        <f t="shared" si="13"/>
        <v>9.3799549938347724</v>
      </c>
      <c r="H262" s="48">
        <f t="shared" si="14"/>
        <v>9.191901972872996</v>
      </c>
      <c r="O262" s="86">
        <f t="shared" si="15"/>
        <v>1245</v>
      </c>
      <c r="P262">
        <f>(C262/Overview!$E$6)*10^3</f>
        <v>308.42365468720288</v>
      </c>
      <c r="Q262">
        <f>(D262/Overview!$C$8)*10^3</f>
        <v>323.60178970917224</v>
      </c>
      <c r="R262" s="48">
        <f>(E262/Overview!$C$7)*10^3</f>
        <v>321.06455266138164</v>
      </c>
    </row>
    <row r="263" spans="1:18" x14ac:dyDescent="0.2">
      <c r="A263" s="47">
        <v>43851</v>
      </c>
      <c r="B263" s="33">
        <v>0.51597222222222217</v>
      </c>
      <c r="C263">
        <v>1.6220000000000001</v>
      </c>
      <c r="D263">
        <v>2.8959999999999999</v>
      </c>
      <c r="E263">
        <v>2.8380000000000001</v>
      </c>
      <c r="F263">
        <f t="shared" si="12"/>
        <v>308.42365468720288</v>
      </c>
      <c r="G263">
        <f t="shared" si="13"/>
        <v>9.3896818742293462</v>
      </c>
      <c r="H263" s="48">
        <f t="shared" si="14"/>
        <v>9.2016288532675716</v>
      </c>
      <c r="O263" s="86">
        <f t="shared" si="15"/>
        <v>1250</v>
      </c>
      <c r="P263">
        <f>(C263/Overview!$E$6)*10^3</f>
        <v>308.42365468720288</v>
      </c>
      <c r="Q263">
        <f>(D263/Overview!$C$8)*10^3</f>
        <v>323.93736017897089</v>
      </c>
      <c r="R263" s="48">
        <f>(E263/Overview!$C$7)*10^3</f>
        <v>321.40430351075878</v>
      </c>
    </row>
    <row r="264" spans="1:18" x14ac:dyDescent="0.2">
      <c r="A264" s="47">
        <v>43851</v>
      </c>
      <c r="B264" s="33">
        <v>0.51603009259259258</v>
      </c>
      <c r="C264">
        <v>1.6240000000000001</v>
      </c>
      <c r="D264">
        <v>2.8959999999999999</v>
      </c>
      <c r="E264">
        <v>2.8380000000000001</v>
      </c>
      <c r="F264">
        <f t="shared" si="12"/>
        <v>308.80395512454839</v>
      </c>
      <c r="G264">
        <f t="shared" si="13"/>
        <v>9.3781182266009857</v>
      </c>
      <c r="H264" s="48">
        <f t="shared" si="14"/>
        <v>9.1902967980295571</v>
      </c>
      <c r="O264" s="86">
        <f t="shared" si="15"/>
        <v>1255</v>
      </c>
      <c r="P264">
        <f>(C264/Overview!$E$6)*10^3</f>
        <v>308.80395512454839</v>
      </c>
      <c r="Q264">
        <f>(D264/Overview!$C$8)*10^3</f>
        <v>323.93736017897089</v>
      </c>
      <c r="R264" s="48">
        <f>(E264/Overview!$C$7)*10^3</f>
        <v>321.40430351075878</v>
      </c>
    </row>
    <row r="265" spans="1:18" x14ac:dyDescent="0.2">
      <c r="A265" s="47">
        <v>43851</v>
      </c>
      <c r="B265" s="33">
        <v>0.516087962962963</v>
      </c>
      <c r="C265">
        <v>1.6240000000000001</v>
      </c>
      <c r="D265">
        <v>2.895</v>
      </c>
      <c r="E265">
        <v>2.8370000000000002</v>
      </c>
      <c r="F265">
        <f t="shared" si="12"/>
        <v>308.80395512454839</v>
      </c>
      <c r="G265">
        <f t="shared" si="13"/>
        <v>9.374879926108374</v>
      </c>
      <c r="H265" s="48">
        <f t="shared" si="14"/>
        <v>9.1870584975369454</v>
      </c>
      <c r="O265" s="86">
        <f t="shared" si="15"/>
        <v>1260</v>
      </c>
      <c r="P265">
        <f>(C265/Overview!$E$6)*10^3</f>
        <v>308.80395512454839</v>
      </c>
      <c r="Q265">
        <f>(D265/Overview!$C$8)*10^3</f>
        <v>323.82550335570471</v>
      </c>
      <c r="R265" s="48">
        <f>(E265/Overview!$C$7)*10^3</f>
        <v>321.29105322763309</v>
      </c>
    </row>
    <row r="266" spans="1:18" x14ac:dyDescent="0.2">
      <c r="A266" s="47">
        <v>43851</v>
      </c>
      <c r="B266" s="33">
        <v>0.5161458333333333</v>
      </c>
      <c r="C266">
        <v>1.6240000000000001</v>
      </c>
      <c r="D266">
        <v>2.895</v>
      </c>
      <c r="E266">
        <v>2.8380000000000001</v>
      </c>
      <c r="F266">
        <f t="shared" si="12"/>
        <v>308.80395512454839</v>
      </c>
      <c r="G266">
        <f t="shared" si="13"/>
        <v>9.374879926108374</v>
      </c>
      <c r="H266" s="48">
        <f t="shared" si="14"/>
        <v>9.1902967980295571</v>
      </c>
      <c r="O266" s="86">
        <f t="shared" si="15"/>
        <v>1265</v>
      </c>
      <c r="P266">
        <f>(C266/Overview!$E$6)*10^3</f>
        <v>308.80395512454839</v>
      </c>
      <c r="Q266">
        <f>(D266/Overview!$C$8)*10^3</f>
        <v>323.82550335570471</v>
      </c>
      <c r="R266" s="48">
        <f>(E266/Overview!$C$7)*10^3</f>
        <v>321.40430351075878</v>
      </c>
    </row>
    <row r="267" spans="1:18" x14ac:dyDescent="0.2">
      <c r="A267" s="47">
        <v>43851</v>
      </c>
      <c r="B267" s="33">
        <v>0.51620370370370372</v>
      </c>
      <c r="C267">
        <v>1.6240000000000001</v>
      </c>
      <c r="D267">
        <v>2.8980000000000001</v>
      </c>
      <c r="E267">
        <v>2.8410000000000002</v>
      </c>
      <c r="F267">
        <f t="shared" si="12"/>
        <v>308.80395512454839</v>
      </c>
      <c r="G267">
        <f t="shared" si="13"/>
        <v>9.3845948275862074</v>
      </c>
      <c r="H267" s="48">
        <f t="shared" si="14"/>
        <v>9.2000116995073888</v>
      </c>
      <c r="O267" s="86">
        <f t="shared" si="15"/>
        <v>1270</v>
      </c>
      <c r="P267">
        <f>(C267/Overview!$E$6)*10^3</f>
        <v>308.80395512454839</v>
      </c>
      <c r="Q267">
        <f>(D267/Overview!$C$8)*10^3</f>
        <v>324.16107382550342</v>
      </c>
      <c r="R267" s="48">
        <f>(E267/Overview!$C$7)*10^3</f>
        <v>321.74405436013592</v>
      </c>
    </row>
    <row r="268" spans="1:18" x14ac:dyDescent="0.2">
      <c r="A268" s="47">
        <v>43851</v>
      </c>
      <c r="B268" s="33">
        <v>0.51626157407407403</v>
      </c>
      <c r="C268">
        <v>1.625</v>
      </c>
      <c r="D268">
        <v>2.8969999999999998</v>
      </c>
      <c r="E268">
        <v>2.8380000000000001</v>
      </c>
      <c r="F268">
        <f t="shared" si="12"/>
        <v>308.99410534322112</v>
      </c>
      <c r="G268">
        <f t="shared" si="13"/>
        <v>9.3755833846153855</v>
      </c>
      <c r="H268" s="48">
        <f t="shared" si="14"/>
        <v>9.1846412307692322</v>
      </c>
      <c r="O268" s="86">
        <f t="shared" si="15"/>
        <v>1275</v>
      </c>
      <c r="P268">
        <f>(C268/Overview!$E$6)*10^3</f>
        <v>308.99410534322112</v>
      </c>
      <c r="Q268">
        <f>(D268/Overview!$C$8)*10^3</f>
        <v>324.04921700223713</v>
      </c>
      <c r="R268" s="48">
        <f>(E268/Overview!$C$7)*10^3</f>
        <v>321.40430351075878</v>
      </c>
    </row>
    <row r="269" spans="1:18" x14ac:dyDescent="0.2">
      <c r="A269" s="47">
        <v>43851</v>
      </c>
      <c r="B269" s="33">
        <v>0.51631944444444444</v>
      </c>
      <c r="C269">
        <v>1.625</v>
      </c>
      <c r="D269">
        <v>2.8959999999999999</v>
      </c>
      <c r="E269">
        <v>2.8380000000000001</v>
      </c>
      <c r="F269">
        <f t="shared" si="12"/>
        <v>308.99410534322112</v>
      </c>
      <c r="G269">
        <f t="shared" si="13"/>
        <v>9.3723470769230772</v>
      </c>
      <c r="H269" s="48">
        <f t="shared" si="14"/>
        <v>9.1846412307692322</v>
      </c>
      <c r="O269" s="86">
        <f t="shared" si="15"/>
        <v>1280</v>
      </c>
      <c r="P269">
        <f>(C269/Overview!$E$6)*10^3</f>
        <v>308.99410534322112</v>
      </c>
      <c r="Q269">
        <f>(D269/Overview!$C$8)*10^3</f>
        <v>323.93736017897089</v>
      </c>
      <c r="R269" s="48">
        <f>(E269/Overview!$C$7)*10^3</f>
        <v>321.40430351075878</v>
      </c>
    </row>
    <row r="270" spans="1:18" x14ac:dyDescent="0.2">
      <c r="A270" s="47">
        <v>43851</v>
      </c>
      <c r="B270" s="33">
        <v>0.51637731481481486</v>
      </c>
      <c r="C270">
        <v>1.625</v>
      </c>
      <c r="D270">
        <v>2.8959999999999999</v>
      </c>
      <c r="E270">
        <v>2.8380000000000001</v>
      </c>
      <c r="F270">
        <f t="shared" ref="F270:F333" si="16">(C270/$D$7)*10^3</f>
        <v>308.99410534322112</v>
      </c>
      <c r="G270">
        <f t="shared" ref="G270:G333" si="17">(D270*10^3)/$F270</f>
        <v>9.3723470769230772</v>
      </c>
      <c r="H270" s="48">
        <f t="shared" ref="H270:H333" si="18">(E270*10^3)/$F270</f>
        <v>9.1846412307692322</v>
      </c>
      <c r="O270" s="86">
        <f t="shared" si="15"/>
        <v>1285</v>
      </c>
      <c r="P270">
        <f>(C270/Overview!$E$6)*10^3</f>
        <v>308.99410534322112</v>
      </c>
      <c r="Q270">
        <f>(D270/Overview!$C$8)*10^3</f>
        <v>323.93736017897089</v>
      </c>
      <c r="R270" s="48">
        <f>(E270/Overview!$C$7)*10^3</f>
        <v>321.40430351075878</v>
      </c>
    </row>
    <row r="271" spans="1:18" x14ac:dyDescent="0.2">
      <c r="A271" s="47">
        <v>43851</v>
      </c>
      <c r="B271" s="33">
        <v>0.51643518518518516</v>
      </c>
      <c r="C271">
        <v>1.6240000000000001</v>
      </c>
      <c r="D271">
        <v>2.8940000000000001</v>
      </c>
      <c r="E271">
        <v>2.8370000000000002</v>
      </c>
      <c r="F271">
        <f t="shared" si="16"/>
        <v>308.80395512454839</v>
      </c>
      <c r="G271">
        <f t="shared" si="17"/>
        <v>9.371641625615764</v>
      </c>
      <c r="H271" s="48">
        <f t="shared" si="18"/>
        <v>9.1870584975369454</v>
      </c>
      <c r="O271" s="86">
        <f t="shared" ref="O271:O334" si="19">O270+5</f>
        <v>1290</v>
      </c>
      <c r="P271">
        <f>(C271/Overview!$E$6)*10^3</f>
        <v>308.80395512454839</v>
      </c>
      <c r="Q271">
        <f>(D271/Overview!$C$8)*10^3</f>
        <v>323.71364653243853</v>
      </c>
      <c r="R271" s="48">
        <f>(E271/Overview!$C$7)*10^3</f>
        <v>321.29105322763309</v>
      </c>
    </row>
    <row r="272" spans="1:18" x14ac:dyDescent="0.2">
      <c r="A272" s="47">
        <v>43851</v>
      </c>
      <c r="B272" s="33">
        <v>0.51649305555555558</v>
      </c>
      <c r="C272">
        <v>1.623</v>
      </c>
      <c r="D272">
        <v>2.8919999999999999</v>
      </c>
      <c r="E272">
        <v>2.8330000000000002</v>
      </c>
      <c r="F272">
        <f t="shared" si="16"/>
        <v>308.61380490587567</v>
      </c>
      <c r="G272">
        <f t="shared" si="17"/>
        <v>9.3709353049907573</v>
      </c>
      <c r="H272" s="48">
        <f t="shared" si="18"/>
        <v>9.1797578558225492</v>
      </c>
      <c r="O272" s="86">
        <f t="shared" si="19"/>
        <v>1295</v>
      </c>
      <c r="P272">
        <f>(C272/Overview!$E$6)*10^3</f>
        <v>308.61380490587567</v>
      </c>
      <c r="Q272">
        <f>(D272/Overview!$C$8)*10^3</f>
        <v>323.48993288590606</v>
      </c>
      <c r="R272" s="48">
        <f>(E272/Overview!$C$7)*10^3</f>
        <v>320.83805209513025</v>
      </c>
    </row>
    <row r="273" spans="1:18" x14ac:dyDescent="0.2">
      <c r="A273" s="47">
        <v>43851</v>
      </c>
      <c r="B273" s="33">
        <v>0.51655092592592589</v>
      </c>
      <c r="C273">
        <v>1.6220000000000001</v>
      </c>
      <c r="D273">
        <v>2.89</v>
      </c>
      <c r="E273">
        <v>2.8330000000000002</v>
      </c>
      <c r="F273">
        <f t="shared" si="16"/>
        <v>308.42365468720288</v>
      </c>
      <c r="G273">
        <f t="shared" si="17"/>
        <v>9.3702281134401968</v>
      </c>
      <c r="H273" s="48">
        <f t="shared" si="18"/>
        <v>9.1854173859432802</v>
      </c>
      <c r="O273" s="86">
        <f t="shared" si="19"/>
        <v>1300</v>
      </c>
      <c r="P273">
        <f>(C273/Overview!$E$6)*10^3</f>
        <v>308.42365468720288</v>
      </c>
      <c r="Q273">
        <f>(D273/Overview!$C$8)*10^3</f>
        <v>323.26621923937364</v>
      </c>
      <c r="R273" s="48">
        <f>(E273/Overview!$C$7)*10^3</f>
        <v>320.83805209513025</v>
      </c>
    </row>
    <row r="274" spans="1:18" x14ac:dyDescent="0.2">
      <c r="A274" s="47">
        <v>43851</v>
      </c>
      <c r="B274" s="33">
        <v>0.5166087962962963</v>
      </c>
      <c r="C274">
        <v>1.623</v>
      </c>
      <c r="D274">
        <v>2.891</v>
      </c>
      <c r="E274">
        <v>2.8319999999999999</v>
      </c>
      <c r="F274">
        <f t="shared" si="16"/>
        <v>308.61380490587567</v>
      </c>
      <c r="G274">
        <f t="shared" si="17"/>
        <v>9.3676950092421443</v>
      </c>
      <c r="H274" s="48">
        <f t="shared" si="18"/>
        <v>9.1765175600739362</v>
      </c>
      <c r="O274" s="86">
        <f t="shared" si="19"/>
        <v>1305</v>
      </c>
      <c r="P274">
        <f>(C274/Overview!$E$6)*10^3</f>
        <v>308.61380490587567</v>
      </c>
      <c r="Q274">
        <f>(D274/Overview!$C$8)*10^3</f>
        <v>323.37807606263988</v>
      </c>
      <c r="R274" s="48">
        <f>(E274/Overview!$C$7)*10^3</f>
        <v>320.7248018120045</v>
      </c>
    </row>
    <row r="275" spans="1:18" x14ac:dyDescent="0.2">
      <c r="A275" s="47">
        <v>43851</v>
      </c>
      <c r="B275" s="33">
        <v>0.51666666666666672</v>
      </c>
      <c r="C275">
        <v>1.6220000000000001</v>
      </c>
      <c r="D275">
        <v>2.891</v>
      </c>
      <c r="E275">
        <v>2.8319999999999999</v>
      </c>
      <c r="F275">
        <f t="shared" si="16"/>
        <v>308.42365468720288</v>
      </c>
      <c r="G275">
        <f t="shared" si="17"/>
        <v>9.3734704069050565</v>
      </c>
      <c r="H275" s="48">
        <f t="shared" si="18"/>
        <v>9.1821750924784222</v>
      </c>
      <c r="O275" s="86">
        <f t="shared" si="19"/>
        <v>1310</v>
      </c>
      <c r="P275">
        <f>(C275/Overview!$E$6)*10^3</f>
        <v>308.42365468720288</v>
      </c>
      <c r="Q275">
        <f>(D275/Overview!$C$8)*10^3</f>
        <v>323.37807606263988</v>
      </c>
      <c r="R275" s="48">
        <f>(E275/Overview!$C$7)*10^3</f>
        <v>320.7248018120045</v>
      </c>
    </row>
    <row r="276" spans="1:18" x14ac:dyDescent="0.2">
      <c r="A276" s="47">
        <v>43851</v>
      </c>
      <c r="B276" s="33">
        <v>0.51672453703703702</v>
      </c>
      <c r="C276">
        <v>1.6220000000000001</v>
      </c>
      <c r="D276">
        <v>2.8879999999999999</v>
      </c>
      <c r="E276">
        <v>2.8279999999999998</v>
      </c>
      <c r="F276">
        <f t="shared" si="16"/>
        <v>308.42365468720288</v>
      </c>
      <c r="G276">
        <f t="shared" si="17"/>
        <v>9.3637435265104809</v>
      </c>
      <c r="H276" s="48">
        <f t="shared" si="18"/>
        <v>9.1692059186189887</v>
      </c>
      <c r="O276" s="86">
        <f t="shared" si="19"/>
        <v>1315</v>
      </c>
      <c r="P276">
        <f>(C276/Overview!$E$6)*10^3</f>
        <v>308.42365468720288</v>
      </c>
      <c r="Q276">
        <f>(D276/Overview!$C$8)*10^3</f>
        <v>323.04250559284117</v>
      </c>
      <c r="R276" s="48">
        <f>(E276/Overview!$C$7)*10^3</f>
        <v>320.27180067950167</v>
      </c>
    </row>
    <row r="277" spans="1:18" x14ac:dyDescent="0.2">
      <c r="A277" s="47">
        <v>43851</v>
      </c>
      <c r="B277" s="33">
        <v>0.51678240740740744</v>
      </c>
      <c r="C277">
        <v>1.62</v>
      </c>
      <c r="D277">
        <v>2.8889999999999998</v>
      </c>
      <c r="E277">
        <v>2.83</v>
      </c>
      <c r="F277">
        <f t="shared" si="16"/>
        <v>308.04335424985743</v>
      </c>
      <c r="G277">
        <f t="shared" si="17"/>
        <v>9.3785499999999988</v>
      </c>
      <c r="H277" s="48">
        <f t="shared" si="18"/>
        <v>9.1870185185185171</v>
      </c>
      <c r="O277" s="86">
        <f t="shared" si="19"/>
        <v>1320</v>
      </c>
      <c r="P277">
        <f>(C277/Overview!$E$6)*10^3</f>
        <v>308.04335424985743</v>
      </c>
      <c r="Q277">
        <f>(D277/Overview!$C$8)*10^3</f>
        <v>323.1543624161074</v>
      </c>
      <c r="R277" s="48">
        <f>(E277/Overview!$C$7)*10^3</f>
        <v>320.49830124575311</v>
      </c>
    </row>
    <row r="278" spans="1:18" x14ac:dyDescent="0.2">
      <c r="A278" s="47">
        <v>43851</v>
      </c>
      <c r="B278" s="33">
        <v>0.51684027777777775</v>
      </c>
      <c r="C278">
        <v>1.621</v>
      </c>
      <c r="D278">
        <v>2.891</v>
      </c>
      <c r="E278">
        <v>2.8330000000000002</v>
      </c>
      <c r="F278">
        <f t="shared" si="16"/>
        <v>308.2335044685301</v>
      </c>
      <c r="G278">
        <f t="shared" si="17"/>
        <v>9.3792529302899457</v>
      </c>
      <c r="H278" s="48">
        <f t="shared" si="18"/>
        <v>9.1910838988278858</v>
      </c>
      <c r="O278" s="86">
        <f t="shared" si="19"/>
        <v>1325</v>
      </c>
      <c r="P278">
        <f>(C278/Overview!$E$6)*10^3</f>
        <v>308.2335044685301</v>
      </c>
      <c r="Q278">
        <f>(D278/Overview!$C$8)*10^3</f>
        <v>323.37807606263988</v>
      </c>
      <c r="R278" s="48">
        <f>(E278/Overview!$C$7)*10^3</f>
        <v>320.83805209513025</v>
      </c>
    </row>
    <row r="279" spans="1:18" x14ac:dyDescent="0.2">
      <c r="A279" s="47">
        <v>43851</v>
      </c>
      <c r="B279" s="33">
        <v>0.51689814814814816</v>
      </c>
      <c r="C279">
        <v>1.621</v>
      </c>
      <c r="D279">
        <v>2.89</v>
      </c>
      <c r="E279">
        <v>2.831</v>
      </c>
      <c r="F279">
        <f t="shared" si="16"/>
        <v>308.2335044685301</v>
      </c>
      <c r="G279">
        <f t="shared" si="17"/>
        <v>9.3760086366440483</v>
      </c>
      <c r="H279" s="48">
        <f t="shared" si="18"/>
        <v>9.1845953115360892</v>
      </c>
      <c r="O279" s="86">
        <f t="shared" si="19"/>
        <v>1330</v>
      </c>
      <c r="P279">
        <f>(C279/Overview!$E$6)*10^3</f>
        <v>308.2335044685301</v>
      </c>
      <c r="Q279">
        <f>(D279/Overview!$C$8)*10^3</f>
        <v>323.26621923937364</v>
      </c>
      <c r="R279" s="48">
        <f>(E279/Overview!$C$7)*10^3</f>
        <v>320.61155152887881</v>
      </c>
    </row>
    <row r="280" spans="1:18" x14ac:dyDescent="0.2">
      <c r="A280" s="47">
        <v>43851</v>
      </c>
      <c r="B280" s="33">
        <v>0.51695601851851858</v>
      </c>
      <c r="C280">
        <v>1.621</v>
      </c>
      <c r="D280">
        <v>2.89</v>
      </c>
      <c r="E280">
        <v>2.8319999999999999</v>
      </c>
      <c r="F280">
        <f t="shared" si="16"/>
        <v>308.2335044685301</v>
      </c>
      <c r="G280">
        <f t="shared" si="17"/>
        <v>9.3760086366440483</v>
      </c>
      <c r="H280" s="48">
        <f t="shared" si="18"/>
        <v>9.1878396051819884</v>
      </c>
      <c r="O280" s="86">
        <f t="shared" si="19"/>
        <v>1335</v>
      </c>
      <c r="P280">
        <f>(C280/Overview!$E$6)*10^3</f>
        <v>308.2335044685301</v>
      </c>
      <c r="Q280">
        <f>(D280/Overview!$C$8)*10^3</f>
        <v>323.26621923937364</v>
      </c>
      <c r="R280" s="48">
        <f>(E280/Overview!$C$7)*10^3</f>
        <v>320.7248018120045</v>
      </c>
    </row>
    <row r="281" spans="1:18" x14ac:dyDescent="0.2">
      <c r="A281" s="47">
        <v>43851</v>
      </c>
      <c r="B281" s="33">
        <v>0.51701388888888888</v>
      </c>
      <c r="C281">
        <v>1.6220000000000001</v>
      </c>
      <c r="D281">
        <v>2.891</v>
      </c>
      <c r="E281">
        <v>2.8319999999999999</v>
      </c>
      <c r="F281">
        <f t="shared" si="16"/>
        <v>308.42365468720288</v>
      </c>
      <c r="G281">
        <f t="shared" si="17"/>
        <v>9.3734704069050565</v>
      </c>
      <c r="H281" s="48">
        <f t="shared" si="18"/>
        <v>9.1821750924784222</v>
      </c>
      <c r="O281" s="86">
        <f t="shared" si="19"/>
        <v>1340</v>
      </c>
      <c r="P281">
        <f>(C281/Overview!$E$6)*10^3</f>
        <v>308.42365468720288</v>
      </c>
      <c r="Q281">
        <f>(D281/Overview!$C$8)*10^3</f>
        <v>323.37807606263988</v>
      </c>
      <c r="R281" s="48">
        <f>(E281/Overview!$C$7)*10^3</f>
        <v>320.7248018120045</v>
      </c>
    </row>
    <row r="282" spans="1:18" x14ac:dyDescent="0.2">
      <c r="A282" s="47">
        <v>43851</v>
      </c>
      <c r="B282" s="33">
        <v>0.51707175925925919</v>
      </c>
      <c r="C282">
        <v>1.6220000000000001</v>
      </c>
      <c r="D282">
        <v>2.8929999999999998</v>
      </c>
      <c r="E282">
        <v>2.8340000000000001</v>
      </c>
      <c r="F282">
        <f t="shared" si="16"/>
        <v>308.42365468720288</v>
      </c>
      <c r="G282">
        <f t="shared" si="17"/>
        <v>9.3799549938347724</v>
      </c>
      <c r="H282" s="48">
        <f t="shared" si="18"/>
        <v>9.1886596794081381</v>
      </c>
      <c r="O282" s="86">
        <f t="shared" si="19"/>
        <v>1345</v>
      </c>
      <c r="P282">
        <f>(C282/Overview!$E$6)*10^3</f>
        <v>308.42365468720288</v>
      </c>
      <c r="Q282">
        <f>(D282/Overview!$C$8)*10^3</f>
        <v>323.60178970917224</v>
      </c>
      <c r="R282" s="48">
        <f>(E282/Overview!$C$7)*10^3</f>
        <v>320.951302378256</v>
      </c>
    </row>
    <row r="283" spans="1:18" x14ac:dyDescent="0.2">
      <c r="A283" s="47">
        <v>43851</v>
      </c>
      <c r="B283" s="33">
        <v>0.51712962962962961</v>
      </c>
      <c r="C283">
        <v>1.623</v>
      </c>
      <c r="D283">
        <v>2.8940000000000001</v>
      </c>
      <c r="E283">
        <v>2.8359999999999999</v>
      </c>
      <c r="F283">
        <f t="shared" si="16"/>
        <v>308.61380490587567</v>
      </c>
      <c r="G283">
        <f t="shared" si="17"/>
        <v>9.3774158964879852</v>
      </c>
      <c r="H283" s="48">
        <f t="shared" si="18"/>
        <v>9.189478743068392</v>
      </c>
      <c r="O283" s="86">
        <f t="shared" si="19"/>
        <v>1350</v>
      </c>
      <c r="P283">
        <f>(C283/Overview!$E$6)*10^3</f>
        <v>308.61380490587567</v>
      </c>
      <c r="Q283">
        <f>(D283/Overview!$C$8)*10^3</f>
        <v>323.71364653243853</v>
      </c>
      <c r="R283" s="48">
        <f>(E283/Overview!$C$7)*10^3</f>
        <v>321.17780294450733</v>
      </c>
    </row>
    <row r="284" spans="1:18" x14ac:dyDescent="0.2">
      <c r="A284" s="47">
        <v>43851</v>
      </c>
      <c r="B284" s="33">
        <v>0.51718750000000002</v>
      </c>
      <c r="C284">
        <v>1.6220000000000001</v>
      </c>
      <c r="D284">
        <v>2.8929999999999998</v>
      </c>
      <c r="E284">
        <v>2.8370000000000002</v>
      </c>
      <c r="F284">
        <f t="shared" si="16"/>
        <v>308.42365468720288</v>
      </c>
      <c r="G284">
        <f t="shared" si="17"/>
        <v>9.3799549938347724</v>
      </c>
      <c r="H284" s="48">
        <f t="shared" si="18"/>
        <v>9.1983865598027137</v>
      </c>
      <c r="O284" s="86">
        <f t="shared" si="19"/>
        <v>1355</v>
      </c>
      <c r="P284">
        <f>(C284/Overview!$E$6)*10^3</f>
        <v>308.42365468720288</v>
      </c>
      <c r="Q284">
        <f>(D284/Overview!$C$8)*10^3</f>
        <v>323.60178970917224</v>
      </c>
      <c r="R284" s="48">
        <f>(E284/Overview!$C$7)*10^3</f>
        <v>321.29105322763309</v>
      </c>
    </row>
    <row r="285" spans="1:18" x14ac:dyDescent="0.2">
      <c r="A285" s="47">
        <v>43851</v>
      </c>
      <c r="B285" s="33">
        <v>0.51724537037037044</v>
      </c>
      <c r="C285">
        <v>1.6240000000000001</v>
      </c>
      <c r="D285">
        <v>2.8980000000000001</v>
      </c>
      <c r="E285">
        <v>2.84</v>
      </c>
      <c r="F285">
        <f t="shared" si="16"/>
        <v>308.80395512454839</v>
      </c>
      <c r="G285">
        <f t="shared" si="17"/>
        <v>9.3845948275862074</v>
      </c>
      <c r="H285" s="48">
        <f t="shared" si="18"/>
        <v>9.1967733990147789</v>
      </c>
      <c r="O285" s="86">
        <f t="shared" si="19"/>
        <v>1360</v>
      </c>
      <c r="P285">
        <f>(C285/Overview!$E$6)*10^3</f>
        <v>308.80395512454839</v>
      </c>
      <c r="Q285">
        <f>(D285/Overview!$C$8)*10^3</f>
        <v>324.16107382550342</v>
      </c>
      <c r="R285" s="48">
        <f>(E285/Overview!$C$7)*10^3</f>
        <v>321.63080407701017</v>
      </c>
    </row>
    <row r="286" spans="1:18" x14ac:dyDescent="0.2">
      <c r="A286" s="47">
        <v>43851</v>
      </c>
      <c r="B286" s="33">
        <v>0.51730324074074074</v>
      </c>
      <c r="C286">
        <v>1.625</v>
      </c>
      <c r="D286">
        <v>2.899</v>
      </c>
      <c r="E286">
        <v>2.8420000000000001</v>
      </c>
      <c r="F286">
        <f t="shared" si="16"/>
        <v>308.99410534322112</v>
      </c>
      <c r="G286">
        <f t="shared" si="17"/>
        <v>9.3820560000000004</v>
      </c>
      <c r="H286" s="48">
        <f t="shared" si="18"/>
        <v>9.1975864615384619</v>
      </c>
      <c r="O286" s="86">
        <f t="shared" si="19"/>
        <v>1365</v>
      </c>
      <c r="P286">
        <f>(C286/Overview!$E$6)*10^3</f>
        <v>308.99410534322112</v>
      </c>
      <c r="Q286">
        <f>(D286/Overview!$C$8)*10^3</f>
        <v>324.2729306487696</v>
      </c>
      <c r="R286" s="48">
        <f>(E286/Overview!$C$7)*10^3</f>
        <v>321.85730464326161</v>
      </c>
    </row>
    <row r="287" spans="1:18" x14ac:dyDescent="0.2">
      <c r="A287" s="47">
        <v>43851</v>
      </c>
      <c r="B287" s="33">
        <v>0.51736111111111105</v>
      </c>
      <c r="C287">
        <v>1.6259999999999999</v>
      </c>
      <c r="D287">
        <v>2.9009999999999998</v>
      </c>
      <c r="E287">
        <v>2.8420000000000001</v>
      </c>
      <c r="F287">
        <f t="shared" si="16"/>
        <v>309.18425556189385</v>
      </c>
      <c r="G287">
        <f t="shared" si="17"/>
        <v>9.3827546125461261</v>
      </c>
      <c r="H287" s="48">
        <f t="shared" si="18"/>
        <v>9.1919298892988941</v>
      </c>
      <c r="O287" s="86">
        <f t="shared" si="19"/>
        <v>1370</v>
      </c>
      <c r="P287">
        <f>(C287/Overview!$E$6)*10^3</f>
        <v>309.18425556189385</v>
      </c>
      <c r="Q287">
        <f>(D287/Overview!$C$8)*10^3</f>
        <v>324.49664429530202</v>
      </c>
      <c r="R287" s="48">
        <f>(E287/Overview!$C$7)*10^3</f>
        <v>321.85730464326161</v>
      </c>
    </row>
    <row r="288" spans="1:18" x14ac:dyDescent="0.2">
      <c r="A288" s="47">
        <v>43851</v>
      </c>
      <c r="B288" s="33">
        <v>0.51741898148148147</v>
      </c>
      <c r="C288">
        <v>1.627</v>
      </c>
      <c r="D288">
        <v>2.9</v>
      </c>
      <c r="E288">
        <v>2.843</v>
      </c>
      <c r="F288">
        <f t="shared" si="16"/>
        <v>309.37440578056663</v>
      </c>
      <c r="G288">
        <f t="shared" si="17"/>
        <v>9.3737553779963125</v>
      </c>
      <c r="H288" s="48">
        <f t="shared" si="18"/>
        <v>9.1895125998770748</v>
      </c>
      <c r="O288" s="86">
        <f t="shared" si="19"/>
        <v>1375</v>
      </c>
      <c r="P288">
        <f>(C288/Overview!$E$6)*10^3</f>
        <v>309.37440578056663</v>
      </c>
      <c r="Q288">
        <f>(D288/Overview!$C$8)*10^3</f>
        <v>324.38478747203578</v>
      </c>
      <c r="R288" s="48">
        <f>(E288/Overview!$C$7)*10^3</f>
        <v>321.97055492638731</v>
      </c>
    </row>
    <row r="289" spans="1:18" x14ac:dyDescent="0.2">
      <c r="A289" s="47">
        <v>43851</v>
      </c>
      <c r="B289" s="33">
        <v>0.51747685185185188</v>
      </c>
      <c r="C289">
        <v>1.6279999999999999</v>
      </c>
      <c r="D289">
        <v>2.9039999999999999</v>
      </c>
      <c r="E289">
        <v>2.8450000000000002</v>
      </c>
      <c r="F289">
        <f t="shared" si="16"/>
        <v>309.56455599923936</v>
      </c>
      <c r="G289">
        <f t="shared" si="17"/>
        <v>9.3809189189189208</v>
      </c>
      <c r="H289" s="48">
        <f t="shared" si="18"/>
        <v>9.1903286240786244</v>
      </c>
      <c r="O289" s="86">
        <f t="shared" si="19"/>
        <v>1380</v>
      </c>
      <c r="P289">
        <f>(C289/Overview!$E$6)*10^3</f>
        <v>309.56455599923936</v>
      </c>
      <c r="Q289">
        <f>(D289/Overview!$C$8)*10^3</f>
        <v>324.83221476510067</v>
      </c>
      <c r="R289" s="48">
        <f>(E289/Overview!$C$7)*10^3</f>
        <v>322.19705549263875</v>
      </c>
    </row>
    <row r="290" spans="1:18" x14ac:dyDescent="0.2">
      <c r="A290" s="47">
        <v>43851</v>
      </c>
      <c r="B290" s="33">
        <v>0.51753472222222219</v>
      </c>
      <c r="C290">
        <v>1.6279999999999999</v>
      </c>
      <c r="D290">
        <v>2.903</v>
      </c>
      <c r="E290">
        <v>2.8450000000000002</v>
      </c>
      <c r="F290">
        <f t="shared" si="16"/>
        <v>309.56455599923936</v>
      </c>
      <c r="G290">
        <f t="shared" si="17"/>
        <v>9.3776885749385759</v>
      </c>
      <c r="H290" s="48">
        <f t="shared" si="18"/>
        <v>9.1903286240786244</v>
      </c>
      <c r="O290" s="86">
        <f t="shared" si="19"/>
        <v>1385</v>
      </c>
      <c r="P290">
        <f>(C290/Overview!$E$6)*10^3</f>
        <v>309.56455599923936</v>
      </c>
      <c r="Q290">
        <f>(D290/Overview!$C$8)*10^3</f>
        <v>324.72035794183444</v>
      </c>
      <c r="R290" s="48">
        <f>(E290/Overview!$C$7)*10^3</f>
        <v>322.19705549263875</v>
      </c>
    </row>
    <row r="291" spans="1:18" x14ac:dyDescent="0.2">
      <c r="A291" s="47">
        <v>43851</v>
      </c>
      <c r="B291" s="33">
        <v>0.5175925925925926</v>
      </c>
      <c r="C291">
        <v>1.629</v>
      </c>
      <c r="D291">
        <v>2.9039999999999999</v>
      </c>
      <c r="E291">
        <v>2.8450000000000002</v>
      </c>
      <c r="F291">
        <f t="shared" si="16"/>
        <v>309.75470621791214</v>
      </c>
      <c r="G291">
        <f t="shared" si="17"/>
        <v>9.3751602209944753</v>
      </c>
      <c r="H291" s="48">
        <f t="shared" si="18"/>
        <v>9.1846869244935547</v>
      </c>
      <c r="O291" s="86">
        <f t="shared" si="19"/>
        <v>1390</v>
      </c>
      <c r="P291">
        <f>(C291/Overview!$E$6)*10^3</f>
        <v>309.75470621791214</v>
      </c>
      <c r="Q291">
        <f>(D291/Overview!$C$8)*10^3</f>
        <v>324.83221476510067</v>
      </c>
      <c r="R291" s="48">
        <f>(E291/Overview!$C$7)*10^3</f>
        <v>322.19705549263875</v>
      </c>
    </row>
    <row r="292" spans="1:18" x14ac:dyDescent="0.2">
      <c r="A292" s="47">
        <v>43851</v>
      </c>
      <c r="B292" s="33">
        <v>0.51765046296296291</v>
      </c>
      <c r="C292">
        <v>1.6279999999999999</v>
      </c>
      <c r="D292">
        <v>2.9039999999999999</v>
      </c>
      <c r="E292">
        <v>2.8460000000000001</v>
      </c>
      <c r="F292">
        <f t="shared" si="16"/>
        <v>309.56455599923936</v>
      </c>
      <c r="G292">
        <f t="shared" si="17"/>
        <v>9.3809189189189208</v>
      </c>
      <c r="H292" s="48">
        <f t="shared" si="18"/>
        <v>9.1935589680589693</v>
      </c>
      <c r="O292" s="86">
        <f t="shared" si="19"/>
        <v>1395</v>
      </c>
      <c r="P292">
        <f>(C292/Overview!$E$6)*10^3</f>
        <v>309.56455599923936</v>
      </c>
      <c r="Q292">
        <f>(D292/Overview!$C$8)*10^3</f>
        <v>324.83221476510067</v>
      </c>
      <c r="R292" s="48">
        <f>(E292/Overview!$C$7)*10^3</f>
        <v>322.31030577576445</v>
      </c>
    </row>
    <row r="293" spans="1:18" x14ac:dyDescent="0.2">
      <c r="A293" s="47">
        <v>43851</v>
      </c>
      <c r="B293" s="33">
        <v>0.51770833333333333</v>
      </c>
      <c r="C293">
        <v>1.6279999999999999</v>
      </c>
      <c r="D293">
        <v>2.9020000000000001</v>
      </c>
      <c r="E293">
        <v>2.8450000000000002</v>
      </c>
      <c r="F293">
        <f t="shared" si="16"/>
        <v>309.56455599923936</v>
      </c>
      <c r="G293">
        <f t="shared" si="17"/>
        <v>9.3744582309582327</v>
      </c>
      <c r="H293" s="48">
        <f t="shared" si="18"/>
        <v>9.1903286240786244</v>
      </c>
      <c r="O293" s="86">
        <f t="shared" si="19"/>
        <v>1400</v>
      </c>
      <c r="P293">
        <f>(C293/Overview!$E$6)*10^3</f>
        <v>309.56455599923936</v>
      </c>
      <c r="Q293">
        <f>(D293/Overview!$C$8)*10^3</f>
        <v>324.60850111856826</v>
      </c>
      <c r="R293" s="48">
        <f>(E293/Overview!$C$7)*10^3</f>
        <v>322.19705549263875</v>
      </c>
    </row>
    <row r="294" spans="1:18" x14ac:dyDescent="0.2">
      <c r="A294" s="47">
        <v>43851</v>
      </c>
      <c r="B294" s="33">
        <v>0.51776620370370374</v>
      </c>
      <c r="C294">
        <v>1.629</v>
      </c>
      <c r="D294">
        <v>2.903</v>
      </c>
      <c r="E294">
        <v>2.8450000000000002</v>
      </c>
      <c r="F294">
        <f t="shared" si="16"/>
        <v>309.75470621791214</v>
      </c>
      <c r="G294">
        <f t="shared" si="17"/>
        <v>9.3719318600368329</v>
      </c>
      <c r="H294" s="48">
        <f t="shared" si="18"/>
        <v>9.1846869244935547</v>
      </c>
      <c r="O294" s="86">
        <f t="shared" si="19"/>
        <v>1405</v>
      </c>
      <c r="P294">
        <f>(C294/Overview!$E$6)*10^3</f>
        <v>309.75470621791214</v>
      </c>
      <c r="Q294">
        <f>(D294/Overview!$C$8)*10^3</f>
        <v>324.72035794183444</v>
      </c>
      <c r="R294" s="48">
        <f>(E294/Overview!$C$7)*10^3</f>
        <v>322.19705549263875</v>
      </c>
    </row>
    <row r="295" spans="1:18" x14ac:dyDescent="0.2">
      <c r="A295" s="47">
        <v>43851</v>
      </c>
      <c r="B295" s="33">
        <v>0.51782407407407405</v>
      </c>
      <c r="C295">
        <v>1.6279999999999999</v>
      </c>
      <c r="D295">
        <v>2.9</v>
      </c>
      <c r="E295">
        <v>2.843</v>
      </c>
      <c r="F295">
        <f t="shared" si="16"/>
        <v>309.56455599923936</v>
      </c>
      <c r="G295">
        <f t="shared" si="17"/>
        <v>9.3679975429975446</v>
      </c>
      <c r="H295" s="48">
        <f t="shared" si="18"/>
        <v>9.1838679361179381</v>
      </c>
      <c r="O295" s="86">
        <f t="shared" si="19"/>
        <v>1410</v>
      </c>
      <c r="P295">
        <f>(C295/Overview!$E$6)*10^3</f>
        <v>309.56455599923936</v>
      </c>
      <c r="Q295">
        <f>(D295/Overview!$C$8)*10^3</f>
        <v>324.38478747203578</v>
      </c>
      <c r="R295" s="48">
        <f>(E295/Overview!$C$7)*10^3</f>
        <v>321.97055492638731</v>
      </c>
    </row>
    <row r="296" spans="1:18" x14ac:dyDescent="0.2">
      <c r="A296" s="47">
        <v>43851</v>
      </c>
      <c r="B296" s="33">
        <v>0.51788194444444446</v>
      </c>
      <c r="C296">
        <v>1.6279999999999999</v>
      </c>
      <c r="D296">
        <v>2.9</v>
      </c>
      <c r="E296">
        <v>2.8420000000000001</v>
      </c>
      <c r="F296">
        <f t="shared" si="16"/>
        <v>309.56455599923936</v>
      </c>
      <c r="G296">
        <f t="shared" si="17"/>
        <v>9.3679975429975446</v>
      </c>
      <c r="H296" s="48">
        <f t="shared" si="18"/>
        <v>9.1806375921375931</v>
      </c>
      <c r="O296" s="86">
        <f t="shared" si="19"/>
        <v>1415</v>
      </c>
      <c r="P296">
        <f>(C296/Overview!$E$6)*10^3</f>
        <v>309.56455599923936</v>
      </c>
      <c r="Q296">
        <f>(D296/Overview!$C$8)*10^3</f>
        <v>324.38478747203578</v>
      </c>
      <c r="R296" s="48">
        <f>(E296/Overview!$C$7)*10^3</f>
        <v>321.85730464326161</v>
      </c>
    </row>
    <row r="297" spans="1:18" x14ac:dyDescent="0.2">
      <c r="A297" s="47">
        <v>43851</v>
      </c>
      <c r="B297" s="33">
        <v>0.51793981481481477</v>
      </c>
      <c r="C297">
        <v>1.6279999999999999</v>
      </c>
      <c r="D297">
        <v>2.903</v>
      </c>
      <c r="E297">
        <v>2.8439999999999999</v>
      </c>
      <c r="F297">
        <f t="shared" si="16"/>
        <v>309.56455599923936</v>
      </c>
      <c r="G297">
        <f t="shared" si="17"/>
        <v>9.3776885749385759</v>
      </c>
      <c r="H297" s="48">
        <f t="shared" si="18"/>
        <v>9.1870982800982812</v>
      </c>
      <c r="O297" s="86">
        <f t="shared" si="19"/>
        <v>1420</v>
      </c>
      <c r="P297">
        <f>(C297/Overview!$E$6)*10^3</f>
        <v>309.56455599923936</v>
      </c>
      <c r="Q297">
        <f>(D297/Overview!$C$8)*10^3</f>
        <v>324.72035794183444</v>
      </c>
      <c r="R297" s="48">
        <f>(E297/Overview!$C$7)*10^3</f>
        <v>322.083805209513</v>
      </c>
    </row>
    <row r="298" spans="1:18" x14ac:dyDescent="0.2">
      <c r="A298" s="47">
        <v>43851</v>
      </c>
      <c r="B298" s="33">
        <v>0.51799768518518519</v>
      </c>
      <c r="C298">
        <v>1.6279999999999999</v>
      </c>
      <c r="D298">
        <v>2.9009999999999998</v>
      </c>
      <c r="E298">
        <v>2.8439999999999999</v>
      </c>
      <c r="F298">
        <f t="shared" si="16"/>
        <v>309.56455599923936</v>
      </c>
      <c r="G298">
        <f t="shared" si="17"/>
        <v>9.3712278869778878</v>
      </c>
      <c r="H298" s="48">
        <f t="shared" si="18"/>
        <v>9.1870982800982812</v>
      </c>
      <c r="O298" s="86">
        <f t="shared" si="19"/>
        <v>1425</v>
      </c>
      <c r="P298">
        <f>(C298/Overview!$E$6)*10^3</f>
        <v>309.56455599923936</v>
      </c>
      <c r="Q298">
        <f>(D298/Overview!$C$8)*10^3</f>
        <v>324.49664429530202</v>
      </c>
      <c r="R298" s="48">
        <f>(E298/Overview!$C$7)*10^3</f>
        <v>322.083805209513</v>
      </c>
    </row>
    <row r="299" spans="1:18" x14ac:dyDescent="0.2">
      <c r="A299" s="47">
        <v>43851</v>
      </c>
      <c r="B299" s="33">
        <v>0.5180555555555556</v>
      </c>
      <c r="C299">
        <v>1.627</v>
      </c>
      <c r="D299">
        <v>2.899</v>
      </c>
      <c r="E299">
        <v>2.8410000000000002</v>
      </c>
      <c r="F299">
        <f t="shared" si="16"/>
        <v>309.37440578056663</v>
      </c>
      <c r="G299">
        <f t="shared" si="17"/>
        <v>9.3705230485556239</v>
      </c>
      <c r="H299" s="48">
        <f t="shared" si="18"/>
        <v>9.1830479409956975</v>
      </c>
      <c r="O299" s="86">
        <f t="shared" si="19"/>
        <v>1430</v>
      </c>
      <c r="P299">
        <f>(C299/Overview!$E$6)*10^3</f>
        <v>309.37440578056663</v>
      </c>
      <c r="Q299">
        <f>(D299/Overview!$C$8)*10^3</f>
        <v>324.2729306487696</v>
      </c>
      <c r="R299" s="48">
        <f>(E299/Overview!$C$7)*10^3</f>
        <v>321.74405436013592</v>
      </c>
    </row>
    <row r="300" spans="1:18" x14ac:dyDescent="0.2">
      <c r="A300" s="47">
        <v>43851</v>
      </c>
      <c r="B300" s="33">
        <v>0.51811342592592591</v>
      </c>
      <c r="C300">
        <v>1.625</v>
      </c>
      <c r="D300">
        <v>2.8980000000000001</v>
      </c>
      <c r="E300">
        <v>2.8420000000000001</v>
      </c>
      <c r="F300">
        <f t="shared" si="16"/>
        <v>308.99410534322112</v>
      </c>
      <c r="G300">
        <f t="shared" si="17"/>
        <v>9.3788196923076939</v>
      </c>
      <c r="H300" s="48">
        <f t="shared" si="18"/>
        <v>9.1975864615384619</v>
      </c>
      <c r="O300" s="86">
        <f t="shared" si="19"/>
        <v>1435</v>
      </c>
      <c r="P300">
        <f>(C300/Overview!$E$6)*10^3</f>
        <v>308.99410534322112</v>
      </c>
      <c r="Q300">
        <f>(D300/Overview!$C$8)*10^3</f>
        <v>324.16107382550342</v>
      </c>
      <c r="R300" s="48">
        <f>(E300/Overview!$C$7)*10^3</f>
        <v>321.85730464326161</v>
      </c>
    </row>
    <row r="301" spans="1:18" x14ac:dyDescent="0.2">
      <c r="A301" s="47">
        <v>43851</v>
      </c>
      <c r="B301" s="33">
        <v>0.51817129629629632</v>
      </c>
      <c r="C301">
        <v>1.6259999999999999</v>
      </c>
      <c r="D301">
        <v>2.899</v>
      </c>
      <c r="E301">
        <v>2.84</v>
      </c>
      <c r="F301">
        <f t="shared" si="16"/>
        <v>309.18425556189385</v>
      </c>
      <c r="G301">
        <f t="shared" si="17"/>
        <v>9.37628597785978</v>
      </c>
      <c r="H301" s="48">
        <f t="shared" si="18"/>
        <v>9.185461254612548</v>
      </c>
      <c r="O301" s="86">
        <f t="shared" si="19"/>
        <v>1440</v>
      </c>
      <c r="P301">
        <f>(C301/Overview!$E$6)*10^3</f>
        <v>309.18425556189385</v>
      </c>
      <c r="Q301">
        <f>(D301/Overview!$C$8)*10^3</f>
        <v>324.2729306487696</v>
      </c>
      <c r="R301" s="48">
        <f>(E301/Overview!$C$7)*10^3</f>
        <v>321.63080407701017</v>
      </c>
    </row>
    <row r="302" spans="1:18" x14ac:dyDescent="0.2">
      <c r="A302" s="47">
        <v>43851</v>
      </c>
      <c r="B302" s="33">
        <v>0.51822916666666663</v>
      </c>
      <c r="C302">
        <v>1.625</v>
      </c>
      <c r="D302">
        <v>2.899</v>
      </c>
      <c r="E302">
        <v>2.84</v>
      </c>
      <c r="F302">
        <f t="shared" si="16"/>
        <v>308.99410534322112</v>
      </c>
      <c r="G302">
        <f t="shared" si="17"/>
        <v>9.3820560000000004</v>
      </c>
      <c r="H302" s="48">
        <f t="shared" si="18"/>
        <v>9.1911138461538471</v>
      </c>
      <c r="O302" s="86">
        <f t="shared" si="19"/>
        <v>1445</v>
      </c>
      <c r="P302">
        <f>(C302/Overview!$E$6)*10^3</f>
        <v>308.99410534322112</v>
      </c>
      <c r="Q302">
        <f>(D302/Overview!$C$8)*10^3</f>
        <v>324.2729306487696</v>
      </c>
      <c r="R302" s="48">
        <f>(E302/Overview!$C$7)*10^3</f>
        <v>321.63080407701017</v>
      </c>
    </row>
    <row r="303" spans="1:18" x14ac:dyDescent="0.2">
      <c r="A303" s="47">
        <v>43851</v>
      </c>
      <c r="B303" s="33">
        <v>0.51828703703703705</v>
      </c>
      <c r="C303">
        <v>1.6259999999999999</v>
      </c>
      <c r="D303">
        <v>2.899</v>
      </c>
      <c r="E303">
        <v>2.8410000000000002</v>
      </c>
      <c r="F303">
        <f t="shared" si="16"/>
        <v>309.18425556189385</v>
      </c>
      <c r="G303">
        <f t="shared" si="17"/>
        <v>9.37628597785978</v>
      </c>
      <c r="H303" s="48">
        <f t="shared" si="18"/>
        <v>9.1886955719557211</v>
      </c>
      <c r="O303" s="86">
        <f t="shared" si="19"/>
        <v>1450</v>
      </c>
      <c r="P303">
        <f>(C303/Overview!$E$6)*10^3</f>
        <v>309.18425556189385</v>
      </c>
      <c r="Q303">
        <f>(D303/Overview!$C$8)*10^3</f>
        <v>324.2729306487696</v>
      </c>
      <c r="R303" s="48">
        <f>(E303/Overview!$C$7)*10^3</f>
        <v>321.74405436013592</v>
      </c>
    </row>
    <row r="304" spans="1:18" x14ac:dyDescent="0.2">
      <c r="A304" s="47">
        <v>43851</v>
      </c>
      <c r="B304" s="33">
        <v>0.51834490740740746</v>
      </c>
      <c r="C304">
        <v>1.6259999999999999</v>
      </c>
      <c r="D304">
        <v>2.8959999999999999</v>
      </c>
      <c r="E304">
        <v>2.839</v>
      </c>
      <c r="F304">
        <f t="shared" si="16"/>
        <v>309.18425556189385</v>
      </c>
      <c r="G304">
        <f t="shared" si="17"/>
        <v>9.3665830258302591</v>
      </c>
      <c r="H304" s="48">
        <f t="shared" si="18"/>
        <v>9.1822269372693732</v>
      </c>
      <c r="O304" s="86">
        <f t="shared" si="19"/>
        <v>1455</v>
      </c>
      <c r="P304">
        <f>(C304/Overview!$E$6)*10^3</f>
        <v>309.18425556189385</v>
      </c>
      <c r="Q304">
        <f>(D304/Overview!$C$8)*10^3</f>
        <v>323.93736017897089</v>
      </c>
      <c r="R304" s="48">
        <f>(E304/Overview!$C$7)*10^3</f>
        <v>321.51755379388447</v>
      </c>
    </row>
    <row r="305" spans="1:18" x14ac:dyDescent="0.2">
      <c r="A305" s="47">
        <v>43851</v>
      </c>
      <c r="B305" s="33">
        <v>0.51840277777777777</v>
      </c>
      <c r="C305">
        <v>1.625</v>
      </c>
      <c r="D305">
        <v>2.8940000000000001</v>
      </c>
      <c r="E305">
        <v>2.8370000000000002</v>
      </c>
      <c r="F305">
        <f t="shared" si="16"/>
        <v>308.99410534322112</v>
      </c>
      <c r="G305">
        <f t="shared" si="17"/>
        <v>9.3658744615384624</v>
      </c>
      <c r="H305" s="48">
        <f t="shared" si="18"/>
        <v>9.1814049230769239</v>
      </c>
      <c r="O305" s="86">
        <f t="shared" si="19"/>
        <v>1460</v>
      </c>
      <c r="P305">
        <f>(C305/Overview!$E$6)*10^3</f>
        <v>308.99410534322112</v>
      </c>
      <c r="Q305">
        <f>(D305/Overview!$C$8)*10^3</f>
        <v>323.71364653243853</v>
      </c>
      <c r="R305" s="48">
        <f>(E305/Overview!$C$7)*10^3</f>
        <v>321.29105322763309</v>
      </c>
    </row>
    <row r="306" spans="1:18" x14ac:dyDescent="0.2">
      <c r="A306" s="47">
        <v>43851</v>
      </c>
      <c r="B306" s="33">
        <v>0.51846064814814818</v>
      </c>
      <c r="C306">
        <v>1.6240000000000001</v>
      </c>
      <c r="D306">
        <v>2.8919999999999999</v>
      </c>
      <c r="E306">
        <v>2.8340000000000001</v>
      </c>
      <c r="F306">
        <f t="shared" si="16"/>
        <v>308.80395512454839</v>
      </c>
      <c r="G306">
        <f t="shared" si="17"/>
        <v>9.3651650246305422</v>
      </c>
      <c r="H306" s="48">
        <f t="shared" si="18"/>
        <v>9.1773435960591137</v>
      </c>
      <c r="O306" s="86">
        <f t="shared" si="19"/>
        <v>1465</v>
      </c>
      <c r="P306">
        <f>(C306/Overview!$E$6)*10^3</f>
        <v>308.80395512454839</v>
      </c>
      <c r="Q306">
        <f>(D306/Overview!$C$8)*10^3</f>
        <v>323.48993288590606</v>
      </c>
      <c r="R306" s="48">
        <f>(E306/Overview!$C$7)*10^3</f>
        <v>320.951302378256</v>
      </c>
    </row>
    <row r="307" spans="1:18" x14ac:dyDescent="0.2">
      <c r="A307" s="47">
        <v>43851</v>
      </c>
      <c r="B307" s="33">
        <v>0.51851851851851849</v>
      </c>
      <c r="C307">
        <v>1.6240000000000001</v>
      </c>
      <c r="D307">
        <v>2.8940000000000001</v>
      </c>
      <c r="E307">
        <v>2.8370000000000002</v>
      </c>
      <c r="F307">
        <f t="shared" si="16"/>
        <v>308.80395512454839</v>
      </c>
      <c r="G307">
        <f t="shared" si="17"/>
        <v>9.371641625615764</v>
      </c>
      <c r="H307" s="48">
        <f t="shared" si="18"/>
        <v>9.1870584975369454</v>
      </c>
      <c r="O307" s="86">
        <f t="shared" si="19"/>
        <v>1470</v>
      </c>
      <c r="P307">
        <f>(C307/Overview!$E$6)*10^3</f>
        <v>308.80395512454839</v>
      </c>
      <c r="Q307">
        <f>(D307/Overview!$C$8)*10^3</f>
        <v>323.71364653243853</v>
      </c>
      <c r="R307" s="48">
        <f>(E307/Overview!$C$7)*10^3</f>
        <v>321.29105322763309</v>
      </c>
    </row>
    <row r="308" spans="1:18" x14ac:dyDescent="0.2">
      <c r="A308" s="47">
        <v>43851</v>
      </c>
      <c r="B308" s="33">
        <v>0.51857638888888891</v>
      </c>
      <c r="C308">
        <v>1.623</v>
      </c>
      <c r="D308">
        <v>2.8919999999999999</v>
      </c>
      <c r="E308">
        <v>2.8330000000000002</v>
      </c>
      <c r="F308">
        <f t="shared" si="16"/>
        <v>308.61380490587567</v>
      </c>
      <c r="G308">
        <f t="shared" si="17"/>
        <v>9.3709353049907573</v>
      </c>
      <c r="H308" s="48">
        <f t="shared" si="18"/>
        <v>9.1797578558225492</v>
      </c>
      <c r="O308" s="86">
        <f t="shared" si="19"/>
        <v>1475</v>
      </c>
      <c r="P308">
        <f>(C308/Overview!$E$6)*10^3</f>
        <v>308.61380490587567</v>
      </c>
      <c r="Q308">
        <f>(D308/Overview!$C$8)*10^3</f>
        <v>323.48993288590606</v>
      </c>
      <c r="R308" s="48">
        <f>(E308/Overview!$C$7)*10^3</f>
        <v>320.83805209513025</v>
      </c>
    </row>
    <row r="309" spans="1:18" x14ac:dyDescent="0.2">
      <c r="A309" s="47">
        <v>43851</v>
      </c>
      <c r="B309" s="33">
        <v>0.51863425925925932</v>
      </c>
      <c r="C309">
        <v>1.6220000000000001</v>
      </c>
      <c r="D309">
        <v>2.8919999999999999</v>
      </c>
      <c r="E309">
        <v>2.8330000000000002</v>
      </c>
      <c r="F309">
        <f t="shared" si="16"/>
        <v>308.42365468720288</v>
      </c>
      <c r="G309">
        <f t="shared" si="17"/>
        <v>9.3767127003699144</v>
      </c>
      <c r="H309" s="48">
        <f t="shared" si="18"/>
        <v>9.1854173859432802</v>
      </c>
      <c r="O309" s="86">
        <f t="shared" si="19"/>
        <v>1480</v>
      </c>
      <c r="P309">
        <f>(C309/Overview!$E$6)*10^3</f>
        <v>308.42365468720288</v>
      </c>
      <c r="Q309">
        <f>(D309/Overview!$C$8)*10^3</f>
        <v>323.48993288590606</v>
      </c>
      <c r="R309" s="48">
        <f>(E309/Overview!$C$7)*10^3</f>
        <v>320.83805209513025</v>
      </c>
    </row>
    <row r="310" spans="1:18" x14ac:dyDescent="0.2">
      <c r="A310" s="47">
        <v>43851</v>
      </c>
      <c r="B310" s="33">
        <v>0.51869212962962963</v>
      </c>
      <c r="C310">
        <v>1.623</v>
      </c>
      <c r="D310">
        <v>2.8919999999999999</v>
      </c>
      <c r="E310">
        <v>2.835</v>
      </c>
      <c r="F310">
        <f t="shared" si="16"/>
        <v>308.61380490587567</v>
      </c>
      <c r="G310">
        <f t="shared" si="17"/>
        <v>9.3709353049907573</v>
      </c>
      <c r="H310" s="48">
        <f t="shared" si="18"/>
        <v>9.1862384473197771</v>
      </c>
      <c r="O310" s="86">
        <f t="shared" si="19"/>
        <v>1485</v>
      </c>
      <c r="P310">
        <f>(C310/Overview!$E$6)*10^3</f>
        <v>308.61380490587567</v>
      </c>
      <c r="Q310">
        <f>(D310/Overview!$C$8)*10^3</f>
        <v>323.48993288590606</v>
      </c>
      <c r="R310" s="48">
        <f>(E310/Overview!$C$7)*10^3</f>
        <v>321.06455266138164</v>
      </c>
    </row>
    <row r="311" spans="1:18" x14ac:dyDescent="0.2">
      <c r="A311" s="47">
        <v>43851</v>
      </c>
      <c r="B311" s="33">
        <v>0.51874999999999993</v>
      </c>
      <c r="C311">
        <v>1.6240000000000001</v>
      </c>
      <c r="D311">
        <v>2.8919999999999999</v>
      </c>
      <c r="E311">
        <v>2.835</v>
      </c>
      <c r="F311">
        <f t="shared" si="16"/>
        <v>308.80395512454839</v>
      </c>
      <c r="G311">
        <f t="shared" si="17"/>
        <v>9.3651650246305422</v>
      </c>
      <c r="H311" s="48">
        <f t="shared" si="18"/>
        <v>9.1805818965517236</v>
      </c>
      <c r="O311" s="86">
        <f t="shared" si="19"/>
        <v>1490</v>
      </c>
      <c r="P311">
        <f>(C311/Overview!$E$6)*10^3</f>
        <v>308.80395512454839</v>
      </c>
      <c r="Q311">
        <f>(D311/Overview!$C$8)*10^3</f>
        <v>323.48993288590606</v>
      </c>
      <c r="R311" s="48">
        <f>(E311/Overview!$C$7)*10^3</f>
        <v>321.06455266138164</v>
      </c>
    </row>
    <row r="312" spans="1:18" x14ac:dyDescent="0.2">
      <c r="A312" s="47">
        <v>43851</v>
      </c>
      <c r="B312" s="33">
        <v>0.51880787037037035</v>
      </c>
      <c r="C312">
        <v>1.623</v>
      </c>
      <c r="D312">
        <v>2.8929999999999998</v>
      </c>
      <c r="E312">
        <v>2.8370000000000002</v>
      </c>
      <c r="F312">
        <f t="shared" si="16"/>
        <v>308.61380490587567</v>
      </c>
      <c r="G312">
        <f t="shared" si="17"/>
        <v>9.3741756007393704</v>
      </c>
      <c r="H312" s="48">
        <f t="shared" si="18"/>
        <v>9.192719038817005</v>
      </c>
      <c r="O312" s="86">
        <f t="shared" si="19"/>
        <v>1495</v>
      </c>
      <c r="P312">
        <f>(C312/Overview!$E$6)*10^3</f>
        <v>308.61380490587567</v>
      </c>
      <c r="Q312">
        <f>(D312/Overview!$C$8)*10^3</f>
        <v>323.60178970917224</v>
      </c>
      <c r="R312" s="48">
        <f>(E312/Overview!$C$7)*10^3</f>
        <v>321.29105322763309</v>
      </c>
    </row>
    <row r="313" spans="1:18" x14ac:dyDescent="0.2">
      <c r="A313" s="47">
        <v>43851</v>
      </c>
      <c r="B313" s="33">
        <v>0.51886574074074077</v>
      </c>
      <c r="C313">
        <v>1.623</v>
      </c>
      <c r="D313">
        <v>2.895</v>
      </c>
      <c r="E313">
        <v>2.8370000000000002</v>
      </c>
      <c r="F313">
        <f t="shared" si="16"/>
        <v>308.61380490587567</v>
      </c>
      <c r="G313">
        <f t="shared" si="17"/>
        <v>9.3806561922365983</v>
      </c>
      <c r="H313" s="48">
        <f t="shared" si="18"/>
        <v>9.192719038817005</v>
      </c>
      <c r="O313" s="86">
        <f t="shared" si="19"/>
        <v>1500</v>
      </c>
      <c r="P313">
        <f>(C313/Overview!$E$6)*10^3</f>
        <v>308.61380490587567</v>
      </c>
      <c r="Q313">
        <f>(D313/Overview!$C$8)*10^3</f>
        <v>323.82550335570471</v>
      </c>
      <c r="R313" s="48">
        <f>(E313/Overview!$C$7)*10^3</f>
        <v>321.29105322763309</v>
      </c>
    </row>
    <row r="314" spans="1:18" x14ac:dyDescent="0.2">
      <c r="A314" s="47">
        <v>43851</v>
      </c>
      <c r="B314" s="33">
        <v>0.51892361111111118</v>
      </c>
      <c r="C314">
        <v>1.625</v>
      </c>
      <c r="D314">
        <v>2.8980000000000001</v>
      </c>
      <c r="E314">
        <v>2.8410000000000002</v>
      </c>
      <c r="F314">
        <f t="shared" si="16"/>
        <v>308.99410534322112</v>
      </c>
      <c r="G314">
        <f t="shared" si="17"/>
        <v>9.3788196923076939</v>
      </c>
      <c r="H314" s="48">
        <f t="shared" si="18"/>
        <v>9.1943501538461554</v>
      </c>
      <c r="O314" s="86">
        <f t="shared" si="19"/>
        <v>1505</v>
      </c>
      <c r="P314">
        <f>(C314/Overview!$E$6)*10^3</f>
        <v>308.99410534322112</v>
      </c>
      <c r="Q314">
        <f>(D314/Overview!$C$8)*10^3</f>
        <v>324.16107382550342</v>
      </c>
      <c r="R314" s="48">
        <f>(E314/Overview!$C$7)*10^3</f>
        <v>321.74405436013592</v>
      </c>
    </row>
    <row r="315" spans="1:18" x14ac:dyDescent="0.2">
      <c r="A315" s="47">
        <v>43851</v>
      </c>
      <c r="B315" s="33">
        <v>0.51898148148148149</v>
      </c>
      <c r="C315">
        <v>1.625</v>
      </c>
      <c r="D315">
        <v>2.8980000000000001</v>
      </c>
      <c r="E315">
        <v>2.8410000000000002</v>
      </c>
      <c r="F315">
        <f t="shared" si="16"/>
        <v>308.99410534322112</v>
      </c>
      <c r="G315">
        <f t="shared" si="17"/>
        <v>9.3788196923076939</v>
      </c>
      <c r="H315" s="48">
        <f t="shared" si="18"/>
        <v>9.1943501538461554</v>
      </c>
      <c r="O315" s="86">
        <f t="shared" si="19"/>
        <v>1510</v>
      </c>
      <c r="P315">
        <f>(C315/Overview!$E$6)*10^3</f>
        <v>308.99410534322112</v>
      </c>
      <c r="Q315">
        <f>(D315/Overview!$C$8)*10^3</f>
        <v>324.16107382550342</v>
      </c>
      <c r="R315" s="48">
        <f>(E315/Overview!$C$7)*10^3</f>
        <v>321.74405436013592</v>
      </c>
    </row>
    <row r="316" spans="1:18" x14ac:dyDescent="0.2">
      <c r="A316" s="47">
        <v>43851</v>
      </c>
      <c r="B316" s="33">
        <v>0.51903935185185179</v>
      </c>
      <c r="C316">
        <v>1.6259999999999999</v>
      </c>
      <c r="D316">
        <v>2.8959999999999999</v>
      </c>
      <c r="E316">
        <v>2.839</v>
      </c>
      <c r="F316">
        <f t="shared" si="16"/>
        <v>309.18425556189385</v>
      </c>
      <c r="G316">
        <f t="shared" si="17"/>
        <v>9.3665830258302591</v>
      </c>
      <c r="H316" s="48">
        <f t="shared" si="18"/>
        <v>9.1822269372693732</v>
      </c>
      <c r="O316" s="86">
        <f t="shared" si="19"/>
        <v>1515</v>
      </c>
      <c r="P316">
        <f>(C316/Overview!$E$6)*10^3</f>
        <v>309.18425556189385</v>
      </c>
      <c r="Q316">
        <f>(D316/Overview!$C$8)*10^3</f>
        <v>323.93736017897089</v>
      </c>
      <c r="R316" s="48">
        <f>(E316/Overview!$C$7)*10^3</f>
        <v>321.51755379388447</v>
      </c>
    </row>
    <row r="317" spans="1:18" x14ac:dyDescent="0.2">
      <c r="A317" s="47">
        <v>43851</v>
      </c>
      <c r="B317" s="33">
        <v>0.51909722222222221</v>
      </c>
      <c r="C317">
        <v>1.625</v>
      </c>
      <c r="D317">
        <v>2.8959999999999999</v>
      </c>
      <c r="E317">
        <v>2.839</v>
      </c>
      <c r="F317">
        <f t="shared" si="16"/>
        <v>308.99410534322112</v>
      </c>
      <c r="G317">
        <f t="shared" si="17"/>
        <v>9.3723470769230772</v>
      </c>
      <c r="H317" s="48">
        <f t="shared" si="18"/>
        <v>9.1878775384615388</v>
      </c>
      <c r="O317" s="86">
        <f t="shared" si="19"/>
        <v>1520</v>
      </c>
      <c r="P317">
        <f>(C317/Overview!$E$6)*10^3</f>
        <v>308.99410534322112</v>
      </c>
      <c r="Q317">
        <f>(D317/Overview!$C$8)*10^3</f>
        <v>323.93736017897089</v>
      </c>
      <c r="R317" s="48">
        <f>(E317/Overview!$C$7)*10^3</f>
        <v>321.51755379388447</v>
      </c>
    </row>
    <row r="318" spans="1:18" x14ac:dyDescent="0.2">
      <c r="A318" s="47">
        <v>43851</v>
      </c>
      <c r="B318" s="33">
        <v>0.51915509259259263</v>
      </c>
      <c r="C318">
        <v>1.6259999999999999</v>
      </c>
      <c r="D318">
        <v>2.8980000000000001</v>
      </c>
      <c r="E318">
        <v>2.839</v>
      </c>
      <c r="F318">
        <f t="shared" si="16"/>
        <v>309.18425556189385</v>
      </c>
      <c r="G318">
        <f t="shared" si="17"/>
        <v>9.373051660516607</v>
      </c>
      <c r="H318" s="48">
        <f t="shared" si="18"/>
        <v>9.1822269372693732</v>
      </c>
      <c r="O318" s="86">
        <f t="shared" si="19"/>
        <v>1525</v>
      </c>
      <c r="P318">
        <f>(C318/Overview!$E$6)*10^3</f>
        <v>309.18425556189385</v>
      </c>
      <c r="Q318">
        <f>(D318/Overview!$C$8)*10^3</f>
        <v>324.16107382550342</v>
      </c>
      <c r="R318" s="48">
        <f>(E318/Overview!$C$7)*10^3</f>
        <v>321.51755379388447</v>
      </c>
    </row>
    <row r="319" spans="1:18" x14ac:dyDescent="0.2">
      <c r="A319" s="47">
        <v>43851</v>
      </c>
      <c r="B319" s="33">
        <v>0.51921296296296293</v>
      </c>
      <c r="C319">
        <v>1.6259999999999999</v>
      </c>
      <c r="D319">
        <v>2.8980000000000001</v>
      </c>
      <c r="E319">
        <v>2.84</v>
      </c>
      <c r="F319">
        <f t="shared" si="16"/>
        <v>309.18425556189385</v>
      </c>
      <c r="G319">
        <f t="shared" si="17"/>
        <v>9.373051660516607</v>
      </c>
      <c r="H319" s="48">
        <f t="shared" si="18"/>
        <v>9.185461254612548</v>
      </c>
      <c r="O319" s="86">
        <f t="shared" si="19"/>
        <v>1530</v>
      </c>
      <c r="P319">
        <f>(C319/Overview!$E$6)*10^3</f>
        <v>309.18425556189385</v>
      </c>
      <c r="Q319">
        <f>(D319/Overview!$C$8)*10^3</f>
        <v>324.16107382550342</v>
      </c>
      <c r="R319" s="48">
        <f>(E319/Overview!$C$7)*10^3</f>
        <v>321.63080407701017</v>
      </c>
    </row>
    <row r="320" spans="1:18" x14ac:dyDescent="0.2">
      <c r="A320" s="47">
        <v>43851</v>
      </c>
      <c r="B320" s="33">
        <v>0.51927083333333335</v>
      </c>
      <c r="C320">
        <v>1.6259999999999999</v>
      </c>
      <c r="D320">
        <v>2.8980000000000001</v>
      </c>
      <c r="E320">
        <v>2.84</v>
      </c>
      <c r="F320">
        <f t="shared" si="16"/>
        <v>309.18425556189385</v>
      </c>
      <c r="G320">
        <f t="shared" si="17"/>
        <v>9.373051660516607</v>
      </c>
      <c r="H320" s="48">
        <f t="shared" si="18"/>
        <v>9.185461254612548</v>
      </c>
      <c r="O320" s="86">
        <f t="shared" si="19"/>
        <v>1535</v>
      </c>
      <c r="P320">
        <f>(C320/Overview!$E$6)*10^3</f>
        <v>309.18425556189385</v>
      </c>
      <c r="Q320">
        <f>(D320/Overview!$C$8)*10^3</f>
        <v>324.16107382550342</v>
      </c>
      <c r="R320" s="48">
        <f>(E320/Overview!$C$7)*10^3</f>
        <v>321.63080407701017</v>
      </c>
    </row>
    <row r="321" spans="1:18" x14ac:dyDescent="0.2">
      <c r="A321" s="47">
        <v>43851</v>
      </c>
      <c r="B321" s="33">
        <v>0.51932870370370365</v>
      </c>
      <c r="C321">
        <v>1.6279999999999999</v>
      </c>
      <c r="D321">
        <v>2.9</v>
      </c>
      <c r="E321">
        <v>2.8420000000000001</v>
      </c>
      <c r="F321">
        <f t="shared" si="16"/>
        <v>309.56455599923936</v>
      </c>
      <c r="G321">
        <f t="shared" si="17"/>
        <v>9.3679975429975446</v>
      </c>
      <c r="H321" s="48">
        <f t="shared" si="18"/>
        <v>9.1806375921375931</v>
      </c>
      <c r="O321" s="86">
        <f t="shared" si="19"/>
        <v>1540</v>
      </c>
      <c r="P321">
        <f>(C321/Overview!$E$6)*10^3</f>
        <v>309.56455599923936</v>
      </c>
      <c r="Q321">
        <f>(D321/Overview!$C$8)*10^3</f>
        <v>324.38478747203578</v>
      </c>
      <c r="R321" s="48">
        <f>(E321/Overview!$C$7)*10^3</f>
        <v>321.85730464326161</v>
      </c>
    </row>
    <row r="322" spans="1:18" x14ac:dyDescent="0.2">
      <c r="A322" s="47">
        <v>43851</v>
      </c>
      <c r="B322" s="33">
        <v>0.51938657407407407</v>
      </c>
      <c r="C322">
        <v>1.627</v>
      </c>
      <c r="D322">
        <v>2.9009999999999998</v>
      </c>
      <c r="E322">
        <v>2.8420000000000001</v>
      </c>
      <c r="F322">
        <f t="shared" si="16"/>
        <v>309.37440578056663</v>
      </c>
      <c r="G322">
        <f t="shared" si="17"/>
        <v>9.3769877074370012</v>
      </c>
      <c r="H322" s="48">
        <f t="shared" si="18"/>
        <v>9.1862802704363862</v>
      </c>
      <c r="O322" s="86">
        <f t="shared" si="19"/>
        <v>1545</v>
      </c>
      <c r="P322">
        <f>(C322/Overview!$E$6)*10^3</f>
        <v>309.37440578056663</v>
      </c>
      <c r="Q322">
        <f>(D322/Overview!$C$8)*10^3</f>
        <v>324.49664429530202</v>
      </c>
      <c r="R322" s="48">
        <f>(E322/Overview!$C$7)*10^3</f>
        <v>321.85730464326161</v>
      </c>
    </row>
    <row r="323" spans="1:18" x14ac:dyDescent="0.2">
      <c r="A323" s="47">
        <v>43851</v>
      </c>
      <c r="B323" s="33">
        <v>0.51944444444444449</v>
      </c>
      <c r="C323">
        <v>1.6279999999999999</v>
      </c>
      <c r="D323">
        <v>2.903</v>
      </c>
      <c r="E323">
        <v>2.8450000000000002</v>
      </c>
      <c r="F323">
        <f t="shared" si="16"/>
        <v>309.56455599923936</v>
      </c>
      <c r="G323">
        <f t="shared" si="17"/>
        <v>9.3776885749385759</v>
      </c>
      <c r="H323" s="48">
        <f t="shared" si="18"/>
        <v>9.1903286240786244</v>
      </c>
      <c r="O323" s="86">
        <f t="shared" si="19"/>
        <v>1550</v>
      </c>
      <c r="P323">
        <f>(C323/Overview!$E$6)*10^3</f>
        <v>309.56455599923936</v>
      </c>
      <c r="Q323">
        <f>(D323/Overview!$C$8)*10^3</f>
        <v>324.72035794183444</v>
      </c>
      <c r="R323" s="48">
        <f>(E323/Overview!$C$7)*10^3</f>
        <v>322.19705549263875</v>
      </c>
    </row>
    <row r="324" spans="1:18" x14ac:dyDescent="0.2">
      <c r="A324" s="47">
        <v>43851</v>
      </c>
      <c r="B324" s="33">
        <v>0.51950231481481479</v>
      </c>
      <c r="C324">
        <v>1.627</v>
      </c>
      <c r="D324">
        <v>2.9039999999999999</v>
      </c>
      <c r="E324">
        <v>2.8460000000000001</v>
      </c>
      <c r="F324">
        <f t="shared" si="16"/>
        <v>309.37440578056663</v>
      </c>
      <c r="G324">
        <f t="shared" si="17"/>
        <v>9.3866846957590671</v>
      </c>
      <c r="H324" s="48">
        <f t="shared" si="18"/>
        <v>9.1992095881991407</v>
      </c>
      <c r="O324" s="86">
        <f t="shared" si="19"/>
        <v>1555</v>
      </c>
      <c r="P324">
        <f>(C324/Overview!$E$6)*10^3</f>
        <v>309.37440578056663</v>
      </c>
      <c r="Q324">
        <f>(D324/Overview!$C$8)*10^3</f>
        <v>324.83221476510067</v>
      </c>
      <c r="R324" s="48">
        <f>(E324/Overview!$C$7)*10^3</f>
        <v>322.31030577576445</v>
      </c>
    </row>
    <row r="325" spans="1:18" x14ac:dyDescent="0.2">
      <c r="A325" s="47">
        <v>43851</v>
      </c>
      <c r="B325" s="33">
        <v>0.51956018518518521</v>
      </c>
      <c r="C325">
        <v>1.629</v>
      </c>
      <c r="D325">
        <v>2.9049999999999998</v>
      </c>
      <c r="E325">
        <v>2.847</v>
      </c>
      <c r="F325">
        <f t="shared" si="16"/>
        <v>309.75470621791214</v>
      </c>
      <c r="G325">
        <f t="shared" si="17"/>
        <v>9.3783885819521178</v>
      </c>
      <c r="H325" s="48">
        <f t="shared" si="18"/>
        <v>9.1911436464088396</v>
      </c>
      <c r="O325" s="86">
        <f t="shared" si="19"/>
        <v>1560</v>
      </c>
      <c r="P325">
        <f>(C325/Overview!$E$6)*10^3</f>
        <v>309.75470621791214</v>
      </c>
      <c r="Q325">
        <f>(D325/Overview!$C$8)*10^3</f>
        <v>324.94407158836691</v>
      </c>
      <c r="R325" s="48">
        <f>(E325/Overview!$C$7)*10^3</f>
        <v>322.42355605889014</v>
      </c>
    </row>
    <row r="326" spans="1:18" x14ac:dyDescent="0.2">
      <c r="A326" s="47">
        <v>43851</v>
      </c>
      <c r="B326" s="33">
        <v>0.51961805555555551</v>
      </c>
      <c r="C326">
        <v>1.629</v>
      </c>
      <c r="D326">
        <v>2.9049999999999998</v>
      </c>
      <c r="E326">
        <v>2.8479999999999999</v>
      </c>
      <c r="F326">
        <f t="shared" si="16"/>
        <v>309.75470621791214</v>
      </c>
      <c r="G326">
        <f t="shared" si="17"/>
        <v>9.3783885819521178</v>
      </c>
      <c r="H326" s="48">
        <f t="shared" si="18"/>
        <v>9.1943720073664821</v>
      </c>
      <c r="O326" s="86">
        <f t="shared" si="19"/>
        <v>1565</v>
      </c>
      <c r="P326">
        <f>(C326/Overview!$E$6)*10^3</f>
        <v>309.75470621791214</v>
      </c>
      <c r="Q326">
        <f>(D326/Overview!$C$8)*10^3</f>
        <v>324.94407158836691</v>
      </c>
      <c r="R326" s="48">
        <f>(E326/Overview!$C$7)*10^3</f>
        <v>322.53680634201584</v>
      </c>
    </row>
    <row r="327" spans="1:18" x14ac:dyDescent="0.2">
      <c r="A327" s="47">
        <v>43851</v>
      </c>
      <c r="B327" s="33">
        <v>0.51967592592592593</v>
      </c>
      <c r="C327">
        <v>1.629</v>
      </c>
      <c r="D327">
        <v>2.903</v>
      </c>
      <c r="E327">
        <v>2.847</v>
      </c>
      <c r="F327">
        <f t="shared" si="16"/>
        <v>309.75470621791214</v>
      </c>
      <c r="G327">
        <f t="shared" si="17"/>
        <v>9.3719318600368329</v>
      </c>
      <c r="H327" s="48">
        <f t="shared" si="18"/>
        <v>9.1911436464088396</v>
      </c>
      <c r="O327" s="86">
        <f t="shared" si="19"/>
        <v>1570</v>
      </c>
      <c r="P327">
        <f>(C327/Overview!$E$6)*10^3</f>
        <v>309.75470621791214</v>
      </c>
      <c r="Q327">
        <f>(D327/Overview!$C$8)*10^3</f>
        <v>324.72035794183444</v>
      </c>
      <c r="R327" s="48">
        <f>(E327/Overview!$C$7)*10^3</f>
        <v>322.42355605889014</v>
      </c>
    </row>
    <row r="328" spans="1:18" x14ac:dyDescent="0.2">
      <c r="A328" s="47">
        <v>43851</v>
      </c>
      <c r="B328" s="33">
        <v>0.51973379629629635</v>
      </c>
      <c r="C328">
        <v>1.629</v>
      </c>
      <c r="D328">
        <v>2.9020000000000001</v>
      </c>
      <c r="E328">
        <v>2.8450000000000002</v>
      </c>
      <c r="F328">
        <f t="shared" si="16"/>
        <v>309.75470621791214</v>
      </c>
      <c r="G328">
        <f t="shared" si="17"/>
        <v>9.3687034990791904</v>
      </c>
      <c r="H328" s="48">
        <f t="shared" si="18"/>
        <v>9.1846869244935547</v>
      </c>
      <c r="O328" s="86">
        <f t="shared" si="19"/>
        <v>1575</v>
      </c>
      <c r="P328">
        <f>(C328/Overview!$E$6)*10^3</f>
        <v>309.75470621791214</v>
      </c>
      <c r="Q328">
        <f>(D328/Overview!$C$8)*10^3</f>
        <v>324.60850111856826</v>
      </c>
      <c r="R328" s="48">
        <f>(E328/Overview!$C$7)*10^3</f>
        <v>322.19705549263875</v>
      </c>
    </row>
    <row r="329" spans="1:18" x14ac:dyDescent="0.2">
      <c r="A329" s="47">
        <v>43851</v>
      </c>
      <c r="B329" s="33">
        <v>0.51979166666666665</v>
      </c>
      <c r="C329">
        <v>1.6279999999999999</v>
      </c>
      <c r="D329">
        <v>2.9020000000000001</v>
      </c>
      <c r="E329">
        <v>2.8439999999999999</v>
      </c>
      <c r="F329">
        <f t="shared" si="16"/>
        <v>309.56455599923936</v>
      </c>
      <c r="G329">
        <f t="shared" si="17"/>
        <v>9.3744582309582327</v>
      </c>
      <c r="H329" s="48">
        <f t="shared" si="18"/>
        <v>9.1870982800982812</v>
      </c>
      <c r="O329" s="86">
        <f t="shared" si="19"/>
        <v>1580</v>
      </c>
      <c r="P329">
        <f>(C329/Overview!$E$6)*10^3</f>
        <v>309.56455599923936</v>
      </c>
      <c r="Q329">
        <f>(D329/Overview!$C$8)*10^3</f>
        <v>324.60850111856826</v>
      </c>
      <c r="R329" s="48">
        <f>(E329/Overview!$C$7)*10^3</f>
        <v>322.083805209513</v>
      </c>
    </row>
    <row r="330" spans="1:18" x14ac:dyDescent="0.2">
      <c r="A330" s="47">
        <v>43851</v>
      </c>
      <c r="B330" s="33">
        <v>0.51984953703703707</v>
      </c>
      <c r="C330">
        <v>1.627</v>
      </c>
      <c r="D330">
        <v>2.9</v>
      </c>
      <c r="E330">
        <v>2.8410000000000002</v>
      </c>
      <c r="F330">
        <f t="shared" si="16"/>
        <v>309.37440578056663</v>
      </c>
      <c r="G330">
        <f t="shared" si="17"/>
        <v>9.3737553779963125</v>
      </c>
      <c r="H330" s="48">
        <f t="shared" si="18"/>
        <v>9.1830479409956975</v>
      </c>
      <c r="O330" s="86">
        <f t="shared" si="19"/>
        <v>1585</v>
      </c>
      <c r="P330">
        <f>(C330/Overview!$E$6)*10^3</f>
        <v>309.37440578056663</v>
      </c>
      <c r="Q330">
        <f>(D330/Overview!$C$8)*10^3</f>
        <v>324.38478747203578</v>
      </c>
      <c r="R330" s="48">
        <f>(E330/Overview!$C$7)*10^3</f>
        <v>321.74405436013592</v>
      </c>
    </row>
    <row r="331" spans="1:18" x14ac:dyDescent="0.2">
      <c r="A331" s="47">
        <v>43851</v>
      </c>
      <c r="B331" s="33">
        <v>0.51990740740740737</v>
      </c>
      <c r="C331">
        <v>1.627</v>
      </c>
      <c r="D331">
        <v>2.9020000000000001</v>
      </c>
      <c r="E331">
        <v>2.843</v>
      </c>
      <c r="F331">
        <f t="shared" si="16"/>
        <v>309.37440578056663</v>
      </c>
      <c r="G331">
        <f t="shared" si="17"/>
        <v>9.3802200368776898</v>
      </c>
      <c r="H331" s="48">
        <f t="shared" si="18"/>
        <v>9.1895125998770748</v>
      </c>
      <c r="O331" s="86">
        <f t="shared" si="19"/>
        <v>1590</v>
      </c>
      <c r="P331">
        <f>(C331/Overview!$E$6)*10^3</f>
        <v>309.37440578056663</v>
      </c>
      <c r="Q331">
        <f>(D331/Overview!$C$8)*10^3</f>
        <v>324.60850111856826</v>
      </c>
      <c r="R331" s="48">
        <f>(E331/Overview!$C$7)*10^3</f>
        <v>321.97055492638731</v>
      </c>
    </row>
    <row r="332" spans="1:18" x14ac:dyDescent="0.2">
      <c r="A332" s="47">
        <v>43851</v>
      </c>
      <c r="B332" s="33">
        <v>0.51996527777777779</v>
      </c>
      <c r="C332">
        <v>1.627</v>
      </c>
      <c r="D332">
        <v>2.899</v>
      </c>
      <c r="E332">
        <v>2.84</v>
      </c>
      <c r="F332">
        <f t="shared" si="16"/>
        <v>309.37440578056663</v>
      </c>
      <c r="G332">
        <f t="shared" si="17"/>
        <v>9.3705230485556239</v>
      </c>
      <c r="H332" s="48">
        <f t="shared" si="18"/>
        <v>9.1798156115550089</v>
      </c>
      <c r="O332" s="86">
        <f t="shared" si="19"/>
        <v>1595</v>
      </c>
      <c r="P332">
        <f>(C332/Overview!$E$6)*10^3</f>
        <v>309.37440578056663</v>
      </c>
      <c r="Q332">
        <f>(D332/Overview!$C$8)*10^3</f>
        <v>324.2729306487696</v>
      </c>
      <c r="R332" s="48">
        <f>(E332/Overview!$C$7)*10^3</f>
        <v>321.63080407701017</v>
      </c>
    </row>
    <row r="333" spans="1:18" x14ac:dyDescent="0.2">
      <c r="A333" s="47">
        <v>43851</v>
      </c>
      <c r="B333" s="33">
        <v>0.52002314814814821</v>
      </c>
      <c r="C333">
        <v>1.627</v>
      </c>
      <c r="D333">
        <v>2.8980000000000001</v>
      </c>
      <c r="E333">
        <v>2.839</v>
      </c>
      <c r="F333">
        <f t="shared" si="16"/>
        <v>309.37440578056663</v>
      </c>
      <c r="G333">
        <f t="shared" si="17"/>
        <v>9.3672907191149353</v>
      </c>
      <c r="H333" s="48">
        <f t="shared" si="18"/>
        <v>9.1765832821143221</v>
      </c>
      <c r="O333" s="86">
        <f t="shared" si="19"/>
        <v>1600</v>
      </c>
      <c r="P333">
        <f>(C333/Overview!$E$6)*10^3</f>
        <v>309.37440578056663</v>
      </c>
      <c r="Q333">
        <f>(D333/Overview!$C$8)*10^3</f>
        <v>324.16107382550342</v>
      </c>
      <c r="R333" s="48">
        <f>(E333/Overview!$C$7)*10^3</f>
        <v>321.51755379388447</v>
      </c>
    </row>
    <row r="334" spans="1:18" x14ac:dyDescent="0.2">
      <c r="A334" s="47">
        <v>43851</v>
      </c>
      <c r="B334" s="33">
        <v>0.52008101851851851</v>
      </c>
      <c r="C334">
        <v>1.625</v>
      </c>
      <c r="D334">
        <v>2.8959999999999999</v>
      </c>
      <c r="E334">
        <v>2.8370000000000002</v>
      </c>
      <c r="F334">
        <f t="shared" ref="F334:F397" si="20">(C334/$D$7)*10^3</f>
        <v>308.99410534322112</v>
      </c>
      <c r="G334">
        <f t="shared" ref="G334:G397" si="21">(D334*10^3)/$F334</f>
        <v>9.3723470769230772</v>
      </c>
      <c r="H334" s="48">
        <f t="shared" ref="H334:H397" si="22">(E334*10^3)/$F334</f>
        <v>9.1814049230769239</v>
      </c>
      <c r="O334" s="86">
        <f t="shared" si="19"/>
        <v>1605</v>
      </c>
      <c r="P334">
        <f>(C334/Overview!$E$6)*10^3</f>
        <v>308.99410534322112</v>
      </c>
      <c r="Q334">
        <f>(D334/Overview!$C$8)*10^3</f>
        <v>323.93736017897089</v>
      </c>
      <c r="R334" s="48">
        <f>(E334/Overview!$C$7)*10^3</f>
        <v>321.29105322763309</v>
      </c>
    </row>
    <row r="335" spans="1:18" x14ac:dyDescent="0.2">
      <c r="A335" s="47">
        <v>43851</v>
      </c>
      <c r="B335" s="33">
        <v>0.52013888888888882</v>
      </c>
      <c r="C335">
        <v>1.6240000000000001</v>
      </c>
      <c r="D335">
        <v>2.895</v>
      </c>
      <c r="E335">
        <v>2.835</v>
      </c>
      <c r="F335">
        <f t="shared" si="20"/>
        <v>308.80395512454839</v>
      </c>
      <c r="G335">
        <f t="shared" si="21"/>
        <v>9.374879926108374</v>
      </c>
      <c r="H335" s="48">
        <f t="shared" si="22"/>
        <v>9.1805818965517236</v>
      </c>
      <c r="O335" s="86">
        <f t="shared" ref="O335:O398" si="23">O334+5</f>
        <v>1610</v>
      </c>
      <c r="P335">
        <f>(C335/Overview!$E$6)*10^3</f>
        <v>308.80395512454839</v>
      </c>
      <c r="Q335">
        <f>(D335/Overview!$C$8)*10^3</f>
        <v>323.82550335570471</v>
      </c>
      <c r="R335" s="48">
        <f>(E335/Overview!$C$7)*10^3</f>
        <v>321.06455266138164</v>
      </c>
    </row>
    <row r="336" spans="1:18" x14ac:dyDescent="0.2">
      <c r="A336" s="47">
        <v>43851</v>
      </c>
      <c r="B336" s="33">
        <v>0.52019675925925923</v>
      </c>
      <c r="C336">
        <v>1.623</v>
      </c>
      <c r="D336">
        <v>2.8940000000000001</v>
      </c>
      <c r="E336">
        <v>2.8359999999999999</v>
      </c>
      <c r="F336">
        <f t="shared" si="20"/>
        <v>308.61380490587567</v>
      </c>
      <c r="G336">
        <f t="shared" si="21"/>
        <v>9.3774158964879852</v>
      </c>
      <c r="H336" s="48">
        <f t="shared" si="22"/>
        <v>9.189478743068392</v>
      </c>
      <c r="O336" s="86">
        <f t="shared" si="23"/>
        <v>1615</v>
      </c>
      <c r="P336">
        <f>(C336/Overview!$E$6)*10^3</f>
        <v>308.61380490587567</v>
      </c>
      <c r="Q336">
        <f>(D336/Overview!$C$8)*10^3</f>
        <v>323.71364653243853</v>
      </c>
      <c r="R336" s="48">
        <f>(E336/Overview!$C$7)*10^3</f>
        <v>321.17780294450733</v>
      </c>
    </row>
    <row r="337" spans="1:18" x14ac:dyDescent="0.2">
      <c r="A337" s="47">
        <v>43851</v>
      </c>
      <c r="B337" s="33">
        <v>0.52025462962962965</v>
      </c>
      <c r="C337">
        <v>1.6240000000000001</v>
      </c>
      <c r="D337">
        <v>2.8959999999999999</v>
      </c>
      <c r="E337">
        <v>2.8370000000000002</v>
      </c>
      <c r="F337">
        <f t="shared" si="20"/>
        <v>308.80395512454839</v>
      </c>
      <c r="G337">
        <f t="shared" si="21"/>
        <v>9.3781182266009857</v>
      </c>
      <c r="H337" s="48">
        <f t="shared" si="22"/>
        <v>9.1870584975369454</v>
      </c>
      <c r="O337" s="86">
        <f t="shared" si="23"/>
        <v>1620</v>
      </c>
      <c r="P337">
        <f>(C337/Overview!$E$6)*10^3</f>
        <v>308.80395512454839</v>
      </c>
      <c r="Q337">
        <f>(D337/Overview!$C$8)*10^3</f>
        <v>323.93736017897089</v>
      </c>
      <c r="R337" s="48">
        <f>(E337/Overview!$C$7)*10^3</f>
        <v>321.29105322763309</v>
      </c>
    </row>
    <row r="338" spans="1:18" x14ac:dyDescent="0.2">
      <c r="A338" s="47">
        <v>43851</v>
      </c>
      <c r="B338" s="33">
        <v>0.52031250000000007</v>
      </c>
      <c r="C338">
        <v>1.6259999999999999</v>
      </c>
      <c r="D338">
        <v>2.899</v>
      </c>
      <c r="E338">
        <v>2.839</v>
      </c>
      <c r="F338">
        <f t="shared" si="20"/>
        <v>309.18425556189385</v>
      </c>
      <c r="G338">
        <f t="shared" si="21"/>
        <v>9.37628597785978</v>
      </c>
      <c r="H338" s="48">
        <f t="shared" si="22"/>
        <v>9.1822269372693732</v>
      </c>
      <c r="O338" s="86">
        <f t="shared" si="23"/>
        <v>1625</v>
      </c>
      <c r="P338">
        <f>(C338/Overview!$E$6)*10^3</f>
        <v>309.18425556189385</v>
      </c>
      <c r="Q338">
        <f>(D338/Overview!$C$8)*10^3</f>
        <v>324.2729306487696</v>
      </c>
      <c r="R338" s="48">
        <f>(E338/Overview!$C$7)*10^3</f>
        <v>321.51755379388447</v>
      </c>
    </row>
    <row r="339" spans="1:18" x14ac:dyDescent="0.2">
      <c r="A339" s="47">
        <v>43851</v>
      </c>
      <c r="B339" s="33">
        <v>0.52037037037037037</v>
      </c>
      <c r="C339">
        <v>1.625</v>
      </c>
      <c r="D339">
        <v>2.899</v>
      </c>
      <c r="E339">
        <v>2.84</v>
      </c>
      <c r="F339">
        <f t="shared" si="20"/>
        <v>308.99410534322112</v>
      </c>
      <c r="G339">
        <f t="shared" si="21"/>
        <v>9.3820560000000004</v>
      </c>
      <c r="H339" s="48">
        <f t="shared" si="22"/>
        <v>9.1911138461538471</v>
      </c>
      <c r="O339" s="86">
        <f t="shared" si="23"/>
        <v>1630</v>
      </c>
      <c r="P339">
        <f>(C339/Overview!$E$6)*10^3</f>
        <v>308.99410534322112</v>
      </c>
      <c r="Q339">
        <f>(D339/Overview!$C$8)*10^3</f>
        <v>324.2729306487696</v>
      </c>
      <c r="R339" s="48">
        <f>(E339/Overview!$C$7)*10^3</f>
        <v>321.63080407701017</v>
      </c>
    </row>
    <row r="340" spans="1:18" x14ac:dyDescent="0.2">
      <c r="A340" s="47">
        <v>43851</v>
      </c>
      <c r="B340" s="33">
        <v>0.52042824074074068</v>
      </c>
      <c r="C340">
        <v>1.6259999999999999</v>
      </c>
      <c r="D340">
        <v>2.9</v>
      </c>
      <c r="E340">
        <v>2.843</v>
      </c>
      <c r="F340">
        <f t="shared" si="20"/>
        <v>309.18425556189385</v>
      </c>
      <c r="G340">
        <f t="shared" si="21"/>
        <v>9.3795202952029531</v>
      </c>
      <c r="H340" s="48">
        <f t="shared" si="22"/>
        <v>9.1951642066420671</v>
      </c>
      <c r="O340" s="86">
        <f t="shared" si="23"/>
        <v>1635</v>
      </c>
      <c r="P340">
        <f>(C340/Overview!$E$6)*10^3</f>
        <v>309.18425556189385</v>
      </c>
      <c r="Q340">
        <f>(D340/Overview!$C$8)*10^3</f>
        <v>324.38478747203578</v>
      </c>
      <c r="R340" s="48">
        <f>(E340/Overview!$C$7)*10^3</f>
        <v>321.97055492638731</v>
      </c>
    </row>
    <row r="341" spans="1:18" x14ac:dyDescent="0.2">
      <c r="A341" s="47">
        <v>43851</v>
      </c>
      <c r="B341" s="33">
        <v>0.52048611111111109</v>
      </c>
      <c r="C341">
        <v>1.6279999999999999</v>
      </c>
      <c r="D341">
        <v>2.9</v>
      </c>
      <c r="E341">
        <v>2.8420000000000001</v>
      </c>
      <c r="F341">
        <f t="shared" si="20"/>
        <v>309.56455599923936</v>
      </c>
      <c r="G341">
        <f t="shared" si="21"/>
        <v>9.3679975429975446</v>
      </c>
      <c r="H341" s="48">
        <f t="shared" si="22"/>
        <v>9.1806375921375931</v>
      </c>
      <c r="O341" s="86">
        <f t="shared" si="23"/>
        <v>1640</v>
      </c>
      <c r="P341">
        <f>(C341/Overview!$E$6)*10^3</f>
        <v>309.56455599923936</v>
      </c>
      <c r="Q341">
        <f>(D341/Overview!$C$8)*10^3</f>
        <v>324.38478747203578</v>
      </c>
      <c r="R341" s="48">
        <f>(E341/Overview!$C$7)*10^3</f>
        <v>321.85730464326161</v>
      </c>
    </row>
    <row r="342" spans="1:18" x14ac:dyDescent="0.2">
      <c r="A342" s="47">
        <v>43851</v>
      </c>
      <c r="B342" s="33">
        <v>0.52054398148148151</v>
      </c>
      <c r="C342">
        <v>1.627</v>
      </c>
      <c r="D342">
        <v>2.9</v>
      </c>
      <c r="E342">
        <v>2.8410000000000002</v>
      </c>
      <c r="F342">
        <f t="shared" si="20"/>
        <v>309.37440578056663</v>
      </c>
      <c r="G342">
        <f t="shared" si="21"/>
        <v>9.3737553779963125</v>
      </c>
      <c r="H342" s="48">
        <f t="shared" si="22"/>
        <v>9.1830479409956975</v>
      </c>
      <c r="O342" s="86">
        <f t="shared" si="23"/>
        <v>1645</v>
      </c>
      <c r="P342">
        <f>(C342/Overview!$E$6)*10^3</f>
        <v>309.37440578056663</v>
      </c>
      <c r="Q342">
        <f>(D342/Overview!$C$8)*10^3</f>
        <v>324.38478747203578</v>
      </c>
      <c r="R342" s="48">
        <f>(E342/Overview!$C$7)*10^3</f>
        <v>321.74405436013592</v>
      </c>
    </row>
    <row r="343" spans="1:18" x14ac:dyDescent="0.2">
      <c r="A343" s="47">
        <v>43851</v>
      </c>
      <c r="B343" s="33">
        <v>0.52060185185185182</v>
      </c>
      <c r="C343">
        <v>1.627</v>
      </c>
      <c r="D343">
        <v>2.9009999999999998</v>
      </c>
      <c r="E343">
        <v>2.843</v>
      </c>
      <c r="F343">
        <f t="shared" si="20"/>
        <v>309.37440578056663</v>
      </c>
      <c r="G343">
        <f t="shared" si="21"/>
        <v>9.3769877074370012</v>
      </c>
      <c r="H343" s="48">
        <f t="shared" si="22"/>
        <v>9.1895125998770748</v>
      </c>
      <c r="O343" s="86">
        <f t="shared" si="23"/>
        <v>1650</v>
      </c>
      <c r="P343">
        <f>(C343/Overview!$E$6)*10^3</f>
        <v>309.37440578056663</v>
      </c>
      <c r="Q343">
        <f>(D343/Overview!$C$8)*10^3</f>
        <v>324.49664429530202</v>
      </c>
      <c r="R343" s="48">
        <f>(E343/Overview!$C$7)*10^3</f>
        <v>321.97055492638731</v>
      </c>
    </row>
    <row r="344" spans="1:18" x14ac:dyDescent="0.2">
      <c r="A344" s="47">
        <v>43851</v>
      </c>
      <c r="B344" s="33">
        <v>0.52065972222222223</v>
      </c>
      <c r="C344">
        <v>1.627</v>
      </c>
      <c r="D344">
        <v>2.9009999999999998</v>
      </c>
      <c r="E344">
        <v>2.8450000000000002</v>
      </c>
      <c r="F344">
        <f t="shared" si="20"/>
        <v>309.37440578056663</v>
      </c>
      <c r="G344">
        <f t="shared" si="21"/>
        <v>9.3769877074370012</v>
      </c>
      <c r="H344" s="48">
        <f t="shared" si="22"/>
        <v>9.1959772587584521</v>
      </c>
      <c r="O344" s="86">
        <f t="shared" si="23"/>
        <v>1655</v>
      </c>
      <c r="P344">
        <f>(C344/Overview!$E$6)*10^3</f>
        <v>309.37440578056663</v>
      </c>
      <c r="Q344">
        <f>(D344/Overview!$C$8)*10^3</f>
        <v>324.49664429530202</v>
      </c>
      <c r="R344" s="48">
        <f>(E344/Overview!$C$7)*10^3</f>
        <v>322.19705549263875</v>
      </c>
    </row>
    <row r="345" spans="1:18" x14ac:dyDescent="0.2">
      <c r="A345" s="47">
        <v>43851</v>
      </c>
      <c r="B345" s="33">
        <v>0.52071759259259254</v>
      </c>
      <c r="C345">
        <v>1.6279999999999999</v>
      </c>
      <c r="D345">
        <v>2.9020000000000001</v>
      </c>
      <c r="E345">
        <v>2.8450000000000002</v>
      </c>
      <c r="F345">
        <f t="shared" si="20"/>
        <v>309.56455599923936</v>
      </c>
      <c r="G345">
        <f t="shared" si="21"/>
        <v>9.3744582309582327</v>
      </c>
      <c r="H345" s="48">
        <f t="shared" si="22"/>
        <v>9.1903286240786244</v>
      </c>
      <c r="O345" s="86">
        <f t="shared" si="23"/>
        <v>1660</v>
      </c>
      <c r="P345">
        <f>(C345/Overview!$E$6)*10^3</f>
        <v>309.56455599923936</v>
      </c>
      <c r="Q345">
        <f>(D345/Overview!$C$8)*10^3</f>
        <v>324.60850111856826</v>
      </c>
      <c r="R345" s="48">
        <f>(E345/Overview!$C$7)*10^3</f>
        <v>322.19705549263875</v>
      </c>
    </row>
    <row r="346" spans="1:18" x14ac:dyDescent="0.2">
      <c r="A346" s="47">
        <v>43851</v>
      </c>
      <c r="B346" s="33">
        <v>0.52077546296296295</v>
      </c>
      <c r="C346">
        <v>1.6279999999999999</v>
      </c>
      <c r="D346">
        <v>2.9049999999999998</v>
      </c>
      <c r="E346">
        <v>2.8479999999999999</v>
      </c>
      <c r="F346">
        <f t="shared" si="20"/>
        <v>309.56455599923936</v>
      </c>
      <c r="G346">
        <f t="shared" si="21"/>
        <v>9.384149262899264</v>
      </c>
      <c r="H346" s="48">
        <f t="shared" si="22"/>
        <v>9.2000196560196574</v>
      </c>
      <c r="O346" s="86">
        <f t="shared" si="23"/>
        <v>1665</v>
      </c>
      <c r="P346">
        <f>(C346/Overview!$E$6)*10^3</f>
        <v>309.56455599923936</v>
      </c>
      <c r="Q346">
        <f>(D346/Overview!$C$8)*10^3</f>
        <v>324.94407158836691</v>
      </c>
      <c r="R346" s="48">
        <f>(E346/Overview!$C$7)*10^3</f>
        <v>322.53680634201584</v>
      </c>
    </row>
    <row r="347" spans="1:18" x14ac:dyDescent="0.2">
      <c r="A347" s="47">
        <v>43851</v>
      </c>
      <c r="B347" s="33">
        <v>0.52083333333333337</v>
      </c>
      <c r="C347">
        <v>1.6279999999999999</v>
      </c>
      <c r="D347">
        <v>2.9039999999999999</v>
      </c>
      <c r="E347">
        <v>2.847</v>
      </c>
      <c r="F347">
        <f t="shared" si="20"/>
        <v>309.56455599923936</v>
      </c>
      <c r="G347">
        <f t="shared" si="21"/>
        <v>9.3809189189189208</v>
      </c>
      <c r="H347" s="48">
        <f t="shared" si="22"/>
        <v>9.1967893120393125</v>
      </c>
      <c r="O347" s="86">
        <f t="shared" si="23"/>
        <v>1670</v>
      </c>
      <c r="P347">
        <f>(C347/Overview!$E$6)*10^3</f>
        <v>309.56455599923936</v>
      </c>
      <c r="Q347">
        <f>(D347/Overview!$C$8)*10^3</f>
        <v>324.83221476510067</v>
      </c>
      <c r="R347" s="48">
        <f>(E347/Overview!$C$7)*10^3</f>
        <v>322.42355605889014</v>
      </c>
    </row>
    <row r="348" spans="1:18" x14ac:dyDescent="0.2">
      <c r="A348" s="47">
        <v>43851</v>
      </c>
      <c r="B348" s="33">
        <v>0.52089120370370368</v>
      </c>
      <c r="C348">
        <v>1.6279999999999999</v>
      </c>
      <c r="D348">
        <v>2.9009999999999998</v>
      </c>
      <c r="E348">
        <v>2.843</v>
      </c>
      <c r="F348">
        <f t="shared" si="20"/>
        <v>309.56455599923936</v>
      </c>
      <c r="G348">
        <f t="shared" si="21"/>
        <v>9.3712278869778878</v>
      </c>
      <c r="H348" s="48">
        <f t="shared" si="22"/>
        <v>9.1838679361179381</v>
      </c>
      <c r="O348" s="86">
        <f t="shared" si="23"/>
        <v>1675</v>
      </c>
      <c r="P348">
        <f>(C348/Overview!$E$6)*10^3</f>
        <v>309.56455599923936</v>
      </c>
      <c r="Q348">
        <f>(D348/Overview!$C$8)*10^3</f>
        <v>324.49664429530202</v>
      </c>
      <c r="R348" s="48">
        <f>(E348/Overview!$C$7)*10^3</f>
        <v>321.97055492638731</v>
      </c>
    </row>
    <row r="349" spans="1:18" x14ac:dyDescent="0.2">
      <c r="A349" s="47">
        <v>43851</v>
      </c>
      <c r="B349" s="33">
        <v>0.52094907407407409</v>
      </c>
      <c r="C349">
        <v>1.6259999999999999</v>
      </c>
      <c r="D349">
        <v>2.9009999999999998</v>
      </c>
      <c r="E349">
        <v>2.843</v>
      </c>
      <c r="F349">
        <f t="shared" si="20"/>
        <v>309.18425556189385</v>
      </c>
      <c r="G349">
        <f t="shared" si="21"/>
        <v>9.3827546125461261</v>
      </c>
      <c r="H349" s="48">
        <f t="shared" si="22"/>
        <v>9.1951642066420671</v>
      </c>
      <c r="O349" s="86">
        <f t="shared" si="23"/>
        <v>1680</v>
      </c>
      <c r="P349">
        <f>(C349/Overview!$E$6)*10^3</f>
        <v>309.18425556189385</v>
      </c>
      <c r="Q349">
        <f>(D349/Overview!$C$8)*10^3</f>
        <v>324.49664429530202</v>
      </c>
      <c r="R349" s="48">
        <f>(E349/Overview!$C$7)*10^3</f>
        <v>321.97055492638731</v>
      </c>
    </row>
    <row r="350" spans="1:18" x14ac:dyDescent="0.2">
      <c r="A350" s="47">
        <v>43851</v>
      </c>
      <c r="B350" s="33">
        <v>0.5210069444444444</v>
      </c>
      <c r="C350">
        <v>1.625</v>
      </c>
      <c r="D350">
        <v>2.9</v>
      </c>
      <c r="E350">
        <v>2.8420000000000001</v>
      </c>
      <c r="F350">
        <f t="shared" si="20"/>
        <v>308.99410534322112</v>
      </c>
      <c r="G350">
        <f t="shared" si="21"/>
        <v>9.3852923076923087</v>
      </c>
      <c r="H350" s="48">
        <f t="shared" si="22"/>
        <v>9.1975864615384619</v>
      </c>
      <c r="O350" s="86">
        <f t="shared" si="23"/>
        <v>1685</v>
      </c>
      <c r="P350">
        <f>(C350/Overview!$E$6)*10^3</f>
        <v>308.99410534322112</v>
      </c>
      <c r="Q350">
        <f>(D350/Overview!$C$8)*10^3</f>
        <v>324.38478747203578</v>
      </c>
      <c r="R350" s="48">
        <f>(E350/Overview!$C$7)*10^3</f>
        <v>321.85730464326161</v>
      </c>
    </row>
    <row r="351" spans="1:18" x14ac:dyDescent="0.2">
      <c r="A351" s="47">
        <v>43851</v>
      </c>
      <c r="B351" s="33">
        <v>0.52106481481481481</v>
      </c>
      <c r="C351">
        <v>1.625</v>
      </c>
      <c r="D351">
        <v>2.9009999999999998</v>
      </c>
      <c r="E351">
        <v>2.8439999999999999</v>
      </c>
      <c r="F351">
        <f t="shared" si="20"/>
        <v>308.99410534322112</v>
      </c>
      <c r="G351">
        <f t="shared" si="21"/>
        <v>9.3885286153846153</v>
      </c>
      <c r="H351" s="48">
        <f t="shared" si="22"/>
        <v>9.2040590769230768</v>
      </c>
      <c r="O351" s="86">
        <f t="shared" si="23"/>
        <v>1690</v>
      </c>
      <c r="P351">
        <f>(C351/Overview!$E$6)*10^3</f>
        <v>308.99410534322112</v>
      </c>
      <c r="Q351">
        <f>(D351/Overview!$C$8)*10^3</f>
        <v>324.49664429530202</v>
      </c>
      <c r="R351" s="48">
        <f>(E351/Overview!$C$7)*10^3</f>
        <v>322.083805209513</v>
      </c>
    </row>
    <row r="352" spans="1:18" x14ac:dyDescent="0.2">
      <c r="A352" s="47">
        <v>43851</v>
      </c>
      <c r="B352" s="33">
        <v>0.52112268518518523</v>
      </c>
      <c r="C352">
        <v>1.6259999999999999</v>
      </c>
      <c r="D352">
        <v>2.9020000000000001</v>
      </c>
      <c r="E352">
        <v>2.8439999999999999</v>
      </c>
      <c r="F352">
        <f t="shared" si="20"/>
        <v>309.18425556189385</v>
      </c>
      <c r="G352">
        <f t="shared" si="21"/>
        <v>9.3859889298893009</v>
      </c>
      <c r="H352" s="48">
        <f t="shared" si="22"/>
        <v>9.1983985239852419</v>
      </c>
      <c r="O352" s="86">
        <f t="shared" si="23"/>
        <v>1695</v>
      </c>
      <c r="P352">
        <f>(C352/Overview!$E$6)*10^3</f>
        <v>309.18425556189385</v>
      </c>
      <c r="Q352">
        <f>(D352/Overview!$C$8)*10^3</f>
        <v>324.60850111856826</v>
      </c>
      <c r="R352" s="48">
        <f>(E352/Overview!$C$7)*10^3</f>
        <v>322.083805209513</v>
      </c>
    </row>
    <row r="353" spans="1:18" x14ac:dyDescent="0.2">
      <c r="A353" s="47">
        <v>43851</v>
      </c>
      <c r="B353" s="33">
        <v>0.52118055555555554</v>
      </c>
      <c r="C353">
        <v>1.6279999999999999</v>
      </c>
      <c r="D353">
        <v>2.9039999999999999</v>
      </c>
      <c r="E353">
        <v>2.847</v>
      </c>
      <c r="F353">
        <f t="shared" si="20"/>
        <v>309.56455599923936</v>
      </c>
      <c r="G353">
        <f t="shared" si="21"/>
        <v>9.3809189189189208</v>
      </c>
      <c r="H353" s="48">
        <f t="shared" si="22"/>
        <v>9.1967893120393125</v>
      </c>
      <c r="O353" s="86">
        <f t="shared" si="23"/>
        <v>1700</v>
      </c>
      <c r="P353">
        <f>(C353/Overview!$E$6)*10^3</f>
        <v>309.56455599923936</v>
      </c>
      <c r="Q353">
        <f>(D353/Overview!$C$8)*10^3</f>
        <v>324.83221476510067</v>
      </c>
      <c r="R353" s="48">
        <f>(E353/Overview!$C$7)*10^3</f>
        <v>322.42355605889014</v>
      </c>
    </row>
    <row r="354" spans="1:18" x14ac:dyDescent="0.2">
      <c r="A354" s="47">
        <v>43851</v>
      </c>
      <c r="B354" s="33">
        <v>0.52123842592592595</v>
      </c>
      <c r="C354">
        <v>1.627</v>
      </c>
      <c r="D354">
        <v>2.9039999999999999</v>
      </c>
      <c r="E354">
        <v>2.8460000000000001</v>
      </c>
      <c r="F354">
        <f t="shared" si="20"/>
        <v>309.37440578056663</v>
      </c>
      <c r="G354">
        <f t="shared" si="21"/>
        <v>9.3866846957590671</v>
      </c>
      <c r="H354" s="48">
        <f t="shared" si="22"/>
        <v>9.1992095881991407</v>
      </c>
      <c r="O354" s="86">
        <f t="shared" si="23"/>
        <v>1705</v>
      </c>
      <c r="P354">
        <f>(C354/Overview!$E$6)*10^3</f>
        <v>309.37440578056663</v>
      </c>
      <c r="Q354">
        <f>(D354/Overview!$C$8)*10^3</f>
        <v>324.83221476510067</v>
      </c>
      <c r="R354" s="48">
        <f>(E354/Overview!$C$7)*10^3</f>
        <v>322.31030577576445</v>
      </c>
    </row>
    <row r="355" spans="1:18" x14ac:dyDescent="0.2">
      <c r="A355" s="47">
        <v>43851</v>
      </c>
      <c r="B355" s="33">
        <v>0.52129629629629626</v>
      </c>
      <c r="C355">
        <v>1.629</v>
      </c>
      <c r="D355">
        <v>2.9060000000000001</v>
      </c>
      <c r="E355">
        <v>2.8490000000000002</v>
      </c>
      <c r="F355">
        <f t="shared" si="20"/>
        <v>309.75470621791214</v>
      </c>
      <c r="G355">
        <f t="shared" si="21"/>
        <v>9.3816169429097602</v>
      </c>
      <c r="H355" s="48">
        <f t="shared" si="22"/>
        <v>9.1976003683241263</v>
      </c>
      <c r="O355" s="86">
        <f t="shared" si="23"/>
        <v>1710</v>
      </c>
      <c r="P355">
        <f>(C355/Overview!$E$6)*10^3</f>
        <v>309.75470621791214</v>
      </c>
      <c r="Q355">
        <f>(D355/Overview!$C$8)*10^3</f>
        <v>325.05592841163315</v>
      </c>
      <c r="R355" s="48">
        <f>(E355/Overview!$C$7)*10^3</f>
        <v>322.65005662514159</v>
      </c>
    </row>
    <row r="356" spans="1:18" x14ac:dyDescent="0.2">
      <c r="A356" s="47">
        <v>43851</v>
      </c>
      <c r="B356" s="33">
        <v>0.52135416666666667</v>
      </c>
      <c r="C356">
        <v>1.63</v>
      </c>
      <c r="D356">
        <v>2.9089999999999998</v>
      </c>
      <c r="E356">
        <v>2.851</v>
      </c>
      <c r="F356">
        <f t="shared" si="20"/>
        <v>309.94485643658487</v>
      </c>
      <c r="G356">
        <f t="shared" si="21"/>
        <v>9.3855404907975473</v>
      </c>
      <c r="H356" s="48">
        <f t="shared" si="22"/>
        <v>9.1984104294478541</v>
      </c>
      <c r="O356" s="86">
        <f t="shared" si="23"/>
        <v>1715</v>
      </c>
      <c r="P356">
        <f>(C356/Overview!$E$6)*10^3</f>
        <v>309.94485643658487</v>
      </c>
      <c r="Q356">
        <f>(D356/Overview!$C$8)*10^3</f>
        <v>325.39149888143174</v>
      </c>
      <c r="R356" s="48">
        <f>(E356/Overview!$C$7)*10^3</f>
        <v>322.87655719139298</v>
      </c>
    </row>
    <row r="357" spans="1:18" x14ac:dyDescent="0.2">
      <c r="A357" s="47">
        <v>43851</v>
      </c>
      <c r="B357" s="33">
        <v>0.52141203703703709</v>
      </c>
      <c r="C357">
        <v>1.631</v>
      </c>
      <c r="D357">
        <v>2.9079999999999999</v>
      </c>
      <c r="E357">
        <v>2.85</v>
      </c>
      <c r="F357">
        <f t="shared" si="20"/>
        <v>310.1350066552576</v>
      </c>
      <c r="G357">
        <f t="shared" si="21"/>
        <v>9.3765616186388741</v>
      </c>
      <c r="H357" s="48">
        <f t="shared" si="22"/>
        <v>9.1895462906192531</v>
      </c>
      <c r="O357" s="86">
        <f t="shared" si="23"/>
        <v>1720</v>
      </c>
      <c r="P357">
        <f>(C357/Overview!$E$6)*10^3</f>
        <v>310.1350066552576</v>
      </c>
      <c r="Q357">
        <f>(D357/Overview!$C$8)*10^3</f>
        <v>325.27964205816556</v>
      </c>
      <c r="R357" s="48">
        <f>(E357/Overview!$C$7)*10^3</f>
        <v>322.76330690826728</v>
      </c>
    </row>
    <row r="358" spans="1:18" x14ac:dyDescent="0.2">
      <c r="A358" s="47">
        <v>43851</v>
      </c>
      <c r="B358" s="33">
        <v>0.5214699074074074</v>
      </c>
      <c r="C358">
        <v>1.629</v>
      </c>
      <c r="D358">
        <v>2.9060000000000001</v>
      </c>
      <c r="E358">
        <v>2.8460000000000001</v>
      </c>
      <c r="F358">
        <f t="shared" si="20"/>
        <v>309.75470621791214</v>
      </c>
      <c r="G358">
        <f t="shared" si="21"/>
        <v>9.3816169429097602</v>
      </c>
      <c r="H358" s="48">
        <f t="shared" si="22"/>
        <v>9.1879152854511972</v>
      </c>
      <c r="O358" s="86">
        <f t="shared" si="23"/>
        <v>1725</v>
      </c>
      <c r="P358">
        <f>(C358/Overview!$E$6)*10^3</f>
        <v>309.75470621791214</v>
      </c>
      <c r="Q358">
        <f>(D358/Overview!$C$8)*10^3</f>
        <v>325.05592841163315</v>
      </c>
      <c r="R358" s="48">
        <f>(E358/Overview!$C$7)*10^3</f>
        <v>322.31030577576445</v>
      </c>
    </row>
    <row r="359" spans="1:18" x14ac:dyDescent="0.2">
      <c r="A359" s="47">
        <v>43851</v>
      </c>
      <c r="B359" s="33">
        <v>0.52152777777777781</v>
      </c>
      <c r="C359">
        <v>1.629</v>
      </c>
      <c r="D359">
        <v>2.907</v>
      </c>
      <c r="E359">
        <v>2.847</v>
      </c>
      <c r="F359">
        <f t="shared" si="20"/>
        <v>309.75470621791214</v>
      </c>
      <c r="G359">
        <f t="shared" si="21"/>
        <v>9.3848453038674027</v>
      </c>
      <c r="H359" s="48">
        <f t="shared" si="22"/>
        <v>9.1911436464088396</v>
      </c>
      <c r="O359" s="86">
        <f t="shared" si="23"/>
        <v>1730</v>
      </c>
      <c r="P359">
        <f>(C359/Overview!$E$6)*10^3</f>
        <v>309.75470621791214</v>
      </c>
      <c r="Q359">
        <f>(D359/Overview!$C$8)*10^3</f>
        <v>325.16778523489938</v>
      </c>
      <c r="R359" s="48">
        <f>(E359/Overview!$C$7)*10^3</f>
        <v>322.42355605889014</v>
      </c>
    </row>
    <row r="360" spans="1:18" x14ac:dyDescent="0.2">
      <c r="A360" s="47">
        <v>43851</v>
      </c>
      <c r="B360" s="33">
        <v>0.52158564814814812</v>
      </c>
      <c r="C360">
        <v>1.629</v>
      </c>
      <c r="D360">
        <v>2.907</v>
      </c>
      <c r="E360">
        <v>2.8479999999999999</v>
      </c>
      <c r="F360">
        <f t="shared" si="20"/>
        <v>309.75470621791214</v>
      </c>
      <c r="G360">
        <f t="shared" si="21"/>
        <v>9.3848453038674027</v>
      </c>
      <c r="H360" s="48">
        <f t="shared" si="22"/>
        <v>9.1943720073664821</v>
      </c>
      <c r="O360" s="86">
        <f t="shared" si="23"/>
        <v>1735</v>
      </c>
      <c r="P360">
        <f>(C360/Overview!$E$6)*10^3</f>
        <v>309.75470621791214</v>
      </c>
      <c r="Q360">
        <f>(D360/Overview!$C$8)*10^3</f>
        <v>325.16778523489938</v>
      </c>
      <c r="R360" s="48">
        <f>(E360/Overview!$C$7)*10^3</f>
        <v>322.53680634201584</v>
      </c>
    </row>
    <row r="361" spans="1:18" x14ac:dyDescent="0.2">
      <c r="A361" s="47">
        <v>43851</v>
      </c>
      <c r="B361" s="33">
        <v>0.52164351851851853</v>
      </c>
      <c r="C361">
        <v>1.629</v>
      </c>
      <c r="D361">
        <v>2.9039999999999999</v>
      </c>
      <c r="E361">
        <v>2.847</v>
      </c>
      <c r="F361">
        <f t="shared" si="20"/>
        <v>309.75470621791214</v>
      </c>
      <c r="G361">
        <f t="shared" si="21"/>
        <v>9.3751602209944753</v>
      </c>
      <c r="H361" s="48">
        <f t="shared" si="22"/>
        <v>9.1911436464088396</v>
      </c>
      <c r="O361" s="86">
        <f t="shared" si="23"/>
        <v>1740</v>
      </c>
      <c r="P361">
        <f>(C361/Overview!$E$6)*10^3</f>
        <v>309.75470621791214</v>
      </c>
      <c r="Q361">
        <f>(D361/Overview!$C$8)*10^3</f>
        <v>324.83221476510067</v>
      </c>
      <c r="R361" s="48">
        <f>(E361/Overview!$C$7)*10^3</f>
        <v>322.42355605889014</v>
      </c>
    </row>
    <row r="362" spans="1:18" x14ac:dyDescent="0.2">
      <c r="A362" s="47">
        <v>43851</v>
      </c>
      <c r="B362" s="33">
        <v>0.52170138888888895</v>
      </c>
      <c r="C362">
        <v>1.631</v>
      </c>
      <c r="D362">
        <v>2.9049999999999998</v>
      </c>
      <c r="E362">
        <v>2.847</v>
      </c>
      <c r="F362">
        <f t="shared" si="20"/>
        <v>310.1350066552576</v>
      </c>
      <c r="G362">
        <f t="shared" si="21"/>
        <v>9.3668884120171683</v>
      </c>
      <c r="H362" s="48">
        <f t="shared" si="22"/>
        <v>9.1798730839975491</v>
      </c>
      <c r="O362" s="86">
        <f t="shared" si="23"/>
        <v>1745</v>
      </c>
      <c r="P362">
        <f>(C362/Overview!$E$6)*10^3</f>
        <v>310.1350066552576</v>
      </c>
      <c r="Q362">
        <f>(D362/Overview!$C$8)*10^3</f>
        <v>324.94407158836691</v>
      </c>
      <c r="R362" s="48">
        <f>(E362/Overview!$C$7)*10^3</f>
        <v>322.42355605889014</v>
      </c>
    </row>
    <row r="363" spans="1:18" x14ac:dyDescent="0.2">
      <c r="A363" s="47">
        <v>43851</v>
      </c>
      <c r="B363" s="33">
        <v>0.52175925925925926</v>
      </c>
      <c r="C363">
        <v>1.63</v>
      </c>
      <c r="D363">
        <v>2.903</v>
      </c>
      <c r="E363">
        <v>2.8450000000000002</v>
      </c>
      <c r="F363">
        <f t="shared" si="20"/>
        <v>309.94485643658487</v>
      </c>
      <c r="G363">
        <f t="shared" si="21"/>
        <v>9.3661822085889579</v>
      </c>
      <c r="H363" s="48">
        <f t="shared" si="22"/>
        <v>9.1790521472392648</v>
      </c>
      <c r="O363" s="86">
        <f t="shared" si="23"/>
        <v>1750</v>
      </c>
      <c r="P363">
        <f>(C363/Overview!$E$6)*10^3</f>
        <v>309.94485643658487</v>
      </c>
      <c r="Q363">
        <f>(D363/Overview!$C$8)*10^3</f>
        <v>324.72035794183444</v>
      </c>
      <c r="R363" s="48">
        <f>(E363/Overview!$C$7)*10^3</f>
        <v>322.19705549263875</v>
      </c>
    </row>
    <row r="364" spans="1:18" x14ac:dyDescent="0.2">
      <c r="A364" s="47">
        <v>43851</v>
      </c>
      <c r="B364" s="33">
        <v>0.52181712962962956</v>
      </c>
      <c r="C364">
        <v>1.629</v>
      </c>
      <c r="D364">
        <v>2.903</v>
      </c>
      <c r="E364">
        <v>2.8439999999999999</v>
      </c>
      <c r="F364">
        <f t="shared" si="20"/>
        <v>309.75470621791214</v>
      </c>
      <c r="G364">
        <f t="shared" si="21"/>
        <v>9.3719318600368329</v>
      </c>
      <c r="H364" s="48">
        <f t="shared" si="22"/>
        <v>9.1814585635359123</v>
      </c>
      <c r="O364" s="86">
        <f t="shared" si="23"/>
        <v>1755</v>
      </c>
      <c r="P364">
        <f>(C364/Overview!$E$6)*10^3</f>
        <v>309.75470621791214</v>
      </c>
      <c r="Q364">
        <f>(D364/Overview!$C$8)*10^3</f>
        <v>324.72035794183444</v>
      </c>
      <c r="R364" s="48">
        <f>(E364/Overview!$C$7)*10^3</f>
        <v>322.083805209513</v>
      </c>
    </row>
    <row r="365" spans="1:18" x14ac:dyDescent="0.2">
      <c r="A365" s="47">
        <v>43851</v>
      </c>
      <c r="B365" s="33">
        <v>0.52187499999999998</v>
      </c>
      <c r="C365">
        <v>1.627</v>
      </c>
      <c r="D365">
        <v>2.9</v>
      </c>
      <c r="E365">
        <v>2.8410000000000002</v>
      </c>
      <c r="F365">
        <f t="shared" si="20"/>
        <v>309.37440578056663</v>
      </c>
      <c r="G365">
        <f t="shared" si="21"/>
        <v>9.3737553779963125</v>
      </c>
      <c r="H365" s="48">
        <f t="shared" si="22"/>
        <v>9.1830479409956975</v>
      </c>
      <c r="O365" s="86">
        <f t="shared" si="23"/>
        <v>1760</v>
      </c>
      <c r="P365">
        <f>(C365/Overview!$E$6)*10^3</f>
        <v>309.37440578056663</v>
      </c>
      <c r="Q365">
        <f>(D365/Overview!$C$8)*10^3</f>
        <v>324.38478747203578</v>
      </c>
      <c r="R365" s="48">
        <f>(E365/Overview!$C$7)*10^3</f>
        <v>321.74405436013592</v>
      </c>
    </row>
    <row r="366" spans="1:18" x14ac:dyDescent="0.2">
      <c r="A366" s="47">
        <v>43851</v>
      </c>
      <c r="B366" s="33">
        <v>0.52193287037037039</v>
      </c>
      <c r="C366">
        <v>1.6279999999999999</v>
      </c>
      <c r="D366">
        <v>2.9009999999999998</v>
      </c>
      <c r="E366">
        <v>2.843</v>
      </c>
      <c r="F366">
        <f t="shared" si="20"/>
        <v>309.56455599923936</v>
      </c>
      <c r="G366">
        <f t="shared" si="21"/>
        <v>9.3712278869778878</v>
      </c>
      <c r="H366" s="48">
        <f t="shared" si="22"/>
        <v>9.1838679361179381</v>
      </c>
      <c r="O366" s="86">
        <f t="shared" si="23"/>
        <v>1765</v>
      </c>
      <c r="P366">
        <f>(C366/Overview!$E$6)*10^3</f>
        <v>309.56455599923936</v>
      </c>
      <c r="Q366">
        <f>(D366/Overview!$C$8)*10^3</f>
        <v>324.49664429530202</v>
      </c>
      <c r="R366" s="48">
        <f>(E366/Overview!$C$7)*10^3</f>
        <v>321.97055492638731</v>
      </c>
    </row>
    <row r="367" spans="1:18" x14ac:dyDescent="0.2">
      <c r="A367" s="47">
        <v>43851</v>
      </c>
      <c r="B367" s="33">
        <v>0.52199074074074081</v>
      </c>
      <c r="C367">
        <v>1.6279999999999999</v>
      </c>
      <c r="D367">
        <v>2.899</v>
      </c>
      <c r="E367">
        <v>2.84</v>
      </c>
      <c r="F367">
        <f t="shared" si="20"/>
        <v>309.56455599923936</v>
      </c>
      <c r="G367">
        <f t="shared" si="21"/>
        <v>9.3647671990171997</v>
      </c>
      <c r="H367" s="48">
        <f t="shared" si="22"/>
        <v>9.174176904176905</v>
      </c>
      <c r="O367" s="86">
        <f t="shared" si="23"/>
        <v>1770</v>
      </c>
      <c r="P367">
        <f>(C367/Overview!$E$6)*10^3</f>
        <v>309.56455599923936</v>
      </c>
      <c r="Q367">
        <f>(D367/Overview!$C$8)*10^3</f>
        <v>324.2729306487696</v>
      </c>
      <c r="R367" s="48">
        <f>(E367/Overview!$C$7)*10^3</f>
        <v>321.63080407701017</v>
      </c>
    </row>
    <row r="368" spans="1:18" x14ac:dyDescent="0.2">
      <c r="A368" s="47">
        <v>43851</v>
      </c>
      <c r="B368" s="33">
        <v>0.52204861111111112</v>
      </c>
      <c r="C368">
        <v>1.627</v>
      </c>
      <c r="D368">
        <v>2.899</v>
      </c>
      <c r="E368">
        <v>2.84</v>
      </c>
      <c r="F368">
        <f t="shared" si="20"/>
        <v>309.37440578056663</v>
      </c>
      <c r="G368">
        <f t="shared" si="21"/>
        <v>9.3705230485556239</v>
      </c>
      <c r="H368" s="48">
        <f t="shared" si="22"/>
        <v>9.1798156115550089</v>
      </c>
      <c r="O368" s="86">
        <f t="shared" si="23"/>
        <v>1775</v>
      </c>
      <c r="P368">
        <f>(C368/Overview!$E$6)*10^3</f>
        <v>309.37440578056663</v>
      </c>
      <c r="Q368">
        <f>(D368/Overview!$C$8)*10^3</f>
        <v>324.2729306487696</v>
      </c>
      <c r="R368" s="48">
        <f>(E368/Overview!$C$7)*10^3</f>
        <v>321.63080407701017</v>
      </c>
    </row>
    <row r="369" spans="1:18" x14ac:dyDescent="0.2">
      <c r="A369" s="47">
        <v>43851</v>
      </c>
      <c r="B369" s="33">
        <v>0.52210648148148142</v>
      </c>
      <c r="C369">
        <v>1.627</v>
      </c>
      <c r="D369">
        <v>2.899</v>
      </c>
      <c r="E369">
        <v>2.8410000000000002</v>
      </c>
      <c r="F369">
        <f t="shared" si="20"/>
        <v>309.37440578056663</v>
      </c>
      <c r="G369">
        <f t="shared" si="21"/>
        <v>9.3705230485556239</v>
      </c>
      <c r="H369" s="48">
        <f t="shared" si="22"/>
        <v>9.1830479409956975</v>
      </c>
      <c r="O369" s="86">
        <f t="shared" si="23"/>
        <v>1780</v>
      </c>
      <c r="P369">
        <f>(C369/Overview!$E$6)*10^3</f>
        <v>309.37440578056663</v>
      </c>
      <c r="Q369">
        <f>(D369/Overview!$C$8)*10^3</f>
        <v>324.2729306487696</v>
      </c>
      <c r="R369" s="48">
        <f>(E369/Overview!$C$7)*10^3</f>
        <v>321.74405436013592</v>
      </c>
    </row>
    <row r="370" spans="1:18" x14ac:dyDescent="0.2">
      <c r="A370" s="47">
        <v>43851</v>
      </c>
      <c r="B370" s="33">
        <v>0.52216435185185184</v>
      </c>
      <c r="C370">
        <v>1.625</v>
      </c>
      <c r="D370">
        <v>2.8969999999999998</v>
      </c>
      <c r="E370">
        <v>2.839</v>
      </c>
      <c r="F370">
        <f t="shared" si="20"/>
        <v>308.99410534322112</v>
      </c>
      <c r="G370">
        <f t="shared" si="21"/>
        <v>9.3755833846153855</v>
      </c>
      <c r="H370" s="48">
        <f t="shared" si="22"/>
        <v>9.1878775384615388</v>
      </c>
      <c r="O370" s="86">
        <f t="shared" si="23"/>
        <v>1785</v>
      </c>
      <c r="P370">
        <f>(C370/Overview!$E$6)*10^3</f>
        <v>308.99410534322112</v>
      </c>
      <c r="Q370">
        <f>(D370/Overview!$C$8)*10^3</f>
        <v>324.04921700223713</v>
      </c>
      <c r="R370" s="48">
        <f>(E370/Overview!$C$7)*10^3</f>
        <v>321.51755379388447</v>
      </c>
    </row>
    <row r="371" spans="1:18" x14ac:dyDescent="0.2">
      <c r="A371" s="47">
        <v>43851</v>
      </c>
      <c r="B371" s="33">
        <v>0.52222222222222225</v>
      </c>
      <c r="C371">
        <v>1.6240000000000001</v>
      </c>
      <c r="D371">
        <v>2.895</v>
      </c>
      <c r="E371">
        <v>2.8380000000000001</v>
      </c>
      <c r="F371">
        <f t="shared" si="20"/>
        <v>308.80395512454839</v>
      </c>
      <c r="G371">
        <f t="shared" si="21"/>
        <v>9.374879926108374</v>
      </c>
      <c r="H371" s="48">
        <f t="shared" si="22"/>
        <v>9.1902967980295571</v>
      </c>
      <c r="O371" s="86">
        <f t="shared" si="23"/>
        <v>1790</v>
      </c>
      <c r="P371">
        <f>(C371/Overview!$E$6)*10^3</f>
        <v>308.80395512454839</v>
      </c>
      <c r="Q371">
        <f>(D371/Overview!$C$8)*10^3</f>
        <v>323.82550335570471</v>
      </c>
      <c r="R371" s="48">
        <f>(E371/Overview!$C$7)*10^3</f>
        <v>321.40430351075878</v>
      </c>
    </row>
    <row r="372" spans="1:18" x14ac:dyDescent="0.2">
      <c r="A372" s="47">
        <v>43851</v>
      </c>
      <c r="B372" s="33">
        <v>0.52228009259259256</v>
      </c>
      <c r="C372">
        <v>1.6240000000000001</v>
      </c>
      <c r="D372">
        <v>2.8929999999999998</v>
      </c>
      <c r="E372">
        <v>2.835</v>
      </c>
      <c r="F372">
        <f t="shared" si="20"/>
        <v>308.80395512454839</v>
      </c>
      <c r="G372">
        <f t="shared" si="21"/>
        <v>9.3684033251231522</v>
      </c>
      <c r="H372" s="48">
        <f t="shared" si="22"/>
        <v>9.1805818965517236</v>
      </c>
      <c r="O372" s="86">
        <f t="shared" si="23"/>
        <v>1795</v>
      </c>
      <c r="P372">
        <f>(C372/Overview!$E$6)*10^3</f>
        <v>308.80395512454839</v>
      </c>
      <c r="Q372">
        <f>(D372/Overview!$C$8)*10^3</f>
        <v>323.60178970917224</v>
      </c>
      <c r="R372" s="48">
        <f>(E372/Overview!$C$7)*10^3</f>
        <v>321.06455266138164</v>
      </c>
    </row>
    <row r="373" spans="1:18" x14ac:dyDescent="0.2">
      <c r="A373" s="47">
        <v>43851</v>
      </c>
      <c r="B373" s="33">
        <v>0.52233796296296298</v>
      </c>
      <c r="C373">
        <v>1.6220000000000001</v>
      </c>
      <c r="D373">
        <v>2.89</v>
      </c>
      <c r="E373">
        <v>2.8330000000000002</v>
      </c>
      <c r="F373">
        <f t="shared" si="20"/>
        <v>308.42365468720288</v>
      </c>
      <c r="G373">
        <f t="shared" si="21"/>
        <v>9.3702281134401968</v>
      </c>
      <c r="H373" s="48">
        <f t="shared" si="22"/>
        <v>9.1854173859432802</v>
      </c>
      <c r="O373" s="86">
        <f t="shared" si="23"/>
        <v>1800</v>
      </c>
      <c r="P373">
        <f>(C373/Overview!$E$6)*10^3</f>
        <v>308.42365468720288</v>
      </c>
      <c r="Q373">
        <f>(D373/Overview!$C$8)*10^3</f>
        <v>323.26621923937364</v>
      </c>
      <c r="R373" s="48">
        <f>(E373/Overview!$C$7)*10^3</f>
        <v>320.83805209513025</v>
      </c>
    </row>
    <row r="374" spans="1:18" x14ac:dyDescent="0.2">
      <c r="A374" s="47">
        <v>43851</v>
      </c>
      <c r="B374" s="33">
        <v>0.52239583333333328</v>
      </c>
      <c r="C374">
        <v>1.62</v>
      </c>
      <c r="D374">
        <v>2.8849999999999998</v>
      </c>
      <c r="E374">
        <v>2.8279999999999998</v>
      </c>
      <c r="F374">
        <f t="shared" si="20"/>
        <v>308.04335424985743</v>
      </c>
      <c r="G374">
        <f t="shared" si="21"/>
        <v>9.3655648148148138</v>
      </c>
      <c r="H374" s="48">
        <f t="shared" si="22"/>
        <v>9.1805259259259255</v>
      </c>
      <c r="O374" s="86">
        <f t="shared" si="23"/>
        <v>1805</v>
      </c>
      <c r="P374">
        <f>(C374/Overview!$E$6)*10^3</f>
        <v>308.04335424985743</v>
      </c>
      <c r="Q374">
        <f>(D374/Overview!$C$8)*10^3</f>
        <v>322.70693512304251</v>
      </c>
      <c r="R374" s="48">
        <f>(E374/Overview!$C$7)*10^3</f>
        <v>320.27180067950167</v>
      </c>
    </row>
    <row r="375" spans="1:18" x14ac:dyDescent="0.2">
      <c r="A375" s="47">
        <v>43851</v>
      </c>
      <c r="B375" s="33">
        <v>0.5224537037037037</v>
      </c>
      <c r="C375">
        <v>1.6180000000000001</v>
      </c>
      <c r="D375">
        <v>2.883</v>
      </c>
      <c r="E375">
        <v>2.8279999999999998</v>
      </c>
      <c r="F375">
        <f t="shared" si="20"/>
        <v>307.66305381251192</v>
      </c>
      <c r="G375">
        <f t="shared" si="21"/>
        <v>9.3706409147095169</v>
      </c>
      <c r="H375" s="48">
        <f t="shared" si="22"/>
        <v>9.191873918417798</v>
      </c>
      <c r="O375" s="86">
        <f t="shared" si="23"/>
        <v>1810</v>
      </c>
      <c r="P375">
        <f>(C375/Overview!$E$6)*10^3</f>
        <v>307.66305381251192</v>
      </c>
      <c r="Q375">
        <f>(D375/Overview!$C$8)*10^3</f>
        <v>322.4832214765101</v>
      </c>
      <c r="R375" s="48">
        <f>(E375/Overview!$C$7)*10^3</f>
        <v>320.27180067950167</v>
      </c>
    </row>
    <row r="376" spans="1:18" x14ac:dyDescent="0.2">
      <c r="A376" s="47">
        <v>43851</v>
      </c>
      <c r="B376" s="33">
        <v>0.52251157407407411</v>
      </c>
      <c r="C376">
        <v>1.617</v>
      </c>
      <c r="D376">
        <v>2.8839999999999999</v>
      </c>
      <c r="E376">
        <v>2.8279999999999998</v>
      </c>
      <c r="F376">
        <f t="shared" si="20"/>
        <v>307.47290359383913</v>
      </c>
      <c r="G376">
        <f t="shared" si="21"/>
        <v>9.3796883116883123</v>
      </c>
      <c r="H376" s="48">
        <f t="shared" si="22"/>
        <v>9.1975584415584422</v>
      </c>
      <c r="O376" s="86">
        <f t="shared" si="23"/>
        <v>1815</v>
      </c>
      <c r="P376">
        <f>(C376/Overview!$E$6)*10^3</f>
        <v>307.47290359383913</v>
      </c>
      <c r="Q376">
        <f>(D376/Overview!$C$8)*10^3</f>
        <v>322.59507829977628</v>
      </c>
      <c r="R376" s="48">
        <f>(E376/Overview!$C$7)*10^3</f>
        <v>320.27180067950167</v>
      </c>
    </row>
    <row r="377" spans="1:18" x14ac:dyDescent="0.2">
      <c r="A377" s="47">
        <v>43851</v>
      </c>
      <c r="B377" s="33">
        <v>0.52256944444444442</v>
      </c>
      <c r="C377">
        <v>1.6180000000000001</v>
      </c>
      <c r="D377">
        <v>2.883</v>
      </c>
      <c r="E377">
        <v>2.8290000000000002</v>
      </c>
      <c r="F377">
        <f t="shared" si="20"/>
        <v>307.66305381251192</v>
      </c>
      <c r="G377">
        <f t="shared" si="21"/>
        <v>9.3706409147095169</v>
      </c>
      <c r="H377" s="48">
        <f t="shared" si="22"/>
        <v>9.1951242274412852</v>
      </c>
      <c r="O377" s="86">
        <f t="shared" si="23"/>
        <v>1820</v>
      </c>
      <c r="P377">
        <f>(C377/Overview!$E$6)*10^3</f>
        <v>307.66305381251192</v>
      </c>
      <c r="Q377">
        <f>(D377/Overview!$C$8)*10^3</f>
        <v>322.4832214765101</v>
      </c>
      <c r="R377" s="48">
        <f>(E377/Overview!$C$7)*10^3</f>
        <v>320.38505096262742</v>
      </c>
    </row>
    <row r="378" spans="1:18" x14ac:dyDescent="0.2">
      <c r="A378" s="47">
        <v>43851</v>
      </c>
      <c r="B378" s="33">
        <v>0.52262731481481484</v>
      </c>
      <c r="C378">
        <v>1.6160000000000001</v>
      </c>
      <c r="D378">
        <v>2.883</v>
      </c>
      <c r="E378">
        <v>2.8279999999999998</v>
      </c>
      <c r="F378">
        <f t="shared" si="20"/>
        <v>307.28275337516635</v>
      </c>
      <c r="G378">
        <f t="shared" si="21"/>
        <v>9.3822382425742585</v>
      </c>
      <c r="H378" s="48">
        <f t="shared" si="22"/>
        <v>9.2032500000000006</v>
      </c>
      <c r="O378" s="86">
        <f t="shared" si="23"/>
        <v>1825</v>
      </c>
      <c r="P378">
        <f>(C378/Overview!$E$6)*10^3</f>
        <v>307.28275337516635</v>
      </c>
      <c r="Q378">
        <f>(D378/Overview!$C$8)*10^3</f>
        <v>322.4832214765101</v>
      </c>
      <c r="R378" s="48">
        <f>(E378/Overview!$C$7)*10^3</f>
        <v>320.27180067950167</v>
      </c>
    </row>
    <row r="379" spans="1:18" x14ac:dyDescent="0.2">
      <c r="A379" s="47">
        <v>43851</v>
      </c>
      <c r="B379" s="33">
        <v>0.52268518518518514</v>
      </c>
      <c r="C379">
        <v>1.6160000000000001</v>
      </c>
      <c r="D379">
        <v>2.8820000000000001</v>
      </c>
      <c r="E379">
        <v>2.8260000000000001</v>
      </c>
      <c r="F379">
        <f t="shared" si="20"/>
        <v>307.28275337516635</v>
      </c>
      <c r="G379">
        <f t="shared" si="21"/>
        <v>9.3789839108910904</v>
      </c>
      <c r="H379" s="48">
        <f t="shared" si="22"/>
        <v>9.1967413366336643</v>
      </c>
      <c r="O379" s="86">
        <f t="shared" si="23"/>
        <v>1830</v>
      </c>
      <c r="P379">
        <f>(C379/Overview!$E$6)*10^3</f>
        <v>307.28275337516635</v>
      </c>
      <c r="Q379">
        <f>(D379/Overview!$C$8)*10^3</f>
        <v>322.37136465324392</v>
      </c>
      <c r="R379" s="48">
        <f>(E379/Overview!$C$7)*10^3</f>
        <v>320.04530011325028</v>
      </c>
    </row>
    <row r="380" spans="1:18" x14ac:dyDescent="0.2">
      <c r="A380" s="47">
        <v>43851</v>
      </c>
      <c r="B380" s="33">
        <v>0.52274305555555556</v>
      </c>
      <c r="C380">
        <v>1.615</v>
      </c>
      <c r="D380">
        <v>2.88</v>
      </c>
      <c r="E380">
        <v>2.8239999999999998</v>
      </c>
      <c r="F380">
        <f t="shared" si="20"/>
        <v>307.09260315649362</v>
      </c>
      <c r="G380">
        <f t="shared" si="21"/>
        <v>9.3782786377708973</v>
      </c>
      <c r="H380" s="48">
        <f t="shared" si="22"/>
        <v>9.195923219814242</v>
      </c>
      <c r="O380" s="86">
        <f t="shared" si="23"/>
        <v>1835</v>
      </c>
      <c r="P380">
        <f>(C380/Overview!$E$6)*10^3</f>
        <v>307.09260315649362</v>
      </c>
      <c r="Q380">
        <f>(D380/Overview!$C$8)*10^3</f>
        <v>322.14765100671138</v>
      </c>
      <c r="R380" s="48">
        <f>(E380/Overview!$C$7)*10^3</f>
        <v>319.81879954699883</v>
      </c>
    </row>
    <row r="381" spans="1:18" x14ac:dyDescent="0.2">
      <c r="A381" s="47">
        <v>43851</v>
      </c>
      <c r="B381" s="33">
        <v>0.52280092592592597</v>
      </c>
      <c r="C381">
        <v>1.615</v>
      </c>
      <c r="D381">
        <v>2.8769999999999998</v>
      </c>
      <c r="E381">
        <v>2.8210000000000002</v>
      </c>
      <c r="F381">
        <f t="shared" si="20"/>
        <v>307.09260315649362</v>
      </c>
      <c r="G381">
        <f t="shared" si="21"/>
        <v>9.3685095975232198</v>
      </c>
      <c r="H381" s="48">
        <f t="shared" si="22"/>
        <v>9.1861541795665644</v>
      </c>
      <c r="O381" s="86">
        <f t="shared" si="23"/>
        <v>1840</v>
      </c>
      <c r="P381">
        <f>(C381/Overview!$E$6)*10^3</f>
        <v>307.09260315649362</v>
      </c>
      <c r="Q381">
        <f>(D381/Overview!$C$8)*10^3</f>
        <v>321.81208053691273</v>
      </c>
      <c r="R381" s="48">
        <f>(E381/Overview!$C$7)*10^3</f>
        <v>319.47904869762181</v>
      </c>
    </row>
    <row r="382" spans="1:18" x14ac:dyDescent="0.2">
      <c r="A382" s="47">
        <v>43851</v>
      </c>
      <c r="B382" s="33">
        <v>0.52285879629629628</v>
      </c>
      <c r="C382">
        <v>1.6140000000000001</v>
      </c>
      <c r="D382">
        <v>2.8780000000000001</v>
      </c>
      <c r="E382">
        <v>2.8239999999999998</v>
      </c>
      <c r="F382">
        <f t="shared" si="20"/>
        <v>306.9024529378209</v>
      </c>
      <c r="G382">
        <f t="shared" si="21"/>
        <v>9.3775724907063189</v>
      </c>
      <c r="H382" s="48">
        <f t="shared" si="22"/>
        <v>9.2016208178438657</v>
      </c>
      <c r="O382" s="86">
        <f t="shared" si="23"/>
        <v>1845</v>
      </c>
      <c r="P382">
        <f>(C382/Overview!$E$6)*10^3</f>
        <v>306.9024529378209</v>
      </c>
      <c r="Q382">
        <f>(D382/Overview!$C$8)*10^3</f>
        <v>321.92393736017897</v>
      </c>
      <c r="R382" s="48">
        <f>(E382/Overview!$C$7)*10^3</f>
        <v>319.81879954699883</v>
      </c>
    </row>
    <row r="383" spans="1:18" x14ac:dyDescent="0.2">
      <c r="A383" s="47">
        <v>43851</v>
      </c>
      <c r="B383" s="33">
        <v>0.5229166666666667</v>
      </c>
      <c r="C383">
        <v>1.613</v>
      </c>
      <c r="D383">
        <v>2.875</v>
      </c>
      <c r="E383">
        <v>2.819</v>
      </c>
      <c r="F383">
        <f t="shared" si="20"/>
        <v>306.71230271914811</v>
      </c>
      <c r="G383">
        <f t="shared" si="21"/>
        <v>9.3736050836949794</v>
      </c>
      <c r="H383" s="48">
        <f t="shared" si="22"/>
        <v>9.191023558586485</v>
      </c>
      <c r="O383" s="86">
        <f t="shared" si="23"/>
        <v>1850</v>
      </c>
      <c r="P383">
        <f>(C383/Overview!$E$6)*10^3</f>
        <v>306.71230271914811</v>
      </c>
      <c r="Q383">
        <f>(D383/Overview!$C$8)*10^3</f>
        <v>321.58836689038031</v>
      </c>
      <c r="R383" s="48">
        <f>(E383/Overview!$C$7)*10^3</f>
        <v>319.2525481313703</v>
      </c>
    </row>
    <row r="384" spans="1:18" x14ac:dyDescent="0.2">
      <c r="A384" s="47">
        <v>43851</v>
      </c>
      <c r="B384" s="33">
        <v>0.522974537037037</v>
      </c>
      <c r="C384">
        <v>1.611</v>
      </c>
      <c r="D384">
        <v>2.8719999999999999</v>
      </c>
      <c r="E384">
        <v>2.8159999999999998</v>
      </c>
      <c r="F384">
        <f t="shared" si="20"/>
        <v>306.3320022818026</v>
      </c>
      <c r="G384">
        <f t="shared" si="21"/>
        <v>9.3754487895716956</v>
      </c>
      <c r="H384" s="48">
        <f t="shared" si="22"/>
        <v>9.1926405959031658</v>
      </c>
      <c r="O384" s="86">
        <f t="shared" si="23"/>
        <v>1855</v>
      </c>
      <c r="P384">
        <f>(C384/Overview!$E$6)*10^3</f>
        <v>306.3320022818026</v>
      </c>
      <c r="Q384">
        <f>(D384/Overview!$C$8)*10^3</f>
        <v>321.25279642058166</v>
      </c>
      <c r="R384" s="48">
        <f>(E384/Overview!$C$7)*10^3</f>
        <v>318.91279728199316</v>
      </c>
    </row>
    <row r="385" spans="1:18" x14ac:dyDescent="0.2">
      <c r="A385" s="47">
        <v>43851</v>
      </c>
      <c r="B385" s="33">
        <v>0.52303240740740742</v>
      </c>
      <c r="C385">
        <v>1.613</v>
      </c>
      <c r="D385">
        <v>2.8719999999999999</v>
      </c>
      <c r="E385">
        <v>2.8170000000000002</v>
      </c>
      <c r="F385">
        <f t="shared" si="20"/>
        <v>306.71230271914811</v>
      </c>
      <c r="G385">
        <f t="shared" si="21"/>
        <v>9.3638239305641662</v>
      </c>
      <c r="H385" s="48">
        <f t="shared" si="22"/>
        <v>9.1845027898326101</v>
      </c>
      <c r="O385" s="86">
        <f t="shared" si="23"/>
        <v>1860</v>
      </c>
      <c r="P385">
        <f>(C385/Overview!$E$6)*10^3</f>
        <v>306.71230271914811</v>
      </c>
      <c r="Q385">
        <f>(D385/Overview!$C$8)*10^3</f>
        <v>321.25279642058166</v>
      </c>
      <c r="R385" s="48">
        <f>(E385/Overview!$C$7)*10^3</f>
        <v>319.02604756511892</v>
      </c>
    </row>
    <row r="386" spans="1:18" x14ac:dyDescent="0.2">
      <c r="A386" s="47">
        <v>43851</v>
      </c>
      <c r="B386" s="33">
        <v>0.52309027777777783</v>
      </c>
      <c r="C386">
        <v>1.613</v>
      </c>
      <c r="D386">
        <v>2.8740000000000001</v>
      </c>
      <c r="E386">
        <v>2.8170000000000002</v>
      </c>
      <c r="F386">
        <f t="shared" si="20"/>
        <v>306.71230271914811</v>
      </c>
      <c r="G386">
        <f t="shared" si="21"/>
        <v>9.370344699318041</v>
      </c>
      <c r="H386" s="48">
        <f t="shared" si="22"/>
        <v>9.1845027898326101</v>
      </c>
      <c r="O386" s="86">
        <f t="shared" si="23"/>
        <v>1865</v>
      </c>
      <c r="P386">
        <f>(C386/Overview!$E$6)*10^3</f>
        <v>306.71230271914811</v>
      </c>
      <c r="Q386">
        <f>(D386/Overview!$C$8)*10^3</f>
        <v>321.47651006711413</v>
      </c>
      <c r="R386" s="48">
        <f>(E386/Overview!$C$7)*10^3</f>
        <v>319.02604756511892</v>
      </c>
    </row>
    <row r="387" spans="1:18" x14ac:dyDescent="0.2">
      <c r="A387" s="47">
        <v>43851</v>
      </c>
      <c r="B387" s="33">
        <v>0.52314814814814814</v>
      </c>
      <c r="C387">
        <v>1.613</v>
      </c>
      <c r="D387">
        <v>2.875</v>
      </c>
      <c r="E387">
        <v>2.8159999999999998</v>
      </c>
      <c r="F387">
        <f t="shared" si="20"/>
        <v>306.71230271914811</v>
      </c>
      <c r="G387">
        <f t="shared" si="21"/>
        <v>9.3736050836949794</v>
      </c>
      <c r="H387" s="48">
        <f t="shared" si="22"/>
        <v>9.1812424054556736</v>
      </c>
      <c r="O387" s="86">
        <f t="shared" si="23"/>
        <v>1870</v>
      </c>
      <c r="P387">
        <f>(C387/Overview!$E$6)*10^3</f>
        <v>306.71230271914811</v>
      </c>
      <c r="Q387">
        <f>(D387/Overview!$C$8)*10^3</f>
        <v>321.58836689038031</v>
      </c>
      <c r="R387" s="48">
        <f>(E387/Overview!$C$7)*10^3</f>
        <v>318.91279728199316</v>
      </c>
    </row>
    <row r="388" spans="1:18" x14ac:dyDescent="0.2">
      <c r="A388" s="47">
        <v>43851</v>
      </c>
      <c r="B388" s="33">
        <v>0.52320601851851845</v>
      </c>
      <c r="C388">
        <v>1.613</v>
      </c>
      <c r="D388">
        <v>2.875</v>
      </c>
      <c r="E388">
        <v>2.8180000000000001</v>
      </c>
      <c r="F388">
        <f t="shared" si="20"/>
        <v>306.71230271914811</v>
      </c>
      <c r="G388">
        <f t="shared" si="21"/>
        <v>9.3736050836949794</v>
      </c>
      <c r="H388" s="48">
        <f t="shared" si="22"/>
        <v>9.1877631742095485</v>
      </c>
      <c r="O388" s="86">
        <f t="shared" si="23"/>
        <v>1875</v>
      </c>
      <c r="P388">
        <f>(C388/Overview!$E$6)*10^3</f>
        <v>306.71230271914811</v>
      </c>
      <c r="Q388">
        <f>(D388/Overview!$C$8)*10^3</f>
        <v>321.58836689038031</v>
      </c>
      <c r="R388" s="48">
        <f>(E388/Overview!$C$7)*10^3</f>
        <v>319.13929784824461</v>
      </c>
    </row>
    <row r="389" spans="1:18" x14ac:dyDescent="0.2">
      <c r="A389" s="47">
        <v>43851</v>
      </c>
      <c r="B389" s="33">
        <v>0.52326388888888886</v>
      </c>
      <c r="C389">
        <v>1.6140000000000001</v>
      </c>
      <c r="D389">
        <v>2.8769999999999998</v>
      </c>
      <c r="E389">
        <v>2.82</v>
      </c>
      <c r="F389">
        <f t="shared" si="20"/>
        <v>306.9024529378209</v>
      </c>
      <c r="G389">
        <f t="shared" si="21"/>
        <v>9.3743141263940508</v>
      </c>
      <c r="H389" s="48">
        <f t="shared" si="22"/>
        <v>9.188587360594795</v>
      </c>
      <c r="O389" s="86">
        <f t="shared" si="23"/>
        <v>1880</v>
      </c>
      <c r="P389">
        <f>(C389/Overview!$E$6)*10^3</f>
        <v>306.9024529378209</v>
      </c>
      <c r="Q389">
        <f>(D389/Overview!$C$8)*10^3</f>
        <v>321.81208053691273</v>
      </c>
      <c r="R389" s="48">
        <f>(E389/Overview!$C$7)*10^3</f>
        <v>319.36579841449606</v>
      </c>
    </row>
    <row r="390" spans="1:18" x14ac:dyDescent="0.2">
      <c r="A390" s="47">
        <v>43851</v>
      </c>
      <c r="B390" s="33">
        <v>0.52332175925925928</v>
      </c>
      <c r="C390">
        <v>1.615</v>
      </c>
      <c r="D390">
        <v>2.879</v>
      </c>
      <c r="E390">
        <v>2.8210000000000002</v>
      </c>
      <c r="F390">
        <f t="shared" si="20"/>
        <v>307.09260315649362</v>
      </c>
      <c r="G390">
        <f t="shared" si="21"/>
        <v>9.3750222910216721</v>
      </c>
      <c r="H390" s="48">
        <f t="shared" si="22"/>
        <v>9.1861541795665644</v>
      </c>
      <c r="O390" s="86">
        <f t="shared" si="23"/>
        <v>1885</v>
      </c>
      <c r="P390">
        <f>(C390/Overview!$E$6)*10^3</f>
        <v>307.09260315649362</v>
      </c>
      <c r="Q390">
        <f>(D390/Overview!$C$8)*10^3</f>
        <v>322.0357941834452</v>
      </c>
      <c r="R390" s="48">
        <f>(E390/Overview!$C$7)*10^3</f>
        <v>319.47904869762181</v>
      </c>
    </row>
    <row r="391" spans="1:18" x14ac:dyDescent="0.2">
      <c r="A391" s="47">
        <v>43851</v>
      </c>
      <c r="B391" s="33">
        <v>0.52337962962962969</v>
      </c>
      <c r="C391">
        <v>1.6160000000000001</v>
      </c>
      <c r="D391">
        <v>2.88</v>
      </c>
      <c r="E391">
        <v>2.823</v>
      </c>
      <c r="F391">
        <f t="shared" si="20"/>
        <v>307.28275337516635</v>
      </c>
      <c r="G391">
        <f t="shared" si="21"/>
        <v>9.3724752475247541</v>
      </c>
      <c r="H391" s="48">
        <f t="shared" si="22"/>
        <v>9.1869783415841599</v>
      </c>
      <c r="O391" s="86">
        <f t="shared" si="23"/>
        <v>1890</v>
      </c>
      <c r="P391">
        <f>(C391/Overview!$E$6)*10^3</f>
        <v>307.28275337516635</v>
      </c>
      <c r="Q391">
        <f>(D391/Overview!$C$8)*10^3</f>
        <v>322.14765100671138</v>
      </c>
      <c r="R391" s="48">
        <f>(E391/Overview!$C$7)*10^3</f>
        <v>319.70554926387319</v>
      </c>
    </row>
    <row r="392" spans="1:18" x14ac:dyDescent="0.2">
      <c r="A392" s="47">
        <v>43851</v>
      </c>
      <c r="B392" s="33">
        <v>0.5234375</v>
      </c>
      <c r="C392">
        <v>1.6180000000000001</v>
      </c>
      <c r="D392">
        <v>2.8839999999999999</v>
      </c>
      <c r="E392">
        <v>2.827</v>
      </c>
      <c r="F392">
        <f t="shared" si="20"/>
        <v>307.66305381251192</v>
      </c>
      <c r="G392">
        <f t="shared" si="21"/>
        <v>9.3738912237330023</v>
      </c>
      <c r="H392" s="48">
        <f t="shared" si="22"/>
        <v>9.1886236093943126</v>
      </c>
      <c r="O392" s="86">
        <f t="shared" si="23"/>
        <v>1895</v>
      </c>
      <c r="P392">
        <f>(C392/Overview!$E$6)*10^3</f>
        <v>307.66305381251192</v>
      </c>
      <c r="Q392">
        <f>(D392/Overview!$C$8)*10^3</f>
        <v>322.59507829977628</v>
      </c>
      <c r="R392" s="48">
        <f>(E392/Overview!$C$7)*10^3</f>
        <v>320.15855039637597</v>
      </c>
    </row>
    <row r="393" spans="1:18" x14ac:dyDescent="0.2">
      <c r="A393" s="47">
        <v>43851</v>
      </c>
      <c r="B393" s="33">
        <v>0.52349537037037031</v>
      </c>
      <c r="C393">
        <v>1.621</v>
      </c>
      <c r="D393">
        <v>2.8879999999999999</v>
      </c>
      <c r="E393">
        <v>2.8319999999999999</v>
      </c>
      <c r="F393">
        <f t="shared" si="20"/>
        <v>308.2335044685301</v>
      </c>
      <c r="G393">
        <f t="shared" si="21"/>
        <v>9.3695200493522535</v>
      </c>
      <c r="H393" s="48">
        <f t="shared" si="22"/>
        <v>9.1878396051819884</v>
      </c>
      <c r="O393" s="86">
        <f t="shared" si="23"/>
        <v>1900</v>
      </c>
      <c r="P393">
        <f>(C393/Overview!$E$6)*10^3</f>
        <v>308.2335044685301</v>
      </c>
      <c r="Q393">
        <f>(D393/Overview!$C$8)*10^3</f>
        <v>323.04250559284117</v>
      </c>
      <c r="R393" s="48">
        <f>(E393/Overview!$C$7)*10^3</f>
        <v>320.7248018120045</v>
      </c>
    </row>
    <row r="394" spans="1:18" x14ac:dyDescent="0.2">
      <c r="A394" s="47">
        <v>43851</v>
      </c>
      <c r="B394" s="33">
        <v>0.52355324074074072</v>
      </c>
      <c r="C394">
        <v>1.623</v>
      </c>
      <c r="D394">
        <v>2.895</v>
      </c>
      <c r="E394">
        <v>2.8370000000000002</v>
      </c>
      <c r="F394">
        <f t="shared" si="20"/>
        <v>308.61380490587567</v>
      </c>
      <c r="G394">
        <f t="shared" si="21"/>
        <v>9.3806561922365983</v>
      </c>
      <c r="H394" s="48">
        <f t="shared" si="22"/>
        <v>9.192719038817005</v>
      </c>
      <c r="O394" s="86">
        <f t="shared" si="23"/>
        <v>1905</v>
      </c>
      <c r="P394">
        <f>(C394/Overview!$E$6)*10^3</f>
        <v>308.61380490587567</v>
      </c>
      <c r="Q394">
        <f>(D394/Overview!$C$8)*10^3</f>
        <v>323.82550335570471</v>
      </c>
      <c r="R394" s="48">
        <f>(E394/Overview!$C$7)*10^3</f>
        <v>321.29105322763309</v>
      </c>
    </row>
    <row r="395" spans="1:18" x14ac:dyDescent="0.2">
      <c r="A395" s="47">
        <v>43851</v>
      </c>
      <c r="B395" s="33">
        <v>0.52361111111111114</v>
      </c>
      <c r="C395">
        <v>1.6259999999999999</v>
      </c>
      <c r="D395">
        <v>2.9</v>
      </c>
      <c r="E395">
        <v>2.843</v>
      </c>
      <c r="F395">
        <f t="shared" si="20"/>
        <v>309.18425556189385</v>
      </c>
      <c r="G395">
        <f t="shared" si="21"/>
        <v>9.3795202952029531</v>
      </c>
      <c r="H395" s="48">
        <f t="shared" si="22"/>
        <v>9.1951642066420671</v>
      </c>
      <c r="O395" s="86">
        <f t="shared" si="23"/>
        <v>1910</v>
      </c>
      <c r="P395">
        <f>(C395/Overview!$E$6)*10^3</f>
        <v>309.18425556189385</v>
      </c>
      <c r="Q395">
        <f>(D395/Overview!$C$8)*10^3</f>
        <v>324.38478747203578</v>
      </c>
      <c r="R395" s="48">
        <f>(E395/Overview!$C$7)*10^3</f>
        <v>321.97055492638731</v>
      </c>
    </row>
    <row r="396" spans="1:18" x14ac:dyDescent="0.2">
      <c r="A396" s="47">
        <v>43851</v>
      </c>
      <c r="B396" s="33">
        <v>0.52366898148148155</v>
      </c>
      <c r="C396">
        <v>1.629</v>
      </c>
      <c r="D396">
        <v>2.907</v>
      </c>
      <c r="E396">
        <v>2.8490000000000002</v>
      </c>
      <c r="F396">
        <f t="shared" si="20"/>
        <v>309.75470621791214</v>
      </c>
      <c r="G396">
        <f t="shared" si="21"/>
        <v>9.3848453038674027</v>
      </c>
      <c r="H396" s="48">
        <f t="shared" si="22"/>
        <v>9.1976003683241263</v>
      </c>
      <c r="O396" s="86">
        <f t="shared" si="23"/>
        <v>1915</v>
      </c>
      <c r="P396">
        <f>(C396/Overview!$E$6)*10^3</f>
        <v>309.75470621791214</v>
      </c>
      <c r="Q396">
        <f>(D396/Overview!$C$8)*10^3</f>
        <v>325.16778523489938</v>
      </c>
      <c r="R396" s="48">
        <f>(E396/Overview!$C$7)*10^3</f>
        <v>322.65005662514159</v>
      </c>
    </row>
    <row r="397" spans="1:18" x14ac:dyDescent="0.2">
      <c r="A397" s="47">
        <v>43851</v>
      </c>
      <c r="B397" s="33">
        <v>0.52372685185185186</v>
      </c>
      <c r="C397">
        <v>1.6319999999999999</v>
      </c>
      <c r="D397">
        <v>2.911</v>
      </c>
      <c r="E397">
        <v>2.8530000000000002</v>
      </c>
      <c r="F397">
        <f t="shared" si="20"/>
        <v>310.32515687393038</v>
      </c>
      <c r="G397">
        <f t="shared" si="21"/>
        <v>9.380483455882354</v>
      </c>
      <c r="H397" s="48">
        <f t="shared" si="22"/>
        <v>9.1935827205882354</v>
      </c>
      <c r="O397" s="86">
        <f t="shared" si="23"/>
        <v>1920</v>
      </c>
      <c r="P397">
        <f>(C397/Overview!$E$6)*10^3</f>
        <v>310.32515687393038</v>
      </c>
      <c r="Q397">
        <f>(D397/Overview!$C$8)*10^3</f>
        <v>325.61521252796422</v>
      </c>
      <c r="R397" s="48">
        <f>(E397/Overview!$C$7)*10^3</f>
        <v>323.10305775764442</v>
      </c>
    </row>
    <row r="398" spans="1:18" x14ac:dyDescent="0.2">
      <c r="A398" s="47">
        <v>43851</v>
      </c>
      <c r="B398" s="33">
        <v>0.52378472222222217</v>
      </c>
      <c r="C398">
        <v>1.6339999999999999</v>
      </c>
      <c r="D398">
        <v>2.9140000000000001</v>
      </c>
      <c r="E398">
        <v>2.8580000000000001</v>
      </c>
      <c r="F398">
        <f t="shared" ref="F398:F407" si="24">(C398/$D$7)*10^3</f>
        <v>310.70545731127584</v>
      </c>
      <c r="G398">
        <f t="shared" ref="G398:G407" si="25">(D398*10^3)/$F398</f>
        <v>9.3786572827417398</v>
      </c>
      <c r="H398" s="48">
        <f t="shared" ref="H398:H407" si="26">(E398*10^3)/$F398</f>
        <v>9.1984222766217894</v>
      </c>
      <c r="O398" s="86">
        <f t="shared" si="23"/>
        <v>1925</v>
      </c>
      <c r="P398">
        <f>(C398/Overview!$E$6)*10^3</f>
        <v>310.70545731127584</v>
      </c>
      <c r="Q398">
        <f>(D398/Overview!$C$8)*10^3</f>
        <v>325.95078299776293</v>
      </c>
      <c r="R398" s="48">
        <f>(E398/Overview!$C$7)*10^3</f>
        <v>323.66930917327295</v>
      </c>
    </row>
    <row r="399" spans="1:18" x14ac:dyDescent="0.2">
      <c r="A399" s="47">
        <v>43851</v>
      </c>
      <c r="B399" s="33">
        <v>0.52384259259259258</v>
      </c>
      <c r="C399">
        <v>1.6359999999999999</v>
      </c>
      <c r="D399">
        <v>2.919</v>
      </c>
      <c r="E399">
        <v>2.8620000000000001</v>
      </c>
      <c r="F399">
        <f t="shared" si="24"/>
        <v>311.08575774862135</v>
      </c>
      <c r="G399">
        <f t="shared" si="25"/>
        <v>9.3832646699266515</v>
      </c>
      <c r="H399" s="48">
        <f t="shared" si="26"/>
        <v>9.2000354523227408</v>
      </c>
      <c r="O399" s="86">
        <f t="shared" ref="O399:O407" si="27">O398+5</f>
        <v>1930</v>
      </c>
      <c r="P399">
        <f>(C399/Overview!$E$6)*10^3</f>
        <v>311.08575774862135</v>
      </c>
      <c r="Q399">
        <f>(D399/Overview!$C$8)*10^3</f>
        <v>326.510067114094</v>
      </c>
      <c r="R399" s="48">
        <f>(E399/Overview!$C$7)*10^3</f>
        <v>324.12231030577578</v>
      </c>
    </row>
    <row r="400" spans="1:18" x14ac:dyDescent="0.2">
      <c r="A400" s="47">
        <v>43851</v>
      </c>
      <c r="B400" s="33">
        <v>0.523900462962963</v>
      </c>
      <c r="C400">
        <v>1.637</v>
      </c>
      <c r="D400">
        <v>2.9169999999999998</v>
      </c>
      <c r="E400">
        <v>2.8610000000000002</v>
      </c>
      <c r="F400">
        <f t="shared" si="24"/>
        <v>311.27590796729413</v>
      </c>
      <c r="G400">
        <f t="shared" si="25"/>
        <v>9.371107513744656</v>
      </c>
      <c r="H400" s="48">
        <f t="shared" si="26"/>
        <v>9.1912028100183267</v>
      </c>
      <c r="O400" s="86">
        <f t="shared" si="27"/>
        <v>1935</v>
      </c>
      <c r="P400">
        <f>(C400/Overview!$E$6)*10^3</f>
        <v>311.27590796729413</v>
      </c>
      <c r="Q400">
        <f>(D400/Overview!$C$8)*10^3</f>
        <v>326.28635346756153</v>
      </c>
      <c r="R400" s="48">
        <f>(E400/Overview!$C$7)*10^3</f>
        <v>324.00906002265009</v>
      </c>
    </row>
    <row r="401" spans="1:18" x14ac:dyDescent="0.2">
      <c r="A401" s="47">
        <v>43851</v>
      </c>
      <c r="B401" s="33">
        <v>0.5239583333333333</v>
      </c>
      <c r="C401">
        <v>1.637</v>
      </c>
      <c r="D401">
        <v>2.919</v>
      </c>
      <c r="E401">
        <v>2.8620000000000001</v>
      </c>
      <c r="F401">
        <f t="shared" si="24"/>
        <v>311.27590796729413</v>
      </c>
      <c r="G401">
        <f t="shared" si="25"/>
        <v>9.3775326817348823</v>
      </c>
      <c r="H401" s="48">
        <f t="shared" si="26"/>
        <v>9.1944153940134399</v>
      </c>
      <c r="O401" s="86">
        <f t="shared" si="27"/>
        <v>1940</v>
      </c>
      <c r="P401">
        <f>(C401/Overview!$E$6)*10^3</f>
        <v>311.27590796729413</v>
      </c>
      <c r="Q401">
        <f>(D401/Overview!$C$8)*10^3</f>
        <v>326.510067114094</v>
      </c>
      <c r="R401" s="48">
        <f>(E401/Overview!$C$7)*10^3</f>
        <v>324.12231030577578</v>
      </c>
    </row>
    <row r="402" spans="1:18" x14ac:dyDescent="0.2">
      <c r="A402" s="47">
        <v>43851</v>
      </c>
      <c r="B402" s="33">
        <v>0.52401620370370372</v>
      </c>
      <c r="C402">
        <v>1.6379999999999999</v>
      </c>
      <c r="D402">
        <v>2.92</v>
      </c>
      <c r="E402">
        <v>2.8639999999999999</v>
      </c>
      <c r="F402">
        <f t="shared" si="24"/>
        <v>311.46605818596692</v>
      </c>
      <c r="G402">
        <f t="shared" si="25"/>
        <v>9.3750183150183144</v>
      </c>
      <c r="H402" s="48">
        <f t="shared" si="26"/>
        <v>9.1952234432234423</v>
      </c>
      <c r="O402" s="86">
        <f t="shared" si="27"/>
        <v>1945</v>
      </c>
      <c r="P402">
        <f>(C402/Overview!$E$6)*10^3</f>
        <v>311.46605818596692</v>
      </c>
      <c r="Q402">
        <f>(D402/Overview!$C$8)*10^3</f>
        <v>326.62192393736018</v>
      </c>
      <c r="R402" s="48">
        <f>(E402/Overview!$C$7)*10^3</f>
        <v>324.34881087202717</v>
      </c>
    </row>
    <row r="403" spans="1:18" x14ac:dyDescent="0.2">
      <c r="A403" s="47">
        <v>43851</v>
      </c>
      <c r="B403" s="33">
        <v>0.52407407407407403</v>
      </c>
      <c r="C403">
        <v>1.6379999999999999</v>
      </c>
      <c r="D403">
        <v>2.919</v>
      </c>
      <c r="E403">
        <v>2.863</v>
      </c>
      <c r="F403">
        <f t="shared" si="24"/>
        <v>311.46605818596692</v>
      </c>
      <c r="G403">
        <f t="shared" si="25"/>
        <v>9.3718076923076925</v>
      </c>
      <c r="H403" s="48">
        <f t="shared" si="26"/>
        <v>9.1920128205128204</v>
      </c>
      <c r="O403" s="86">
        <f t="shared" si="27"/>
        <v>1950</v>
      </c>
      <c r="P403">
        <f>(C403/Overview!$E$6)*10^3</f>
        <v>311.46605818596692</v>
      </c>
      <c r="Q403">
        <f>(D403/Overview!$C$8)*10^3</f>
        <v>326.510067114094</v>
      </c>
      <c r="R403" s="48">
        <f>(E403/Overview!$C$7)*10^3</f>
        <v>324.23556058890148</v>
      </c>
    </row>
    <row r="404" spans="1:18" x14ac:dyDescent="0.2">
      <c r="A404" s="47">
        <v>43851</v>
      </c>
      <c r="B404" s="33">
        <v>0.52413194444444444</v>
      </c>
      <c r="C404">
        <v>1.6379999999999999</v>
      </c>
      <c r="D404">
        <v>2.92</v>
      </c>
      <c r="E404">
        <v>2.8639999999999999</v>
      </c>
      <c r="F404">
        <f t="shared" si="24"/>
        <v>311.46605818596692</v>
      </c>
      <c r="G404">
        <f t="shared" si="25"/>
        <v>9.3750183150183144</v>
      </c>
      <c r="H404" s="48">
        <f t="shared" si="26"/>
        <v>9.1952234432234423</v>
      </c>
      <c r="O404" s="86">
        <f t="shared" si="27"/>
        <v>1955</v>
      </c>
      <c r="P404">
        <f>(C404/Overview!$E$6)*10^3</f>
        <v>311.46605818596692</v>
      </c>
      <c r="Q404">
        <f>(D404/Overview!$C$8)*10^3</f>
        <v>326.62192393736018</v>
      </c>
      <c r="R404" s="48">
        <f>(E404/Overview!$C$7)*10^3</f>
        <v>324.34881087202717</v>
      </c>
    </row>
    <row r="405" spans="1:18" x14ac:dyDescent="0.2">
      <c r="A405" s="47">
        <v>43851</v>
      </c>
      <c r="B405" s="33">
        <v>0.52418981481481486</v>
      </c>
      <c r="C405">
        <v>1.6379999999999999</v>
      </c>
      <c r="D405">
        <v>2.9209999999999998</v>
      </c>
      <c r="E405">
        <v>2.8639999999999999</v>
      </c>
      <c r="F405">
        <f t="shared" si="24"/>
        <v>311.46605818596692</v>
      </c>
      <c r="G405">
        <f t="shared" si="25"/>
        <v>9.3782289377289381</v>
      </c>
      <c r="H405" s="48">
        <f t="shared" si="26"/>
        <v>9.1952234432234423</v>
      </c>
      <c r="O405" s="86">
        <f t="shared" si="27"/>
        <v>1960</v>
      </c>
      <c r="P405">
        <f>(C405/Overview!$E$6)*10^3</f>
        <v>311.46605818596692</v>
      </c>
      <c r="Q405">
        <f>(D405/Overview!$C$8)*10^3</f>
        <v>326.73378076062636</v>
      </c>
      <c r="R405" s="48">
        <f>(E405/Overview!$C$7)*10^3</f>
        <v>324.34881087202717</v>
      </c>
    </row>
    <row r="406" spans="1:18" x14ac:dyDescent="0.2">
      <c r="A406" s="47">
        <v>43851</v>
      </c>
      <c r="B406" s="33">
        <v>0.52424768518518516</v>
      </c>
      <c r="C406">
        <v>1.639</v>
      </c>
      <c r="D406">
        <v>2.9209999999999998</v>
      </c>
      <c r="E406">
        <v>2.863</v>
      </c>
      <c r="F406">
        <f t="shared" si="24"/>
        <v>311.65620840463964</v>
      </c>
      <c r="G406">
        <f t="shared" si="25"/>
        <v>9.3725070164734596</v>
      </c>
      <c r="H406" s="48">
        <f t="shared" si="26"/>
        <v>9.1864045149481406</v>
      </c>
      <c r="O406" s="86">
        <f t="shared" si="27"/>
        <v>1965</v>
      </c>
      <c r="P406">
        <f>(C406/Overview!$E$6)*10^3</f>
        <v>311.65620840463964</v>
      </c>
      <c r="Q406">
        <f>(D406/Overview!$C$8)*10^3</f>
        <v>326.73378076062636</v>
      </c>
      <c r="R406" s="48">
        <f>(E406/Overview!$C$7)*10^3</f>
        <v>324.23556058890148</v>
      </c>
    </row>
    <row r="407" spans="1:18" x14ac:dyDescent="0.2">
      <c r="A407" s="47">
        <v>43851</v>
      </c>
      <c r="B407" s="33">
        <v>0.52430555555555558</v>
      </c>
      <c r="C407">
        <v>1.639</v>
      </c>
      <c r="D407">
        <v>2.9209999999999998</v>
      </c>
      <c r="E407">
        <v>2.8610000000000002</v>
      </c>
      <c r="F407">
        <f t="shared" si="24"/>
        <v>311.65620840463964</v>
      </c>
      <c r="G407">
        <f t="shared" si="25"/>
        <v>9.3725070164734596</v>
      </c>
      <c r="H407" s="48">
        <f t="shared" si="26"/>
        <v>9.1799871873093348</v>
      </c>
      <c r="O407" s="86">
        <f t="shared" si="27"/>
        <v>1970</v>
      </c>
      <c r="P407">
        <f>(C407/Overview!$E$6)*10^3</f>
        <v>311.65620840463964</v>
      </c>
      <c r="Q407">
        <f>(D407/Overview!$C$8)*10^3</f>
        <v>326.73378076062636</v>
      </c>
      <c r="R407" s="48">
        <f>(E407/Overview!$C$7)*10^3</f>
        <v>324.00906002265009</v>
      </c>
    </row>
    <row r="408" spans="1:18" x14ac:dyDescent="0.2">
      <c r="A408" s="50"/>
      <c r="H408" s="48"/>
      <c r="O408" s="50"/>
      <c r="R408" s="48"/>
    </row>
    <row r="409" spans="1:18" ht="17" thickBot="1" x14ac:dyDescent="0.25">
      <c r="A409" s="51" t="s">
        <v>14</v>
      </c>
      <c r="B409" s="52">
        <f>B407-B13</f>
        <v>2.2916666666666696E-2</v>
      </c>
      <c r="C409" s="53"/>
      <c r="D409" s="53"/>
      <c r="E409" s="53"/>
      <c r="F409" s="53">
        <f>AVERAGE(F13:F407)</f>
        <v>304.91863255516114</v>
      </c>
      <c r="G409" s="53">
        <f>AVERAGE(G13:G407)</f>
        <v>9.378292105336671</v>
      </c>
      <c r="H409" s="54">
        <f>AVERAGE(H13:H407)</f>
        <v>9.1832844265300224</v>
      </c>
      <c r="O409" s="87">
        <f>O407-O13</f>
        <v>1970</v>
      </c>
      <c r="P409" s="53"/>
      <c r="Q409" s="53"/>
      <c r="R409" s="54"/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450"/>
  <sheetViews>
    <sheetView zoomScale="117" workbookViewId="0">
      <selection activeCell="K1" activeCellId="1" sqref="B1:B1048576 K1:K1048576"/>
    </sheetView>
  </sheetViews>
  <sheetFormatPr baseColWidth="10" defaultRowHeight="16" x14ac:dyDescent="0.2"/>
  <cols>
    <col min="1" max="1" width="15.1640625" customWidth="1"/>
    <col min="3" max="3" width="13" bestFit="1" customWidth="1"/>
    <col min="4" max="4" width="13.1640625" bestFit="1" customWidth="1"/>
    <col min="5" max="5" width="16" bestFit="1" customWidth="1"/>
    <col min="6" max="6" width="17.6640625" bestFit="1" customWidth="1"/>
    <col min="7" max="7" width="13" bestFit="1" customWidth="1"/>
    <col min="8" max="8" width="13.1640625" bestFit="1" customWidth="1"/>
    <col min="9" max="9" width="16" bestFit="1" customWidth="1"/>
    <col min="10" max="10" width="17.6640625" bestFit="1" customWidth="1"/>
    <col min="11" max="11" width="16" customWidth="1"/>
    <col min="13" max="13" width="14.5" bestFit="1" customWidth="1"/>
  </cols>
  <sheetData>
    <row r="1" spans="1:14" ht="22" thickBot="1" x14ac:dyDescent="0.3">
      <c r="A1" s="1" t="s">
        <v>19</v>
      </c>
    </row>
    <row r="2" spans="1:14" x14ac:dyDescent="0.2">
      <c r="H2" s="135" t="s">
        <v>84</v>
      </c>
      <c r="I2" s="136"/>
      <c r="J2" s="109" t="s">
        <v>85</v>
      </c>
    </row>
    <row r="3" spans="1:14" x14ac:dyDescent="0.2">
      <c r="A3" t="s">
        <v>62</v>
      </c>
      <c r="B3" t="s">
        <v>81</v>
      </c>
      <c r="H3" s="100">
        <v>0.50416666666666665</v>
      </c>
      <c r="I3" s="101">
        <v>0.51111111111111118</v>
      </c>
      <c r="J3" s="56">
        <f>AVERAGE(K609:K740)</f>
        <v>0.20497051981723732</v>
      </c>
    </row>
    <row r="4" spans="1:14" ht="17" thickBot="1" x14ac:dyDescent="0.25">
      <c r="A4" t="s">
        <v>63</v>
      </c>
      <c r="B4" t="s">
        <v>82</v>
      </c>
      <c r="H4" s="102">
        <v>0.53819444444444442</v>
      </c>
      <c r="I4" s="103">
        <v>0.54305555555555551</v>
      </c>
      <c r="J4" s="57">
        <f>AVERAGE(K1197:K1292)</f>
        <v>0.20551551260104919</v>
      </c>
      <c r="K4" s="110" t="s">
        <v>87</v>
      </c>
    </row>
    <row r="5" spans="1:14" x14ac:dyDescent="0.2">
      <c r="A5" t="s">
        <v>64</v>
      </c>
      <c r="B5" t="s">
        <v>83</v>
      </c>
      <c r="H5" s="105"/>
      <c r="I5" s="101"/>
      <c r="J5">
        <f>(J3+J4)/2</f>
        <v>0.20524301620914326</v>
      </c>
      <c r="K5" s="106">
        <f>(100-(100/J5)*N8)/100</f>
        <v>2.5768623623738166E-2</v>
      </c>
    </row>
    <row r="6" spans="1:14" ht="17" thickBot="1" x14ac:dyDescent="0.25"/>
    <row r="7" spans="1:14" ht="17" thickBot="1" x14ac:dyDescent="0.25">
      <c r="A7" s="88"/>
      <c r="B7" s="90"/>
      <c r="C7" s="133" t="s">
        <v>74</v>
      </c>
      <c r="D7" s="133"/>
      <c r="E7" s="133"/>
      <c r="F7" s="85"/>
      <c r="G7" s="134" t="s">
        <v>75</v>
      </c>
      <c r="H7" s="133"/>
      <c r="I7" s="133"/>
      <c r="J7" s="132"/>
      <c r="K7" s="107"/>
    </row>
    <row r="8" spans="1:14" ht="17" thickBot="1" x14ac:dyDescent="0.25">
      <c r="A8" s="91"/>
      <c r="B8" s="92"/>
      <c r="C8" s="43" t="s">
        <v>76</v>
      </c>
      <c r="D8" s="43" t="s">
        <v>77</v>
      </c>
      <c r="E8" s="43" t="s">
        <v>78</v>
      </c>
      <c r="F8" s="43" t="s">
        <v>72</v>
      </c>
      <c r="G8" s="61" t="s">
        <v>76</v>
      </c>
      <c r="H8" s="43" t="s">
        <v>77</v>
      </c>
      <c r="I8" s="43" t="s">
        <v>78</v>
      </c>
      <c r="J8" s="44" t="s">
        <v>72</v>
      </c>
      <c r="K8" s="108" t="s">
        <v>80</v>
      </c>
      <c r="M8" s="111" t="s">
        <v>86</v>
      </c>
      <c r="N8" s="112">
        <f>K1449</f>
        <v>0.19995418617304905</v>
      </c>
    </row>
    <row r="9" spans="1:14" x14ac:dyDescent="0.2">
      <c r="A9" s="98">
        <v>43867</v>
      </c>
      <c r="B9" s="99">
        <v>0.4694444444444445</v>
      </c>
      <c r="C9" s="89">
        <v>8.173</v>
      </c>
      <c r="D9" s="89">
        <v>8.1809999999999992</v>
      </c>
      <c r="E9" s="89">
        <f>(C9+D9)/2</f>
        <v>8.1769999999999996</v>
      </c>
      <c r="F9" s="89">
        <f>('Measurements - Akwatia'!E9/Overview!$E$8)*10^3</f>
        <v>871.90715624510324</v>
      </c>
      <c r="G9" s="88">
        <v>1.68</v>
      </c>
      <c r="H9" s="89">
        <v>1.6819999999999999</v>
      </c>
      <c r="I9" s="89">
        <f>(G9+H9)/2</f>
        <v>1.681</v>
      </c>
      <c r="J9" s="90">
        <f>('Measurements - Akwatia'!I9/Overview!$E$7)*10^3</f>
        <v>183.0499766667011</v>
      </c>
      <c r="K9" s="55">
        <f>J9/F9</f>
        <v>0.20994205100347132</v>
      </c>
    </row>
    <row r="10" spans="1:14" x14ac:dyDescent="0.2">
      <c r="A10" s="47">
        <v>43867</v>
      </c>
      <c r="B10" s="93">
        <v>0.4695023148148148</v>
      </c>
      <c r="C10">
        <v>8.1890000000000001</v>
      </c>
      <c r="D10">
        <v>8.2100000000000009</v>
      </c>
      <c r="E10">
        <f t="shared" ref="E10:E73" si="0">(C10+D10)/2</f>
        <v>8.1995000000000005</v>
      </c>
      <c r="F10">
        <f>('Measurements - Akwatia'!E10/Overview!$E$8)*10^3</f>
        <v>874.30631376198176</v>
      </c>
      <c r="G10" s="50">
        <v>1.6839999999999999</v>
      </c>
      <c r="H10">
        <v>1.6870000000000001</v>
      </c>
      <c r="I10">
        <f t="shared" ref="I10:I73" si="1">(G10+H10)/2</f>
        <v>1.6855</v>
      </c>
      <c r="J10" s="48">
        <f>('Measurements - Akwatia'!I10/Overview!$E$7)*10^3</f>
        <v>183.53999742517826</v>
      </c>
      <c r="K10" s="56">
        <f t="shared" ref="K10:K73" si="2">J10/F10</f>
        <v>0.2099264234241188</v>
      </c>
    </row>
    <row r="11" spans="1:14" x14ac:dyDescent="0.2">
      <c r="A11" s="47">
        <v>43867</v>
      </c>
      <c r="B11" s="93">
        <v>0.46956018518518516</v>
      </c>
      <c r="C11">
        <v>8.2129999999999992</v>
      </c>
      <c r="D11">
        <v>8.2210000000000001</v>
      </c>
      <c r="E11">
        <f t="shared" si="0"/>
        <v>8.2169999999999987</v>
      </c>
      <c r="F11">
        <f>('Measurements - Akwatia'!E11/Overview!$E$8)*10^3</f>
        <v>876.17232516399815</v>
      </c>
      <c r="G11" s="50">
        <v>1.6870000000000001</v>
      </c>
      <c r="H11">
        <v>1.6890000000000001</v>
      </c>
      <c r="I11">
        <f t="shared" si="1"/>
        <v>1.6880000000000002</v>
      </c>
      <c r="J11" s="48">
        <f>('Measurements - Akwatia'!I11/Overview!$E$7)*10^3</f>
        <v>183.81223117988785</v>
      </c>
      <c r="K11" s="56">
        <f t="shared" si="2"/>
        <v>0.20979004460735812</v>
      </c>
    </row>
    <row r="12" spans="1:14" x14ac:dyDescent="0.2">
      <c r="A12" s="47">
        <v>43867</v>
      </c>
      <c r="B12" s="93">
        <v>0.46961805555555558</v>
      </c>
      <c r="C12">
        <v>8.2240000000000002</v>
      </c>
      <c r="D12">
        <v>8.2289999999999992</v>
      </c>
      <c r="E12">
        <f t="shared" si="0"/>
        <v>8.2264999999999997</v>
      </c>
      <c r="F12">
        <f>('Measurements - Akwatia'!E12/Overview!$E$8)*10^3</f>
        <v>877.18530278223579</v>
      </c>
      <c r="G12" s="50">
        <v>1.6890000000000001</v>
      </c>
      <c r="H12">
        <v>1.6910000000000001</v>
      </c>
      <c r="I12">
        <f t="shared" si="1"/>
        <v>1.69</v>
      </c>
      <c r="J12" s="48">
        <f>('Measurements - Akwatia'!I12/Overview!$E$7)*10^3</f>
        <v>184.03001818365544</v>
      </c>
      <c r="K12" s="56">
        <f t="shared" si="2"/>
        <v>0.20979605745781801</v>
      </c>
    </row>
    <row r="13" spans="1:14" x14ac:dyDescent="0.2">
      <c r="A13" s="47">
        <v>43867</v>
      </c>
      <c r="B13" s="93">
        <v>0.46967592592592594</v>
      </c>
      <c r="C13">
        <v>8.2319999999999993</v>
      </c>
      <c r="D13">
        <v>8.2330000000000005</v>
      </c>
      <c r="E13">
        <f t="shared" si="0"/>
        <v>8.2324999999999999</v>
      </c>
      <c r="F13">
        <f>('Measurements - Akwatia'!E13/Overview!$E$8)*10^3</f>
        <v>877.82507812007009</v>
      </c>
      <c r="G13" s="50">
        <v>1.69</v>
      </c>
      <c r="H13">
        <v>1.6919999999999999</v>
      </c>
      <c r="I13">
        <f t="shared" si="1"/>
        <v>1.6909999999999998</v>
      </c>
      <c r="J13" s="48">
        <f>('Measurements - Akwatia'!I13/Overview!$E$7)*10^3</f>
        <v>184.13891168553926</v>
      </c>
      <c r="K13" s="56">
        <f t="shared" si="2"/>
        <v>0.20976720337027382</v>
      </c>
    </row>
    <row r="14" spans="1:14" x14ac:dyDescent="0.2">
      <c r="A14" s="47">
        <v>43867</v>
      </c>
      <c r="B14" s="93">
        <v>0.46973379629629625</v>
      </c>
      <c r="C14">
        <v>8.2219999999999995</v>
      </c>
      <c r="D14">
        <v>8.2309999999999999</v>
      </c>
      <c r="E14">
        <f t="shared" si="0"/>
        <v>8.2264999999999997</v>
      </c>
      <c r="F14">
        <f>('Measurements - Akwatia'!E14/Overview!$E$8)*10^3</f>
        <v>877.18530278223579</v>
      </c>
      <c r="G14" s="50">
        <v>1.6890000000000001</v>
      </c>
      <c r="H14">
        <v>1.69</v>
      </c>
      <c r="I14">
        <f t="shared" si="1"/>
        <v>1.6895</v>
      </c>
      <c r="J14" s="48">
        <f>('Measurements - Akwatia'!I14/Overview!$E$7)*10^3</f>
        <v>183.97557143271354</v>
      </c>
      <c r="K14" s="56">
        <f t="shared" si="2"/>
        <v>0.20973398761833348</v>
      </c>
    </row>
    <row r="15" spans="1:14" x14ac:dyDescent="0.2">
      <c r="A15" s="47">
        <v>43867</v>
      </c>
      <c r="B15" s="93">
        <v>0.46979166666666666</v>
      </c>
      <c r="C15">
        <v>8.2080000000000002</v>
      </c>
      <c r="D15">
        <v>8.218</v>
      </c>
      <c r="E15">
        <f t="shared" si="0"/>
        <v>8.213000000000001</v>
      </c>
      <c r="F15">
        <f>('Measurements - Akwatia'!E15/Overview!$E$8)*10^3</f>
        <v>875.74580827210889</v>
      </c>
      <c r="G15" s="50">
        <v>1.6859999999999999</v>
      </c>
      <c r="H15">
        <v>1.6890000000000001</v>
      </c>
      <c r="I15">
        <f t="shared" si="1"/>
        <v>1.6875</v>
      </c>
      <c r="J15" s="48">
        <f>('Measurements - Akwatia'!I15/Overview!$E$7)*10^3</f>
        <v>183.75778442894591</v>
      </c>
      <c r="K15" s="56">
        <f t="shared" si="2"/>
        <v>0.20983004736443944</v>
      </c>
    </row>
    <row r="16" spans="1:14" x14ac:dyDescent="0.2">
      <c r="A16" s="47">
        <v>43867</v>
      </c>
      <c r="B16" s="93">
        <v>0.46984953703703702</v>
      </c>
      <c r="C16">
        <v>8.19</v>
      </c>
      <c r="D16">
        <v>8.2040000000000006</v>
      </c>
      <c r="E16">
        <f t="shared" si="0"/>
        <v>8.1969999999999992</v>
      </c>
      <c r="F16">
        <f>('Measurements - Akwatia'!E16/Overview!$E$8)*10^3</f>
        <v>874.0397407045507</v>
      </c>
      <c r="G16" s="50">
        <v>1.6819999999999999</v>
      </c>
      <c r="H16">
        <v>1.6859999999999999</v>
      </c>
      <c r="I16">
        <f t="shared" si="1"/>
        <v>1.6839999999999999</v>
      </c>
      <c r="J16" s="48">
        <f>('Measurements - Akwatia'!I16/Overview!$E$7)*10^3</f>
        <v>183.37665717235251</v>
      </c>
      <c r="K16" s="56">
        <f t="shared" si="2"/>
        <v>0.20980356914267451</v>
      </c>
    </row>
    <row r="17" spans="1:11" x14ac:dyDescent="0.2">
      <c r="A17" s="47">
        <v>43867</v>
      </c>
      <c r="B17" s="93">
        <v>0.46990740740740744</v>
      </c>
      <c r="C17">
        <v>8.19</v>
      </c>
      <c r="D17">
        <v>8.1920000000000002</v>
      </c>
      <c r="E17">
        <f t="shared" si="0"/>
        <v>8.1909999999999989</v>
      </c>
      <c r="F17">
        <f>('Measurements - Akwatia'!E17/Overview!$E$8)*10^3</f>
        <v>873.39996536671651</v>
      </c>
      <c r="G17" s="50">
        <v>1.6819999999999999</v>
      </c>
      <c r="H17">
        <v>1.6819999999999999</v>
      </c>
      <c r="I17">
        <f t="shared" si="1"/>
        <v>1.6819999999999999</v>
      </c>
      <c r="J17" s="48">
        <f>('Measurements - Akwatia'!I17/Overview!$E$7)*10^3</f>
        <v>183.15887016858488</v>
      </c>
      <c r="K17" s="56">
        <f t="shared" si="2"/>
        <v>0.20970789721943889</v>
      </c>
    </row>
    <row r="18" spans="1:11" x14ac:dyDescent="0.2">
      <c r="A18" s="47">
        <v>43867</v>
      </c>
      <c r="B18" s="93">
        <v>0.4699652777777778</v>
      </c>
      <c r="C18">
        <v>8.1809999999999992</v>
      </c>
      <c r="D18">
        <v>8.1910000000000007</v>
      </c>
      <c r="E18">
        <f t="shared" si="0"/>
        <v>8.1859999999999999</v>
      </c>
      <c r="F18">
        <f>('Measurements - Akwatia'!E18/Overview!$E$8)*10^3</f>
        <v>872.86681925185474</v>
      </c>
      <c r="G18" s="50">
        <v>1.679</v>
      </c>
      <c r="H18">
        <v>1.6819999999999999</v>
      </c>
      <c r="I18">
        <f t="shared" si="1"/>
        <v>1.6804999999999999</v>
      </c>
      <c r="J18" s="48">
        <f>('Measurements - Akwatia'!I18/Overview!$E$7)*10^3</f>
        <v>182.99552991575916</v>
      </c>
      <c r="K18" s="56">
        <f t="shared" si="2"/>
        <v>0.20964885579292264</v>
      </c>
    </row>
    <row r="19" spans="1:11" x14ac:dyDescent="0.2">
      <c r="A19" s="47">
        <v>43867</v>
      </c>
      <c r="B19" s="93">
        <v>0.47002314814814811</v>
      </c>
      <c r="C19">
        <v>8.17</v>
      </c>
      <c r="D19">
        <v>8.1780000000000008</v>
      </c>
      <c r="E19">
        <f t="shared" si="0"/>
        <v>8.1739999999999995</v>
      </c>
      <c r="F19">
        <f>('Measurements - Akwatia'!E19/Overview!$E$8)*10^3</f>
        <v>871.58726857618615</v>
      </c>
      <c r="G19" s="50">
        <v>1.677</v>
      </c>
      <c r="H19">
        <v>1.68</v>
      </c>
      <c r="I19">
        <f t="shared" si="1"/>
        <v>1.6785000000000001</v>
      </c>
      <c r="J19" s="48">
        <f>('Measurements - Akwatia'!I19/Overview!$E$7)*10^3</f>
        <v>182.77774291199154</v>
      </c>
      <c r="K19" s="56">
        <f t="shared" si="2"/>
        <v>0.20970676087384219</v>
      </c>
    </row>
    <row r="20" spans="1:11" x14ac:dyDescent="0.2">
      <c r="A20" s="47">
        <v>43867</v>
      </c>
      <c r="B20" s="93">
        <v>0.47008101851851852</v>
      </c>
      <c r="C20">
        <v>8.1590000000000007</v>
      </c>
      <c r="D20">
        <v>8.1660000000000004</v>
      </c>
      <c r="E20">
        <f t="shared" si="0"/>
        <v>8.1625000000000014</v>
      </c>
      <c r="F20">
        <f>('Measurements - Akwatia'!E20/Overview!$E$8)*10^3</f>
        <v>870.36103251200404</v>
      </c>
      <c r="G20" s="50">
        <v>1.675</v>
      </c>
      <c r="H20">
        <v>1.6759999999999999</v>
      </c>
      <c r="I20">
        <f t="shared" si="1"/>
        <v>1.6755</v>
      </c>
      <c r="J20" s="48">
        <f>('Measurements - Akwatia'!I20/Overview!$E$7)*10^3</f>
        <v>182.45106240634007</v>
      </c>
      <c r="K20" s="56">
        <f t="shared" si="2"/>
        <v>0.20962687389594697</v>
      </c>
    </row>
    <row r="21" spans="1:11" x14ac:dyDescent="0.2">
      <c r="A21" s="47">
        <v>43867</v>
      </c>
      <c r="B21" s="93">
        <v>0.47013888888888888</v>
      </c>
      <c r="C21">
        <v>8.1539999999999999</v>
      </c>
      <c r="D21">
        <v>8.1579999999999995</v>
      </c>
      <c r="E21">
        <f t="shared" si="0"/>
        <v>8.1559999999999988</v>
      </c>
      <c r="F21">
        <f>('Measurements - Akwatia'!E21/Overview!$E$8)*10^3</f>
        <v>869.66794256268327</v>
      </c>
      <c r="G21" s="50">
        <v>1.6719999999999999</v>
      </c>
      <c r="H21">
        <v>1.6739999999999999</v>
      </c>
      <c r="I21">
        <f t="shared" si="1"/>
        <v>1.673</v>
      </c>
      <c r="J21" s="48">
        <f>('Measurements - Akwatia'!I21/Overview!$E$7)*10^3</f>
        <v>182.17882865163051</v>
      </c>
      <c r="K21" s="56">
        <f t="shared" si="2"/>
        <v>0.20948090614309331</v>
      </c>
    </row>
    <row r="22" spans="1:11" x14ac:dyDescent="0.2">
      <c r="A22" s="47">
        <v>43867</v>
      </c>
      <c r="B22" s="93">
        <v>0.47019675925925924</v>
      </c>
      <c r="C22">
        <v>8.1440000000000001</v>
      </c>
      <c r="D22">
        <v>8.1509999999999998</v>
      </c>
      <c r="E22">
        <f t="shared" si="0"/>
        <v>8.1475000000000009</v>
      </c>
      <c r="F22">
        <f>('Measurements - Akwatia'!E22/Overview!$E$8)*10^3</f>
        <v>868.76159416741837</v>
      </c>
      <c r="G22" s="50">
        <v>1.67</v>
      </c>
      <c r="H22">
        <v>1.673</v>
      </c>
      <c r="I22">
        <f t="shared" si="1"/>
        <v>1.6715</v>
      </c>
      <c r="J22" s="48">
        <f>('Measurements - Akwatia'!I22/Overview!$E$7)*10^3</f>
        <v>182.01548839880479</v>
      </c>
      <c r="K22" s="56">
        <f t="shared" si="2"/>
        <v>0.20951143515182685</v>
      </c>
    </row>
    <row r="23" spans="1:11" x14ac:dyDescent="0.2">
      <c r="A23" s="47">
        <v>43867</v>
      </c>
      <c r="B23" s="93">
        <v>0.47025462962962966</v>
      </c>
      <c r="C23">
        <v>8.1039999999999992</v>
      </c>
      <c r="D23">
        <v>8.14</v>
      </c>
      <c r="E23">
        <f t="shared" si="0"/>
        <v>8.1219999999999999</v>
      </c>
      <c r="F23">
        <f>('Measurements - Akwatia'!E23/Overview!$E$8)*10^3</f>
        <v>866.04254898162276</v>
      </c>
      <c r="G23" s="50">
        <v>1.6579999999999999</v>
      </c>
      <c r="H23">
        <v>1.6679999999999999</v>
      </c>
      <c r="I23">
        <f t="shared" si="1"/>
        <v>1.6629999999999998</v>
      </c>
      <c r="J23" s="48">
        <f>('Measurements - Akwatia'!I23/Overview!$E$7)*10^3</f>
        <v>181.0898936327923</v>
      </c>
      <c r="K23" s="56">
        <f t="shared" si="2"/>
        <v>0.20910045799220309</v>
      </c>
    </row>
    <row r="24" spans="1:11" x14ac:dyDescent="0.2">
      <c r="A24" s="47">
        <v>43867</v>
      </c>
      <c r="B24" s="93">
        <v>0.47031249999999997</v>
      </c>
      <c r="C24">
        <v>7.2380000000000004</v>
      </c>
      <c r="D24">
        <v>8.0920000000000005</v>
      </c>
      <c r="E24">
        <f t="shared" si="0"/>
        <v>7.6650000000000009</v>
      </c>
      <c r="F24">
        <f>('Measurements - Akwatia'!E24/Overview!$E$8)*10^3</f>
        <v>817.31299408324787</v>
      </c>
      <c r="G24" s="50">
        <v>1.4490000000000001</v>
      </c>
      <c r="H24">
        <v>1.6559999999999999</v>
      </c>
      <c r="I24">
        <f t="shared" si="1"/>
        <v>1.5525</v>
      </c>
      <c r="J24" s="48">
        <f>('Measurements - Akwatia'!I24/Overview!$E$7)*10^3</f>
        <v>169.05716167463024</v>
      </c>
      <c r="K24" s="56">
        <f t="shared" si="2"/>
        <v>0.20684506779958381</v>
      </c>
    </row>
    <row r="25" spans="1:11" x14ac:dyDescent="0.2">
      <c r="A25" s="47">
        <v>43867</v>
      </c>
      <c r="B25" s="93">
        <v>0.47037037037037038</v>
      </c>
      <c r="C25">
        <v>5.7679999999999998</v>
      </c>
      <c r="D25">
        <v>6.9859999999999998</v>
      </c>
      <c r="E25">
        <f t="shared" si="0"/>
        <v>6.3769999999999998</v>
      </c>
      <c r="F25">
        <f>('Measurements - Akwatia'!E25/Overview!$E$8)*10^3</f>
        <v>679.97455489482979</v>
      </c>
      <c r="G25" s="50">
        <v>1.095</v>
      </c>
      <c r="H25">
        <v>1.3839999999999999</v>
      </c>
      <c r="I25">
        <f t="shared" si="1"/>
        <v>1.2395</v>
      </c>
      <c r="J25" s="48">
        <f>('Measurements - Akwatia'!I25/Overview!$E$7)*10^3</f>
        <v>134.97349558499462</v>
      </c>
      <c r="K25" s="56">
        <f t="shared" si="2"/>
        <v>0.19849786232937891</v>
      </c>
    </row>
    <row r="26" spans="1:11" x14ac:dyDescent="0.2">
      <c r="A26" s="47">
        <v>43867</v>
      </c>
      <c r="B26" s="93">
        <v>0.47042824074074074</v>
      </c>
      <c r="C26">
        <v>4.1260000000000003</v>
      </c>
      <c r="D26">
        <v>5.3159999999999998</v>
      </c>
      <c r="E26">
        <f t="shared" si="0"/>
        <v>4.7210000000000001</v>
      </c>
      <c r="F26">
        <f>('Measurements - Akwatia'!E26/Overview!$E$8)*10^3</f>
        <v>503.39656165257827</v>
      </c>
      <c r="G26" s="50">
        <v>0.74099999999999999</v>
      </c>
      <c r="H26">
        <v>0.97699999999999998</v>
      </c>
      <c r="I26">
        <f t="shared" si="1"/>
        <v>0.85899999999999999</v>
      </c>
      <c r="J26" s="48">
        <f>('Measurements - Akwatia'!I26/Overview!$E$7)*10^3</f>
        <v>93.539518118201201</v>
      </c>
      <c r="K26" s="56">
        <f t="shared" si="2"/>
        <v>0.18581676007306142</v>
      </c>
    </row>
    <row r="27" spans="1:11" x14ac:dyDescent="0.2">
      <c r="A27" s="47">
        <v>43867</v>
      </c>
      <c r="B27" s="93">
        <v>0.4704861111111111</v>
      </c>
      <c r="C27">
        <v>4.13</v>
      </c>
      <c r="D27">
        <v>4.2530000000000001</v>
      </c>
      <c r="E27">
        <f t="shared" si="0"/>
        <v>4.1914999999999996</v>
      </c>
      <c r="F27">
        <f>('Measurements - Akwatia'!E27/Overview!$E$8)*10^3</f>
        <v>446.93638808870617</v>
      </c>
      <c r="G27" s="50">
        <v>0.74399999999999999</v>
      </c>
      <c r="H27">
        <v>0.77500000000000002</v>
      </c>
      <c r="I27">
        <f t="shared" si="1"/>
        <v>0.75950000000000006</v>
      </c>
      <c r="J27" s="48">
        <f>('Measurements - Akwatia'!I27/Overview!$E$7)*10^3</f>
        <v>82.704614680761139</v>
      </c>
      <c r="K27" s="56">
        <f t="shared" si="2"/>
        <v>0.18504784323881512</v>
      </c>
    </row>
    <row r="28" spans="1:11" x14ac:dyDescent="0.2">
      <c r="A28" s="47">
        <v>43867</v>
      </c>
      <c r="B28" s="93">
        <v>0.47054398148148152</v>
      </c>
      <c r="C28">
        <v>4.3170000000000002</v>
      </c>
      <c r="D28">
        <v>5.3449999999999998</v>
      </c>
      <c r="E28">
        <f t="shared" si="0"/>
        <v>4.8309999999999995</v>
      </c>
      <c r="F28">
        <f>('Measurements - Akwatia'!E28/Overview!$E$8)*10^3</f>
        <v>515.12577617953946</v>
      </c>
      <c r="G28" s="50">
        <v>0.78900000000000003</v>
      </c>
      <c r="H28">
        <v>1.0309999999999999</v>
      </c>
      <c r="I28">
        <f t="shared" si="1"/>
        <v>0.90999999999999992</v>
      </c>
      <c r="J28" s="48">
        <f>('Measurements - Akwatia'!I28/Overview!$E$7)*10^3</f>
        <v>99.093086714276012</v>
      </c>
      <c r="K28" s="56">
        <f t="shared" si="2"/>
        <v>0.19236677971971369</v>
      </c>
    </row>
    <row r="29" spans="1:11" x14ac:dyDescent="0.2">
      <c r="A29" s="47">
        <v>43867</v>
      </c>
      <c r="B29" s="93">
        <v>0.47060185185185183</v>
      </c>
      <c r="C29">
        <v>4.2960000000000003</v>
      </c>
      <c r="D29">
        <v>5.391</v>
      </c>
      <c r="E29">
        <f t="shared" si="0"/>
        <v>4.8435000000000006</v>
      </c>
      <c r="F29">
        <f>('Measurements - Akwatia'!E29/Overview!$E$8)*10^3</f>
        <v>516.45864146669419</v>
      </c>
      <c r="G29" s="50">
        <v>0.77300000000000002</v>
      </c>
      <c r="H29">
        <v>1.022</v>
      </c>
      <c r="I29">
        <f t="shared" si="1"/>
        <v>0.89749999999999996</v>
      </c>
      <c r="J29" s="48">
        <f>('Measurements - Akwatia'!I29/Overview!$E$7)*10^3</f>
        <v>97.731917940728266</v>
      </c>
      <c r="K29" s="56">
        <f t="shared" si="2"/>
        <v>0.18923474232743742</v>
      </c>
    </row>
    <row r="30" spans="1:11" x14ac:dyDescent="0.2">
      <c r="A30" s="47">
        <v>43867</v>
      </c>
      <c r="B30" s="93">
        <v>0.47065972222222219</v>
      </c>
      <c r="C30">
        <v>3.855</v>
      </c>
      <c r="D30">
        <v>4.1680000000000001</v>
      </c>
      <c r="E30">
        <f t="shared" si="0"/>
        <v>4.0114999999999998</v>
      </c>
      <c r="F30">
        <f>('Measurements - Akwatia'!E30/Overview!$E$8)*10^3</f>
        <v>427.74312795367888</v>
      </c>
      <c r="G30" s="50">
        <v>0.68799999999999994</v>
      </c>
      <c r="H30">
        <v>0.747</v>
      </c>
      <c r="I30">
        <f t="shared" si="1"/>
        <v>0.71750000000000003</v>
      </c>
      <c r="J30" s="48">
        <f>('Measurements - Akwatia'!I30/Overview!$E$7)*10^3</f>
        <v>78.131087601640715</v>
      </c>
      <c r="K30" s="56">
        <f t="shared" si="2"/>
        <v>0.18265889618243425</v>
      </c>
    </row>
    <row r="31" spans="1:11" x14ac:dyDescent="0.2">
      <c r="A31" s="47">
        <v>43867</v>
      </c>
      <c r="B31" s="93">
        <v>0.4707175925925926</v>
      </c>
      <c r="C31">
        <v>3.7930000000000001</v>
      </c>
      <c r="D31">
        <v>3.831</v>
      </c>
      <c r="E31">
        <f t="shared" si="0"/>
        <v>3.8120000000000003</v>
      </c>
      <c r="F31">
        <f>('Measurements - Akwatia'!E31/Overview!$E$8)*10^3</f>
        <v>406.47059797069022</v>
      </c>
      <c r="G31" s="50">
        <v>0.68</v>
      </c>
      <c r="H31">
        <v>0.68500000000000005</v>
      </c>
      <c r="I31">
        <f t="shared" si="1"/>
        <v>0.68250000000000011</v>
      </c>
      <c r="J31" s="48">
        <f>('Measurements - Akwatia'!I31/Overview!$E$7)*10^3</f>
        <v>74.319815035707023</v>
      </c>
      <c r="K31" s="56">
        <f t="shared" si="2"/>
        <v>0.18284179816879664</v>
      </c>
    </row>
    <row r="32" spans="1:11" x14ac:dyDescent="0.2">
      <c r="A32" s="47">
        <v>43867</v>
      </c>
      <c r="B32" s="93">
        <v>0.47077546296296297</v>
      </c>
      <c r="C32">
        <v>3.7509999999999999</v>
      </c>
      <c r="D32">
        <v>3.786</v>
      </c>
      <c r="E32">
        <f t="shared" si="0"/>
        <v>3.7685</v>
      </c>
      <c r="F32">
        <f>('Measurements - Akwatia'!E32/Overview!$E$8)*10^3</f>
        <v>401.83222677139196</v>
      </c>
      <c r="G32" s="50">
        <v>0.67300000000000004</v>
      </c>
      <c r="H32">
        <v>0.67900000000000005</v>
      </c>
      <c r="I32">
        <f t="shared" si="1"/>
        <v>0.67600000000000005</v>
      </c>
      <c r="J32" s="48">
        <f>('Measurements - Akwatia'!I32/Overview!$E$7)*10^3</f>
        <v>73.612007273462197</v>
      </c>
      <c r="K32" s="56">
        <f t="shared" si="2"/>
        <v>0.18319090000549187</v>
      </c>
    </row>
    <row r="33" spans="1:11" x14ac:dyDescent="0.2">
      <c r="A33" s="47">
        <v>43867</v>
      </c>
      <c r="B33" s="93">
        <v>0.47083333333333338</v>
      </c>
      <c r="C33">
        <v>3.72</v>
      </c>
      <c r="D33">
        <v>3.7429999999999999</v>
      </c>
      <c r="E33">
        <f t="shared" si="0"/>
        <v>3.7315</v>
      </c>
      <c r="F33">
        <f>('Measurements - Akwatia'!E33/Overview!$E$8)*10^3</f>
        <v>397.88694552141413</v>
      </c>
      <c r="G33" s="50">
        <v>0.66800000000000004</v>
      </c>
      <c r="H33">
        <v>0.67200000000000004</v>
      </c>
      <c r="I33">
        <f t="shared" si="1"/>
        <v>0.67</v>
      </c>
      <c r="J33" s="48">
        <f>('Measurements - Akwatia'!I33/Overview!$E$7)*10^3</f>
        <v>72.958646262159263</v>
      </c>
      <c r="K33" s="56">
        <f t="shared" si="2"/>
        <v>0.18336526765548947</v>
      </c>
    </row>
    <row r="34" spans="1:11" x14ac:dyDescent="0.2">
      <c r="A34" s="47">
        <v>43867</v>
      </c>
      <c r="B34" s="93">
        <v>0.47089120370370369</v>
      </c>
      <c r="C34">
        <v>3.702</v>
      </c>
      <c r="D34">
        <v>3.714</v>
      </c>
      <c r="E34">
        <f t="shared" si="0"/>
        <v>3.7080000000000002</v>
      </c>
      <c r="F34">
        <f>('Measurements - Akwatia'!E34/Overview!$E$8)*10^3</f>
        <v>395.38115878156333</v>
      </c>
      <c r="G34" s="50">
        <v>0.66400000000000003</v>
      </c>
      <c r="H34">
        <v>0.66800000000000004</v>
      </c>
      <c r="I34">
        <f t="shared" si="1"/>
        <v>0.66600000000000004</v>
      </c>
      <c r="J34" s="48">
        <f>('Measurements - Akwatia'!I34/Overview!$E$7)*10^3</f>
        <v>72.523072254623983</v>
      </c>
      <c r="K34" s="56">
        <f t="shared" si="2"/>
        <v>0.18342571628379209</v>
      </c>
    </row>
    <row r="35" spans="1:11" x14ac:dyDescent="0.2">
      <c r="A35" s="47">
        <v>43867</v>
      </c>
      <c r="B35" s="93">
        <v>0.47094907407407405</v>
      </c>
      <c r="C35">
        <v>3.6960000000000002</v>
      </c>
      <c r="D35">
        <v>3.7</v>
      </c>
      <c r="E35">
        <f t="shared" si="0"/>
        <v>3.6980000000000004</v>
      </c>
      <c r="F35">
        <f>('Measurements - Akwatia'!E35/Overview!$E$8)*10^3</f>
        <v>394.3148665518396</v>
      </c>
      <c r="G35" s="50">
        <v>0.66400000000000003</v>
      </c>
      <c r="H35">
        <v>0.66600000000000004</v>
      </c>
      <c r="I35">
        <f t="shared" si="1"/>
        <v>0.66500000000000004</v>
      </c>
      <c r="J35" s="48">
        <f>('Measurements - Akwatia'!I35/Overview!$E$7)*10^3</f>
        <v>72.41417875274017</v>
      </c>
      <c r="K35" s="56">
        <f t="shared" si="2"/>
        <v>0.18364557082511129</v>
      </c>
    </row>
    <row r="36" spans="1:11" x14ac:dyDescent="0.2">
      <c r="A36" s="47">
        <v>43867</v>
      </c>
      <c r="B36" s="93">
        <v>0.47100694444444446</v>
      </c>
      <c r="C36">
        <v>3.698</v>
      </c>
      <c r="D36">
        <v>3.7090000000000001</v>
      </c>
      <c r="E36">
        <f t="shared" si="0"/>
        <v>3.7035</v>
      </c>
      <c r="F36">
        <f>('Measurements - Akwatia'!E36/Overview!$E$8)*10^3</f>
        <v>394.90132727818764</v>
      </c>
      <c r="G36" s="50">
        <v>0.66600000000000004</v>
      </c>
      <c r="H36">
        <v>0.66800000000000004</v>
      </c>
      <c r="I36">
        <f t="shared" si="1"/>
        <v>0.66700000000000004</v>
      </c>
      <c r="J36" s="48">
        <f>('Measurements - Akwatia'!I36/Overview!$E$7)*10^3</f>
        <v>72.63196575650781</v>
      </c>
      <c r="K36" s="56">
        <f t="shared" si="2"/>
        <v>0.18392433942199019</v>
      </c>
    </row>
    <row r="37" spans="1:11" x14ac:dyDescent="0.2">
      <c r="A37" s="47">
        <v>43867</v>
      </c>
      <c r="B37" s="93">
        <v>0.47106481481481483</v>
      </c>
      <c r="C37">
        <v>3.7120000000000002</v>
      </c>
      <c r="D37">
        <v>3.734</v>
      </c>
      <c r="E37">
        <f t="shared" si="0"/>
        <v>3.7229999999999999</v>
      </c>
      <c r="F37">
        <f>('Measurements - Akwatia'!E37/Overview!$E$8)*10^3</f>
        <v>396.98059712614889</v>
      </c>
      <c r="G37" s="50">
        <v>0.66900000000000004</v>
      </c>
      <c r="H37">
        <v>0.67400000000000004</v>
      </c>
      <c r="I37">
        <f t="shared" si="1"/>
        <v>0.67149999999999999</v>
      </c>
      <c r="J37" s="48">
        <f>('Measurements - Akwatia'!I37/Overview!$E$7)*10^3</f>
        <v>73.121986514984997</v>
      </c>
      <c r="K37" s="56">
        <f t="shared" si="2"/>
        <v>0.18419536633360686</v>
      </c>
    </row>
    <row r="38" spans="1:11" x14ac:dyDescent="0.2">
      <c r="A38" s="47">
        <v>43867</v>
      </c>
      <c r="B38" s="93">
        <v>0.47112268518518513</v>
      </c>
      <c r="C38">
        <v>3.742</v>
      </c>
      <c r="D38">
        <v>3.7810000000000001</v>
      </c>
      <c r="E38">
        <f t="shared" si="0"/>
        <v>3.7614999999999998</v>
      </c>
      <c r="F38">
        <f>('Measurements - Akwatia'!E38/Overview!$E$8)*10^3</f>
        <v>401.08582221058532</v>
      </c>
      <c r="G38" s="50">
        <v>0.67400000000000004</v>
      </c>
      <c r="H38">
        <v>0.68300000000000005</v>
      </c>
      <c r="I38">
        <f t="shared" si="1"/>
        <v>0.6785000000000001</v>
      </c>
      <c r="J38" s="48">
        <f>('Measurements - Akwatia'!I38/Overview!$E$7)*10^3</f>
        <v>73.884241028171743</v>
      </c>
      <c r="K38" s="56">
        <f t="shared" si="2"/>
        <v>0.1842105527963033</v>
      </c>
    </row>
    <row r="39" spans="1:11" x14ac:dyDescent="0.2">
      <c r="A39" s="47">
        <v>43867</v>
      </c>
      <c r="B39" s="93">
        <v>0.47118055555555555</v>
      </c>
      <c r="C39">
        <v>3.7919999999999998</v>
      </c>
      <c r="D39">
        <v>3.8849999999999998</v>
      </c>
      <c r="E39">
        <f t="shared" si="0"/>
        <v>3.8384999999999998</v>
      </c>
      <c r="F39">
        <f>('Measurements - Akwatia'!E39/Overview!$E$8)*10^3</f>
        <v>409.29627237945812</v>
      </c>
      <c r="G39" s="50">
        <v>0.68600000000000005</v>
      </c>
      <c r="H39">
        <v>0.70799999999999996</v>
      </c>
      <c r="I39">
        <f t="shared" si="1"/>
        <v>0.69700000000000006</v>
      </c>
      <c r="J39" s="48">
        <f>('Measurements - Akwatia'!I39/Overview!$E$7)*10^3</f>
        <v>75.898770813022409</v>
      </c>
      <c r="K39" s="56">
        <f t="shared" si="2"/>
        <v>0.18543723931757861</v>
      </c>
    </row>
    <row r="40" spans="1:11" x14ac:dyDescent="0.2">
      <c r="A40" s="47">
        <v>43867</v>
      </c>
      <c r="B40" s="93">
        <v>0.47123842592592591</v>
      </c>
      <c r="C40">
        <v>3.9449999999999998</v>
      </c>
      <c r="D40">
        <v>4.67</v>
      </c>
      <c r="E40">
        <f t="shared" si="0"/>
        <v>4.3075000000000001</v>
      </c>
      <c r="F40">
        <f>('Measurements - Akwatia'!E40/Overview!$E$8)*10^3</f>
        <v>459.30537795350165</v>
      </c>
      <c r="G40" s="50">
        <v>0.72299999999999998</v>
      </c>
      <c r="H40">
        <v>0.89200000000000002</v>
      </c>
      <c r="I40">
        <f t="shared" si="1"/>
        <v>0.8075</v>
      </c>
      <c r="J40" s="48">
        <f>('Measurements - Akwatia'!I40/Overview!$E$7)*10^3</f>
        <v>87.931502771184483</v>
      </c>
      <c r="K40" s="56">
        <f t="shared" si="2"/>
        <v>0.19144453122446639</v>
      </c>
    </row>
    <row r="41" spans="1:11" x14ac:dyDescent="0.2">
      <c r="A41" s="47">
        <v>43867</v>
      </c>
      <c r="B41" s="93">
        <v>0.47129629629629632</v>
      </c>
      <c r="C41">
        <v>4.9619999999999997</v>
      </c>
      <c r="D41">
        <v>7.0460000000000003</v>
      </c>
      <c r="E41">
        <f t="shared" si="0"/>
        <v>6.0039999999999996</v>
      </c>
      <c r="F41">
        <f>('Measurements - Akwatia'!E41/Overview!$E$8)*10^3</f>
        <v>640.20185472613434</v>
      </c>
      <c r="G41" s="50">
        <v>0.96099999999999997</v>
      </c>
      <c r="H41">
        <v>1.4219999999999999</v>
      </c>
      <c r="I41">
        <f t="shared" si="1"/>
        <v>1.1915</v>
      </c>
      <c r="J41" s="48">
        <f>('Measurements - Akwatia'!I41/Overview!$E$7)*10^3</f>
        <v>129.74660749457129</v>
      </c>
      <c r="K41" s="56">
        <f t="shared" si="2"/>
        <v>0.20266515402407623</v>
      </c>
    </row>
    <row r="42" spans="1:11" x14ac:dyDescent="0.2">
      <c r="A42" s="47">
        <v>43867</v>
      </c>
      <c r="B42" s="93">
        <v>0.47135416666666669</v>
      </c>
      <c r="C42">
        <v>5.6379999999999999</v>
      </c>
      <c r="D42">
        <v>7.1630000000000003</v>
      </c>
      <c r="E42">
        <f t="shared" si="0"/>
        <v>6.4005000000000001</v>
      </c>
      <c r="F42">
        <f>('Measurements - Akwatia'!E42/Overview!$E$8)*10^3</f>
        <v>682.48034163468071</v>
      </c>
      <c r="G42" s="50">
        <v>1.099</v>
      </c>
      <c r="H42">
        <v>1.427</v>
      </c>
      <c r="I42">
        <f t="shared" si="1"/>
        <v>1.2629999999999999</v>
      </c>
      <c r="J42" s="48">
        <f>('Measurements - Akwatia'!I42/Overview!$E$7)*10^3</f>
        <v>137.5324928792644</v>
      </c>
      <c r="K42" s="56">
        <f t="shared" si="2"/>
        <v>0.20151861451400316</v>
      </c>
    </row>
    <row r="43" spans="1:11" x14ac:dyDescent="0.2">
      <c r="A43" s="47">
        <v>43867</v>
      </c>
      <c r="B43" s="93">
        <v>0.47141203703703699</v>
      </c>
      <c r="C43">
        <v>5.9610000000000003</v>
      </c>
      <c r="D43">
        <v>7.8029999999999999</v>
      </c>
      <c r="E43">
        <f t="shared" si="0"/>
        <v>6.8819999999999997</v>
      </c>
      <c r="F43">
        <f>('Measurements - Akwatia'!E43/Overview!$E$8)*10^3</f>
        <v>733.8223124958788</v>
      </c>
      <c r="G43" s="50">
        <v>1.1930000000000001</v>
      </c>
      <c r="H43">
        <v>1.613</v>
      </c>
      <c r="I43">
        <f t="shared" si="1"/>
        <v>1.403</v>
      </c>
      <c r="J43" s="48">
        <f>('Measurements - Akwatia'!I43/Overview!$E$7)*10^3</f>
        <v>152.77758314299919</v>
      </c>
      <c r="K43" s="56">
        <f t="shared" si="2"/>
        <v>0.20819424612938189</v>
      </c>
    </row>
    <row r="44" spans="1:11" x14ac:dyDescent="0.2">
      <c r="A44" s="47">
        <v>43867</v>
      </c>
      <c r="B44" s="93">
        <v>0.47146990740740741</v>
      </c>
      <c r="C44">
        <v>7.9530000000000003</v>
      </c>
      <c r="D44">
        <v>8.1</v>
      </c>
      <c r="E44">
        <f t="shared" si="0"/>
        <v>8.0265000000000004</v>
      </c>
      <c r="F44">
        <f>('Measurements - Akwatia'!E44/Overview!$E$8)*10^3</f>
        <v>855.85945818776111</v>
      </c>
      <c r="G44" s="50">
        <v>1.643</v>
      </c>
      <c r="H44">
        <v>1.67</v>
      </c>
      <c r="I44">
        <f t="shared" si="1"/>
        <v>1.6564999999999999</v>
      </c>
      <c r="J44" s="48">
        <f>('Measurements - Akwatia'!I44/Overview!$E$7)*10^3</f>
        <v>180.38208587054746</v>
      </c>
      <c r="K44" s="56">
        <f t="shared" si="2"/>
        <v>0.2107613395457443</v>
      </c>
    </row>
    <row r="45" spans="1:11" x14ac:dyDescent="0.2">
      <c r="A45" s="47">
        <v>43867</v>
      </c>
      <c r="B45" s="93">
        <v>0.47152777777777777</v>
      </c>
      <c r="C45">
        <v>8.1080000000000005</v>
      </c>
      <c r="D45">
        <v>8.1289999999999996</v>
      </c>
      <c r="E45">
        <f t="shared" si="0"/>
        <v>8.1185000000000009</v>
      </c>
      <c r="F45">
        <f>('Measurements - Akwatia'!E45/Overview!$E$8)*10^3</f>
        <v>865.66934670121952</v>
      </c>
      <c r="G45" s="50">
        <v>1.6719999999999999</v>
      </c>
      <c r="H45">
        <v>1.6739999999999999</v>
      </c>
      <c r="I45">
        <f t="shared" si="1"/>
        <v>1.673</v>
      </c>
      <c r="J45" s="48">
        <f>('Measurements - Akwatia'!I45/Overview!$E$7)*10^3</f>
        <v>182.17882865163051</v>
      </c>
      <c r="K45" s="56">
        <f t="shared" si="2"/>
        <v>0.21044851518175381</v>
      </c>
    </row>
    <row r="46" spans="1:11" x14ac:dyDescent="0.2">
      <c r="A46" s="47">
        <v>43867</v>
      </c>
      <c r="B46" s="93">
        <v>0.47158564814814818</v>
      </c>
      <c r="C46">
        <v>8.1340000000000003</v>
      </c>
      <c r="D46">
        <v>8.1479999999999997</v>
      </c>
      <c r="E46">
        <f t="shared" si="0"/>
        <v>8.141</v>
      </c>
      <c r="F46">
        <f>('Measurements - Akwatia'!E46/Overview!$E$8)*10^3</f>
        <v>868.06850421809793</v>
      </c>
      <c r="G46" s="50">
        <v>1.6739999999999999</v>
      </c>
      <c r="H46">
        <v>1.677</v>
      </c>
      <c r="I46">
        <f t="shared" si="1"/>
        <v>1.6755</v>
      </c>
      <c r="J46" s="48">
        <f>('Measurements - Akwatia'!I46/Overview!$E$7)*10^3</f>
        <v>182.45106240634007</v>
      </c>
      <c r="K46" s="56">
        <f t="shared" si="2"/>
        <v>0.21018048865933758</v>
      </c>
    </row>
    <row r="47" spans="1:11" x14ac:dyDescent="0.2">
      <c r="A47" s="47">
        <v>43867</v>
      </c>
      <c r="B47" s="93">
        <v>0.47164351851851855</v>
      </c>
      <c r="C47">
        <v>8.1509999999999998</v>
      </c>
      <c r="D47">
        <v>8.1690000000000005</v>
      </c>
      <c r="E47">
        <f t="shared" si="0"/>
        <v>8.16</v>
      </c>
      <c r="F47">
        <f>('Measurements - Akwatia'!E47/Overview!$E$8)*10^3</f>
        <v>870.09445945457298</v>
      </c>
      <c r="G47" s="50">
        <v>1.6759999999999999</v>
      </c>
      <c r="H47">
        <v>1.679</v>
      </c>
      <c r="I47">
        <f t="shared" si="1"/>
        <v>1.6775</v>
      </c>
      <c r="J47" s="48">
        <f>('Measurements - Akwatia'!I47/Overview!$E$7)*10^3</f>
        <v>182.66884941010773</v>
      </c>
      <c r="K47" s="56">
        <f t="shared" si="2"/>
        <v>0.20994140052864541</v>
      </c>
    </row>
    <row r="48" spans="1:11" x14ac:dyDescent="0.2">
      <c r="A48" s="47">
        <v>43867</v>
      </c>
      <c r="B48" s="93">
        <v>0.47170138888888885</v>
      </c>
      <c r="C48">
        <v>8.1639999999999997</v>
      </c>
      <c r="D48">
        <v>8.1690000000000005</v>
      </c>
      <c r="E48">
        <f t="shared" si="0"/>
        <v>8.1664999999999992</v>
      </c>
      <c r="F48">
        <f>('Measurements - Akwatia'!E48/Overview!$E$8)*10^3</f>
        <v>870.78754940389331</v>
      </c>
      <c r="G48" s="50">
        <v>1.677</v>
      </c>
      <c r="H48">
        <v>1.68</v>
      </c>
      <c r="I48">
        <f t="shared" si="1"/>
        <v>1.6785000000000001</v>
      </c>
      <c r="J48" s="48">
        <f>('Measurements - Akwatia'!I48/Overview!$E$7)*10^3</f>
        <v>182.77774291199154</v>
      </c>
      <c r="K48" s="56">
        <f t="shared" si="2"/>
        <v>0.20989935264590537</v>
      </c>
    </row>
    <row r="49" spans="1:11" x14ac:dyDescent="0.2">
      <c r="A49" s="47">
        <v>43867</v>
      </c>
      <c r="B49" s="93">
        <v>0.47175925925925927</v>
      </c>
      <c r="C49">
        <v>8.1690000000000005</v>
      </c>
      <c r="D49">
        <v>8.1769999999999996</v>
      </c>
      <c r="E49">
        <f t="shared" si="0"/>
        <v>8.173</v>
      </c>
      <c r="F49">
        <f>('Measurements - Akwatia'!E49/Overview!$E$8)*10^3</f>
        <v>871.48063935321386</v>
      </c>
      <c r="G49" s="50">
        <v>1.6779999999999999</v>
      </c>
      <c r="H49">
        <v>1.681</v>
      </c>
      <c r="I49">
        <f t="shared" si="1"/>
        <v>1.6795</v>
      </c>
      <c r="J49" s="48">
        <f>('Measurements - Akwatia'!I49/Overview!$E$7)*10^3</f>
        <v>182.88663641387535</v>
      </c>
      <c r="K49" s="56">
        <f t="shared" si="2"/>
        <v>0.20985737164466234</v>
      </c>
    </row>
    <row r="50" spans="1:11" x14ac:dyDescent="0.2">
      <c r="A50" s="47">
        <v>43867</v>
      </c>
      <c r="B50" s="93">
        <v>0.47181712962962963</v>
      </c>
      <c r="C50">
        <v>8.1750000000000007</v>
      </c>
      <c r="D50">
        <v>8.1780000000000008</v>
      </c>
      <c r="E50">
        <f t="shared" si="0"/>
        <v>8.1765000000000008</v>
      </c>
      <c r="F50">
        <f>('Measurements - Akwatia'!E50/Overview!$E$8)*10^3</f>
        <v>871.85384163361721</v>
      </c>
      <c r="G50" s="50">
        <v>1.679</v>
      </c>
      <c r="H50">
        <v>1.68</v>
      </c>
      <c r="I50">
        <f t="shared" si="1"/>
        <v>1.6795</v>
      </c>
      <c r="J50" s="48">
        <f>('Measurements - Akwatia'!I50/Overview!$E$7)*10^3</f>
        <v>182.88663641387535</v>
      </c>
      <c r="K50" s="56">
        <f t="shared" si="2"/>
        <v>0.20976754093460837</v>
      </c>
    </row>
    <row r="51" spans="1:11" x14ac:dyDescent="0.2">
      <c r="A51" s="47">
        <v>43867</v>
      </c>
      <c r="B51" s="93">
        <v>0.47187499999999999</v>
      </c>
      <c r="C51">
        <v>8.1790000000000003</v>
      </c>
      <c r="D51">
        <v>8.1820000000000004</v>
      </c>
      <c r="E51">
        <f t="shared" si="0"/>
        <v>8.1805000000000003</v>
      </c>
      <c r="F51">
        <f>('Measurements - Akwatia'!E51/Overview!$E$8)*10^3</f>
        <v>872.2803585255067</v>
      </c>
      <c r="G51" s="50">
        <v>1.679</v>
      </c>
      <c r="H51">
        <v>1.68</v>
      </c>
      <c r="I51">
        <f t="shared" si="1"/>
        <v>1.6795</v>
      </c>
      <c r="J51" s="48">
        <f>('Measurements - Akwatia'!I51/Overview!$E$7)*10^3</f>
        <v>182.88663641387535</v>
      </c>
      <c r="K51" s="56">
        <f t="shared" si="2"/>
        <v>0.20966497138950252</v>
      </c>
    </row>
    <row r="52" spans="1:11" x14ac:dyDescent="0.2">
      <c r="A52" s="47">
        <v>43867</v>
      </c>
      <c r="B52" s="93">
        <v>0.47193287037037041</v>
      </c>
      <c r="C52">
        <v>8.1780000000000008</v>
      </c>
      <c r="D52">
        <v>8.18</v>
      </c>
      <c r="E52">
        <f t="shared" si="0"/>
        <v>8.1790000000000003</v>
      </c>
      <c r="F52">
        <f>('Measurements - Akwatia'!E52/Overview!$E$8)*10^3</f>
        <v>872.12041469104815</v>
      </c>
      <c r="G52" s="50">
        <v>1.677</v>
      </c>
      <c r="H52">
        <v>1.679</v>
      </c>
      <c r="I52">
        <f t="shared" si="1"/>
        <v>1.6779999999999999</v>
      </c>
      <c r="J52" s="48">
        <f>('Measurements - Akwatia'!I52/Overview!$E$7)*10^3</f>
        <v>182.72329616104963</v>
      </c>
      <c r="K52" s="56">
        <f t="shared" si="2"/>
        <v>0.20951613227145935</v>
      </c>
    </row>
    <row r="53" spans="1:11" x14ac:dyDescent="0.2">
      <c r="A53" s="47">
        <v>43867</v>
      </c>
      <c r="B53" s="93">
        <v>0.47199074074074071</v>
      </c>
      <c r="C53">
        <v>8.173</v>
      </c>
      <c r="D53">
        <v>8.1809999999999992</v>
      </c>
      <c r="E53">
        <f t="shared" si="0"/>
        <v>8.1769999999999996</v>
      </c>
      <c r="F53">
        <f>('Measurements - Akwatia'!E53/Overview!$E$8)*10^3</f>
        <v>871.90715624510324</v>
      </c>
      <c r="G53" s="50">
        <v>1.675</v>
      </c>
      <c r="H53">
        <v>1.679</v>
      </c>
      <c r="I53">
        <f t="shared" si="1"/>
        <v>1.677</v>
      </c>
      <c r="J53" s="48">
        <f>('Measurements - Akwatia'!I53/Overview!$E$7)*10^3</f>
        <v>182.61440265916582</v>
      </c>
      <c r="K53" s="56">
        <f t="shared" si="2"/>
        <v>0.20944248633719298</v>
      </c>
    </row>
    <row r="54" spans="1:11" x14ac:dyDescent="0.2">
      <c r="A54" s="47">
        <v>43867</v>
      </c>
      <c r="B54" s="93">
        <v>0.47204861111111113</v>
      </c>
      <c r="C54">
        <v>8.1489999999999991</v>
      </c>
      <c r="D54">
        <v>8.17</v>
      </c>
      <c r="E54">
        <f t="shared" si="0"/>
        <v>8.1594999999999995</v>
      </c>
      <c r="F54">
        <f>('Measurements - Akwatia'!E54/Overview!$E$8)*10^3</f>
        <v>870.04114484308673</v>
      </c>
      <c r="G54" s="50">
        <v>1.6679999999999999</v>
      </c>
      <c r="H54">
        <v>1.6739999999999999</v>
      </c>
      <c r="I54">
        <f t="shared" si="1"/>
        <v>1.6709999999999998</v>
      </c>
      <c r="J54" s="48">
        <f>('Measurements - Akwatia'!I54/Overview!$E$7)*10^3</f>
        <v>181.96104164786286</v>
      </c>
      <c r="K54" s="56">
        <f t="shared" si="2"/>
        <v>0.20914073170721117</v>
      </c>
    </row>
    <row r="55" spans="1:11" x14ac:dyDescent="0.2">
      <c r="A55" s="47">
        <v>43867</v>
      </c>
      <c r="B55" s="93">
        <v>0.47210648148148149</v>
      </c>
      <c r="C55">
        <v>6.5979999999999999</v>
      </c>
      <c r="D55">
        <v>8.1389999999999993</v>
      </c>
      <c r="E55">
        <f t="shared" si="0"/>
        <v>7.3684999999999992</v>
      </c>
      <c r="F55">
        <f>('Measurements - Akwatia'!E55/Overview!$E$8)*10^3</f>
        <v>785.69742947193879</v>
      </c>
      <c r="G55" s="50">
        <v>1.238</v>
      </c>
      <c r="H55">
        <v>1.6659999999999999</v>
      </c>
      <c r="I55">
        <f t="shared" si="1"/>
        <v>1.452</v>
      </c>
      <c r="J55" s="48">
        <f>('Measurements - Akwatia'!I55/Overview!$E$7)*10^3</f>
        <v>158.11336473530636</v>
      </c>
      <c r="K55" s="56">
        <f t="shared" si="2"/>
        <v>0.20123950875284541</v>
      </c>
    </row>
    <row r="56" spans="1:11" x14ac:dyDescent="0.2">
      <c r="A56" s="47">
        <v>43867</v>
      </c>
      <c r="B56" s="93">
        <v>0.47216435185185185</v>
      </c>
      <c r="C56">
        <v>3.8679999999999999</v>
      </c>
      <c r="D56">
        <v>5.31</v>
      </c>
      <c r="E56">
        <f t="shared" si="0"/>
        <v>4.5889999999999995</v>
      </c>
      <c r="F56">
        <f>('Measurements - Akwatia'!E56/Overview!$E$8)*10^3</f>
        <v>489.32150422022488</v>
      </c>
      <c r="G56" s="50">
        <v>0.68700000000000006</v>
      </c>
      <c r="H56">
        <v>0.95699999999999996</v>
      </c>
      <c r="I56">
        <f t="shared" si="1"/>
        <v>0.82200000000000006</v>
      </c>
      <c r="J56" s="48">
        <f>('Measurements - Akwatia'!I56/Overview!$E$7)*10^3</f>
        <v>89.510458548499884</v>
      </c>
      <c r="K56" s="56">
        <f t="shared" si="2"/>
        <v>0.18292770249519763</v>
      </c>
    </row>
    <row r="57" spans="1:11" x14ac:dyDescent="0.2">
      <c r="A57" s="47">
        <v>43867</v>
      </c>
      <c r="B57" s="93">
        <v>0.47222222222222227</v>
      </c>
      <c r="C57">
        <v>3.73</v>
      </c>
      <c r="D57">
        <v>3.82</v>
      </c>
      <c r="E57">
        <f t="shared" si="0"/>
        <v>3.7749999999999999</v>
      </c>
      <c r="F57">
        <f>('Measurements - Akwatia'!E57/Overview!$E$8)*10^3</f>
        <v>402.52531672071234</v>
      </c>
      <c r="G57" s="50">
        <v>0.66700000000000004</v>
      </c>
      <c r="H57">
        <v>0.68100000000000005</v>
      </c>
      <c r="I57">
        <f t="shared" si="1"/>
        <v>0.67400000000000004</v>
      </c>
      <c r="J57" s="48">
        <f>('Measurements - Akwatia'!I57/Overview!$E$7)*10^3</f>
        <v>73.394220269694557</v>
      </c>
      <c r="K57" s="56">
        <f t="shared" si="2"/>
        <v>0.18233442027354099</v>
      </c>
    </row>
    <row r="58" spans="1:11" x14ac:dyDescent="0.2">
      <c r="A58" s="47">
        <v>43867</v>
      </c>
      <c r="B58" s="93">
        <v>0.47228009259259257</v>
      </c>
      <c r="C58">
        <v>3.6619999999999999</v>
      </c>
      <c r="D58">
        <v>3.7160000000000002</v>
      </c>
      <c r="E58">
        <f t="shared" si="0"/>
        <v>3.6890000000000001</v>
      </c>
      <c r="F58">
        <f>('Measurements - Akwatia'!E58/Overview!$E$8)*10^3</f>
        <v>393.35520354508816</v>
      </c>
      <c r="G58" s="50">
        <v>0.65600000000000003</v>
      </c>
      <c r="H58">
        <v>0.66400000000000003</v>
      </c>
      <c r="I58">
        <f t="shared" si="1"/>
        <v>0.66</v>
      </c>
      <c r="J58" s="48">
        <f>('Measurements - Akwatia'!I58/Overview!$E$7)*10^3</f>
        <v>71.869711243321078</v>
      </c>
      <c r="K58" s="56">
        <f t="shared" si="2"/>
        <v>0.18270944580267398</v>
      </c>
    </row>
    <row r="59" spans="1:11" x14ac:dyDescent="0.2">
      <c r="A59" s="47">
        <v>43867</v>
      </c>
      <c r="B59" s="93">
        <v>0.47233796296296293</v>
      </c>
      <c r="C59">
        <v>3.6110000000000002</v>
      </c>
      <c r="D59">
        <v>3.6520000000000001</v>
      </c>
      <c r="E59">
        <f t="shared" si="0"/>
        <v>3.6315</v>
      </c>
      <c r="F59">
        <f>('Measurements - Akwatia'!E59/Overview!$E$8)*10^3</f>
        <v>387.22402322417673</v>
      </c>
      <c r="G59" s="50">
        <v>0.64600000000000002</v>
      </c>
      <c r="H59">
        <v>0.65500000000000003</v>
      </c>
      <c r="I59">
        <f t="shared" si="1"/>
        <v>0.65050000000000008</v>
      </c>
      <c r="J59" s="48">
        <f>('Measurements - Akwatia'!I59/Overview!$E$7)*10^3</f>
        <v>70.835222975424784</v>
      </c>
      <c r="K59" s="56">
        <f t="shared" si="2"/>
        <v>0.18293085843596005</v>
      </c>
    </row>
    <row r="60" spans="1:11" x14ac:dyDescent="0.2">
      <c r="A60" s="47">
        <v>43867</v>
      </c>
      <c r="B60" s="93">
        <v>0.47239583333333335</v>
      </c>
      <c r="C60">
        <v>3.5659999999999998</v>
      </c>
      <c r="D60">
        <v>3.6</v>
      </c>
      <c r="E60">
        <f t="shared" si="0"/>
        <v>3.5830000000000002</v>
      </c>
      <c r="F60">
        <f>('Measurements - Akwatia'!E60/Overview!$E$8)*10^3</f>
        <v>382.05250591001652</v>
      </c>
      <c r="G60" s="50">
        <v>0.63900000000000001</v>
      </c>
      <c r="H60">
        <v>0.64700000000000002</v>
      </c>
      <c r="I60">
        <f t="shared" si="1"/>
        <v>0.64300000000000002</v>
      </c>
      <c r="J60" s="48">
        <f>('Measurements - Akwatia'!I60/Overview!$E$7)*10^3</f>
        <v>70.018521711296131</v>
      </c>
      <c r="K60" s="56">
        <f t="shared" si="2"/>
        <v>0.18326936907407002</v>
      </c>
    </row>
    <row r="61" spans="1:11" x14ac:dyDescent="0.2">
      <c r="A61" s="47">
        <v>43867</v>
      </c>
      <c r="B61" s="93">
        <v>0.47245370370370371</v>
      </c>
      <c r="C61">
        <v>3.5350000000000001</v>
      </c>
      <c r="D61">
        <v>3.56</v>
      </c>
      <c r="E61">
        <f t="shared" si="0"/>
        <v>3.5475000000000003</v>
      </c>
      <c r="F61">
        <f>('Measurements - Akwatia'!E61/Overview!$E$8)*10^3</f>
        <v>378.2671684944973</v>
      </c>
      <c r="G61" s="50">
        <v>0.63300000000000001</v>
      </c>
      <c r="H61">
        <v>0.63900000000000001</v>
      </c>
      <c r="I61">
        <f t="shared" si="1"/>
        <v>0.63600000000000001</v>
      </c>
      <c r="J61" s="48">
        <f>('Measurements - Akwatia'!I61/Overview!$E$7)*10^3</f>
        <v>69.256267198109384</v>
      </c>
      <c r="K61" s="56">
        <f t="shared" si="2"/>
        <v>0.18308823225063178</v>
      </c>
    </row>
    <row r="62" spans="1:11" x14ac:dyDescent="0.2">
      <c r="A62" s="47">
        <v>43867</v>
      </c>
      <c r="B62" s="93">
        <v>0.47251157407407413</v>
      </c>
      <c r="C62">
        <v>3.5089999999999999</v>
      </c>
      <c r="D62">
        <v>3.53</v>
      </c>
      <c r="E62">
        <f t="shared" si="0"/>
        <v>3.5194999999999999</v>
      </c>
      <c r="F62">
        <f>('Measurements - Akwatia'!E62/Overview!$E$8)*10^3</f>
        <v>375.28155025127074</v>
      </c>
      <c r="G62" s="50">
        <v>0.628</v>
      </c>
      <c r="H62">
        <v>0.63200000000000001</v>
      </c>
      <c r="I62">
        <f t="shared" si="1"/>
        <v>0.63</v>
      </c>
      <c r="J62" s="48">
        <f>('Measurements - Akwatia'!I62/Overview!$E$7)*10^3</f>
        <v>68.602906186806479</v>
      </c>
      <c r="K62" s="56">
        <f t="shared" si="2"/>
        <v>0.1828038339238186</v>
      </c>
    </row>
    <row r="63" spans="1:11" x14ac:dyDescent="0.2">
      <c r="A63" s="47">
        <v>43867</v>
      </c>
      <c r="B63" s="93">
        <v>0.47256944444444443</v>
      </c>
      <c r="C63">
        <v>3.4849999999999999</v>
      </c>
      <c r="D63">
        <v>3.504</v>
      </c>
      <c r="E63">
        <f t="shared" si="0"/>
        <v>3.4944999999999999</v>
      </c>
      <c r="F63">
        <f>('Measurements - Akwatia'!E63/Overview!$E$8)*10^3</f>
        <v>372.61581967696145</v>
      </c>
      <c r="G63" s="50">
        <v>0.624</v>
      </c>
      <c r="H63">
        <v>0.628</v>
      </c>
      <c r="I63">
        <f t="shared" si="1"/>
        <v>0.626</v>
      </c>
      <c r="J63" s="48">
        <f>('Measurements - Akwatia'!I63/Overview!$E$7)*10^3</f>
        <v>68.167332179271199</v>
      </c>
      <c r="K63" s="56">
        <f t="shared" si="2"/>
        <v>0.18294266796930075</v>
      </c>
    </row>
    <row r="64" spans="1:11" x14ac:dyDescent="0.2">
      <c r="A64" s="47">
        <v>43867</v>
      </c>
      <c r="B64" s="93">
        <v>0.47262731481481479</v>
      </c>
      <c r="C64">
        <v>3.4630000000000001</v>
      </c>
      <c r="D64">
        <v>3.4809999999999999</v>
      </c>
      <c r="E64">
        <f t="shared" si="0"/>
        <v>3.472</v>
      </c>
      <c r="F64">
        <f>('Measurements - Akwatia'!E64/Overview!$E$8)*10^3</f>
        <v>370.21666216008305</v>
      </c>
      <c r="G64" s="50">
        <v>0.62</v>
      </c>
      <c r="H64">
        <v>0.624</v>
      </c>
      <c r="I64">
        <f t="shared" si="1"/>
        <v>0.622</v>
      </c>
      <c r="J64" s="48">
        <f>('Measurements - Akwatia'!I64/Overview!$E$7)*10^3</f>
        <v>67.731758171735919</v>
      </c>
      <c r="K64" s="56">
        <f t="shared" si="2"/>
        <v>0.18295167423460929</v>
      </c>
    </row>
    <row r="65" spans="1:11" x14ac:dyDescent="0.2">
      <c r="A65" s="47">
        <v>43867</v>
      </c>
      <c r="B65" s="93">
        <v>0.47268518518518521</v>
      </c>
      <c r="C65">
        <v>3.4390000000000001</v>
      </c>
      <c r="D65">
        <v>3.4569999999999999</v>
      </c>
      <c r="E65">
        <f t="shared" si="0"/>
        <v>3.448</v>
      </c>
      <c r="F65">
        <f>('Measurements - Akwatia'!E65/Overview!$E$8)*10^3</f>
        <v>367.65756080874598</v>
      </c>
      <c r="G65" s="50">
        <v>0.61599999999999999</v>
      </c>
      <c r="H65">
        <v>0.61899999999999999</v>
      </c>
      <c r="I65">
        <f t="shared" si="1"/>
        <v>0.61749999999999994</v>
      </c>
      <c r="J65" s="48">
        <f>('Measurements - Akwatia'!I65/Overview!$E$7)*10^3</f>
        <v>67.241737413258718</v>
      </c>
      <c r="K65" s="56">
        <f t="shared" si="2"/>
        <v>0.18289230137235668</v>
      </c>
    </row>
    <row r="66" spans="1:11" x14ac:dyDescent="0.2">
      <c r="A66" s="47">
        <v>43867</v>
      </c>
      <c r="B66" s="93">
        <v>0.47274305555555557</v>
      </c>
      <c r="C66">
        <v>3.4180000000000001</v>
      </c>
      <c r="D66">
        <v>3.4359999999999999</v>
      </c>
      <c r="E66">
        <f t="shared" si="0"/>
        <v>3.427</v>
      </c>
      <c r="F66">
        <f>('Measurements - Akwatia'!E66/Overview!$E$8)*10^3</f>
        <v>365.41834712632618</v>
      </c>
      <c r="G66" s="50">
        <v>0.61199999999999999</v>
      </c>
      <c r="H66">
        <v>0.61599999999999999</v>
      </c>
      <c r="I66">
        <f t="shared" si="1"/>
        <v>0.61399999999999999</v>
      </c>
      <c r="J66" s="48">
        <f>('Measurements - Akwatia'!I66/Overview!$E$7)*10^3</f>
        <v>66.860610156665345</v>
      </c>
      <c r="K66" s="56">
        <f t="shared" si="2"/>
        <v>0.18297004154953236</v>
      </c>
    </row>
    <row r="67" spans="1:11" x14ac:dyDescent="0.2">
      <c r="A67" s="47">
        <v>43867</v>
      </c>
      <c r="B67" s="93">
        <v>0.47280092592592587</v>
      </c>
      <c r="C67">
        <v>3.3959999999999999</v>
      </c>
      <c r="D67">
        <v>3.4129999999999998</v>
      </c>
      <c r="E67">
        <f t="shared" si="0"/>
        <v>3.4044999999999996</v>
      </c>
      <c r="F67">
        <f>('Measurements - Akwatia'!E67/Overview!$E$8)*10^3</f>
        <v>363.01918960944772</v>
      </c>
      <c r="G67" s="50">
        <v>0.60899999999999999</v>
      </c>
      <c r="H67">
        <v>0.61199999999999999</v>
      </c>
      <c r="I67">
        <f t="shared" si="1"/>
        <v>0.61050000000000004</v>
      </c>
      <c r="J67" s="48">
        <f>('Measurements - Akwatia'!I67/Overview!$E$7)*10^3</f>
        <v>66.479482900072</v>
      </c>
      <c r="K67" s="56">
        <f t="shared" si="2"/>
        <v>0.18312939040934337</v>
      </c>
    </row>
    <row r="68" spans="1:11" x14ac:dyDescent="0.2">
      <c r="A68" s="47">
        <v>43867</v>
      </c>
      <c r="B68" s="93">
        <v>0.47285879629629629</v>
      </c>
      <c r="C68">
        <v>3.375</v>
      </c>
      <c r="D68">
        <v>3.391</v>
      </c>
      <c r="E68">
        <f t="shared" si="0"/>
        <v>3.383</v>
      </c>
      <c r="F68">
        <f>('Measurements - Akwatia'!E68/Overview!$E$8)*10^3</f>
        <v>360.72666131554172</v>
      </c>
      <c r="G68" s="50">
        <v>0.60499999999999998</v>
      </c>
      <c r="H68">
        <v>0.60799999999999998</v>
      </c>
      <c r="I68">
        <f t="shared" si="1"/>
        <v>0.60650000000000004</v>
      </c>
      <c r="J68" s="48">
        <f>('Measurements - Akwatia'!I68/Overview!$E$7)*10^3</f>
        <v>66.043908892536706</v>
      </c>
      <c r="K68" s="56">
        <f t="shared" si="2"/>
        <v>0.18308574323749671</v>
      </c>
    </row>
    <row r="69" spans="1:11" x14ac:dyDescent="0.2">
      <c r="A69" s="47">
        <v>43867</v>
      </c>
      <c r="B69" s="93">
        <v>0.47291666666666665</v>
      </c>
      <c r="C69">
        <v>3.3530000000000002</v>
      </c>
      <c r="D69">
        <v>3.371</v>
      </c>
      <c r="E69">
        <f t="shared" si="0"/>
        <v>3.3620000000000001</v>
      </c>
      <c r="F69">
        <f>('Measurements - Akwatia'!E69/Overview!$E$8)*10^3</f>
        <v>358.48744763312186</v>
      </c>
      <c r="G69" s="50">
        <v>0.60099999999999998</v>
      </c>
      <c r="H69">
        <v>0.60499999999999998</v>
      </c>
      <c r="I69">
        <f t="shared" si="1"/>
        <v>0.60299999999999998</v>
      </c>
      <c r="J69" s="48">
        <f>('Measurements - Akwatia'!I69/Overview!$E$7)*10^3</f>
        <v>65.662781635943333</v>
      </c>
      <c r="K69" s="56">
        <f t="shared" si="2"/>
        <v>0.18316619471469753</v>
      </c>
    </row>
    <row r="70" spans="1:11" x14ac:dyDescent="0.2">
      <c r="A70" s="47">
        <v>43867</v>
      </c>
      <c r="B70" s="93">
        <v>0.47297453703703707</v>
      </c>
      <c r="C70">
        <v>3.3279999999999998</v>
      </c>
      <c r="D70">
        <v>3.3479999999999999</v>
      </c>
      <c r="E70">
        <f t="shared" si="0"/>
        <v>3.3380000000000001</v>
      </c>
      <c r="F70">
        <f>('Measurements - Akwatia'!E70/Overview!$E$8)*10^3</f>
        <v>355.92834628178485</v>
      </c>
      <c r="G70" s="50">
        <v>0.59699999999999998</v>
      </c>
      <c r="H70">
        <v>0.6</v>
      </c>
      <c r="I70">
        <f t="shared" si="1"/>
        <v>0.59850000000000003</v>
      </c>
      <c r="J70" s="48">
        <f>('Measurements - Akwatia'!I70/Overview!$E$7)*10^3</f>
        <v>65.172760877466146</v>
      </c>
      <c r="K70" s="56">
        <f t="shared" si="2"/>
        <v>0.18310640767529524</v>
      </c>
    </row>
    <row r="71" spans="1:11" x14ac:dyDescent="0.2">
      <c r="A71" s="47">
        <v>43867</v>
      </c>
      <c r="B71" s="93">
        <v>0.47303240740740743</v>
      </c>
      <c r="C71">
        <v>3.3069999999999999</v>
      </c>
      <c r="D71">
        <v>3.3250000000000002</v>
      </c>
      <c r="E71">
        <f t="shared" si="0"/>
        <v>3.3159999999999998</v>
      </c>
      <c r="F71">
        <f>('Measurements - Akwatia'!E71/Overview!$E$8)*10^3</f>
        <v>353.58250337639265</v>
      </c>
      <c r="G71" s="50">
        <v>0.59399999999999997</v>
      </c>
      <c r="H71">
        <v>0.59599999999999997</v>
      </c>
      <c r="I71">
        <f t="shared" si="1"/>
        <v>0.59499999999999997</v>
      </c>
      <c r="J71" s="48">
        <f>('Measurements - Akwatia'!I71/Overview!$E$7)*10^3</f>
        <v>64.791633620872773</v>
      </c>
      <c r="K71" s="56">
        <f t="shared" si="2"/>
        <v>0.18324332511414268</v>
      </c>
    </row>
    <row r="72" spans="1:11" x14ac:dyDescent="0.2">
      <c r="A72" s="47">
        <v>43867</v>
      </c>
      <c r="B72" s="93">
        <v>0.47309027777777773</v>
      </c>
      <c r="C72">
        <v>3.2909999999999999</v>
      </c>
      <c r="D72">
        <v>3.3039999999999998</v>
      </c>
      <c r="E72">
        <f t="shared" si="0"/>
        <v>3.2974999999999999</v>
      </c>
      <c r="F72">
        <f>('Measurements - Akwatia'!E72/Overview!$E$8)*10^3</f>
        <v>351.60986275140374</v>
      </c>
      <c r="G72" s="50">
        <v>0.59</v>
      </c>
      <c r="H72">
        <v>0.59199999999999997</v>
      </c>
      <c r="I72">
        <f t="shared" si="1"/>
        <v>0.59099999999999997</v>
      </c>
      <c r="J72" s="48">
        <f>('Measurements - Akwatia'!I72/Overview!$E$7)*10^3</f>
        <v>64.356059613337493</v>
      </c>
      <c r="K72" s="56">
        <f t="shared" si="2"/>
        <v>0.18303257795370406</v>
      </c>
    </row>
    <row r="73" spans="1:11" x14ac:dyDescent="0.2">
      <c r="A73" s="47">
        <v>43867</v>
      </c>
      <c r="B73" s="93">
        <v>0.47314814814814815</v>
      </c>
      <c r="C73">
        <v>3.2719999999999998</v>
      </c>
      <c r="D73">
        <v>3.2879999999999998</v>
      </c>
      <c r="E73">
        <f t="shared" si="0"/>
        <v>3.28</v>
      </c>
      <c r="F73">
        <f>('Measurements - Akwatia'!E73/Overview!$E$8)*10^3</f>
        <v>349.74385134938717</v>
      </c>
      <c r="G73" s="50">
        <v>0.58599999999999997</v>
      </c>
      <c r="H73">
        <v>0.59</v>
      </c>
      <c r="I73">
        <f t="shared" si="1"/>
        <v>0.58799999999999997</v>
      </c>
      <c r="J73" s="48">
        <f>('Measurements - Akwatia'!I73/Overview!$E$7)*10^3</f>
        <v>64.02937910768604</v>
      </c>
      <c r="K73" s="56">
        <f t="shared" si="2"/>
        <v>0.18307506725464048</v>
      </c>
    </row>
    <row r="74" spans="1:11" x14ac:dyDescent="0.2">
      <c r="A74" s="47">
        <v>43867</v>
      </c>
      <c r="B74" s="93">
        <v>0.47320601851851851</v>
      </c>
      <c r="C74">
        <v>3.2559999999999998</v>
      </c>
      <c r="D74">
        <v>3.2690000000000001</v>
      </c>
      <c r="E74">
        <f t="shared" ref="E74:E137" si="3">(C74+D74)/2</f>
        <v>3.2625000000000002</v>
      </c>
      <c r="F74">
        <f>('Measurements - Akwatia'!E74/Overview!$E$8)*10^3</f>
        <v>347.87783994737066</v>
      </c>
      <c r="G74" s="50">
        <v>0.58299999999999996</v>
      </c>
      <c r="H74">
        <v>0.58599999999999997</v>
      </c>
      <c r="I74">
        <f t="shared" ref="I74:I137" si="4">(G74+H74)/2</f>
        <v>0.58450000000000002</v>
      </c>
      <c r="J74" s="48">
        <f>('Measurements - Akwatia'!I74/Overview!$E$7)*10^3</f>
        <v>63.648251851092674</v>
      </c>
      <c r="K74" s="56">
        <f t="shared" ref="K74:K137" si="5">J74/F74</f>
        <v>0.18296150125780308</v>
      </c>
    </row>
    <row r="75" spans="1:11" x14ac:dyDescent="0.2">
      <c r="A75" s="47">
        <v>43867</v>
      </c>
      <c r="B75" s="93">
        <v>0.47326388888888887</v>
      </c>
      <c r="C75">
        <v>3.238</v>
      </c>
      <c r="D75">
        <v>3.2519999999999998</v>
      </c>
      <c r="E75">
        <f t="shared" si="3"/>
        <v>3.2450000000000001</v>
      </c>
      <c r="F75">
        <f>('Measurements - Akwatia'!E75/Overview!$E$8)*10^3</f>
        <v>346.01182854535409</v>
      </c>
      <c r="G75" s="50">
        <v>0.57999999999999996</v>
      </c>
      <c r="H75">
        <v>0.58399999999999996</v>
      </c>
      <c r="I75">
        <f t="shared" si="4"/>
        <v>0.58199999999999996</v>
      </c>
      <c r="J75" s="48">
        <f>('Measurements - Akwatia'!I75/Overview!$E$7)*10^3</f>
        <v>63.376018096383113</v>
      </c>
      <c r="K75" s="56">
        <f t="shared" si="5"/>
        <v>0.18316142070292257</v>
      </c>
    </row>
    <row r="76" spans="1:11" x14ac:dyDescent="0.2">
      <c r="A76" s="47">
        <v>43867</v>
      </c>
      <c r="B76" s="93">
        <v>0.47332175925925929</v>
      </c>
      <c r="C76">
        <v>3.2250000000000001</v>
      </c>
      <c r="D76">
        <v>3.2349999999999999</v>
      </c>
      <c r="E76">
        <f t="shared" si="3"/>
        <v>3.23</v>
      </c>
      <c r="F76">
        <f>('Measurements - Akwatia'!E76/Overview!$E$8)*10^3</f>
        <v>344.41239020076847</v>
      </c>
      <c r="G76" s="50">
        <v>0.57999999999999996</v>
      </c>
      <c r="H76">
        <v>0.58199999999999996</v>
      </c>
      <c r="I76">
        <f t="shared" si="4"/>
        <v>0.58099999999999996</v>
      </c>
      <c r="J76" s="48">
        <f>('Measurements - Akwatia'!I76/Overview!$E$7)*10^3</f>
        <v>63.267124594499293</v>
      </c>
      <c r="K76" s="56">
        <f t="shared" si="5"/>
        <v>0.18369584368790845</v>
      </c>
    </row>
    <row r="77" spans="1:11" x14ac:dyDescent="0.2">
      <c r="A77" s="47">
        <v>43867</v>
      </c>
      <c r="B77" s="93">
        <v>0.47337962962962959</v>
      </c>
      <c r="C77">
        <v>3.2120000000000002</v>
      </c>
      <c r="D77">
        <v>3.2210000000000001</v>
      </c>
      <c r="E77">
        <f t="shared" si="3"/>
        <v>3.2164999999999999</v>
      </c>
      <c r="F77">
        <f>('Measurements - Akwatia'!E77/Overview!$E$8)*10^3</f>
        <v>342.97289569064145</v>
      </c>
      <c r="G77" s="50">
        <v>0.57799999999999996</v>
      </c>
      <c r="H77">
        <v>0.57999999999999996</v>
      </c>
      <c r="I77">
        <f t="shared" si="4"/>
        <v>0.57899999999999996</v>
      </c>
      <c r="J77" s="48">
        <f>('Measurements - Akwatia'!I77/Overview!$E$7)*10^3</f>
        <v>63.049337590731653</v>
      </c>
      <c r="K77" s="56">
        <f t="shared" si="5"/>
        <v>0.18383183739277636</v>
      </c>
    </row>
    <row r="78" spans="1:11" x14ac:dyDescent="0.2">
      <c r="A78" s="47">
        <v>43867</v>
      </c>
      <c r="B78" s="93">
        <v>0.47343750000000001</v>
      </c>
      <c r="C78">
        <v>3.2010000000000001</v>
      </c>
      <c r="D78">
        <v>3.2090000000000001</v>
      </c>
      <c r="E78">
        <f t="shared" si="3"/>
        <v>3.2050000000000001</v>
      </c>
      <c r="F78">
        <f>('Measurements - Akwatia'!E78/Overview!$E$8)*10^3</f>
        <v>341.74665962645912</v>
      </c>
      <c r="G78" s="50">
        <v>0.57599999999999996</v>
      </c>
      <c r="H78">
        <v>0.57799999999999996</v>
      </c>
      <c r="I78">
        <f t="shared" si="4"/>
        <v>0.57699999999999996</v>
      </c>
      <c r="J78" s="48">
        <f>('Measurements - Akwatia'!I78/Overview!$E$7)*10^3</f>
        <v>62.831550586964021</v>
      </c>
      <c r="K78" s="56">
        <f t="shared" si="5"/>
        <v>0.18385417623581476</v>
      </c>
    </row>
    <row r="79" spans="1:11" x14ac:dyDescent="0.2">
      <c r="A79" s="47">
        <v>43867</v>
      </c>
      <c r="B79" s="93">
        <v>0.47349537037037037</v>
      </c>
      <c r="C79">
        <v>3.1909999999999998</v>
      </c>
      <c r="D79">
        <v>3.1989999999999998</v>
      </c>
      <c r="E79">
        <f t="shared" si="3"/>
        <v>3.1949999999999998</v>
      </c>
      <c r="F79">
        <f>('Measurements - Akwatia'!E79/Overview!$E$8)*10^3</f>
        <v>340.68036739673533</v>
      </c>
      <c r="G79" s="50">
        <v>0.57399999999999995</v>
      </c>
      <c r="H79">
        <v>0.57599999999999996</v>
      </c>
      <c r="I79">
        <f t="shared" si="4"/>
        <v>0.57499999999999996</v>
      </c>
      <c r="J79" s="48">
        <f>('Measurements - Akwatia'!I79/Overview!$E$7)*10^3</f>
        <v>62.613763583196381</v>
      </c>
      <c r="K79" s="56">
        <f t="shared" si="5"/>
        <v>0.18379034888817133</v>
      </c>
    </row>
    <row r="80" spans="1:11" x14ac:dyDescent="0.2">
      <c r="A80" s="47">
        <v>43867</v>
      </c>
      <c r="B80" s="93">
        <v>0.47355324074074073</v>
      </c>
      <c r="C80">
        <v>3.1789999999999998</v>
      </c>
      <c r="D80">
        <v>3.1890000000000001</v>
      </c>
      <c r="E80">
        <f t="shared" si="3"/>
        <v>3.1840000000000002</v>
      </c>
      <c r="F80">
        <f>('Measurements - Akwatia'!E80/Overview!$E$8)*10^3</f>
        <v>339.50744594403926</v>
      </c>
      <c r="G80" s="50">
        <v>0.57299999999999995</v>
      </c>
      <c r="H80">
        <v>0.57399999999999995</v>
      </c>
      <c r="I80">
        <f t="shared" si="4"/>
        <v>0.5734999999999999</v>
      </c>
      <c r="J80" s="48">
        <f>('Measurements - Akwatia'!I80/Overview!$E$7)*10^3</f>
        <v>62.450423330370647</v>
      </c>
      <c r="K80" s="56">
        <f t="shared" si="5"/>
        <v>0.1839441934969058</v>
      </c>
    </row>
    <row r="81" spans="1:11" x14ac:dyDescent="0.2">
      <c r="A81" s="47">
        <v>43867</v>
      </c>
      <c r="B81" s="93">
        <v>0.47361111111111115</v>
      </c>
      <c r="C81">
        <v>3.165</v>
      </c>
      <c r="D81">
        <v>3.177</v>
      </c>
      <c r="E81">
        <f t="shared" si="3"/>
        <v>3.1710000000000003</v>
      </c>
      <c r="F81">
        <f>('Measurements - Akwatia'!E81/Overview!$E$8)*10^3</f>
        <v>338.12126604539844</v>
      </c>
      <c r="G81" s="50">
        <v>0.57099999999999995</v>
      </c>
      <c r="H81">
        <v>0.57299999999999995</v>
      </c>
      <c r="I81">
        <f t="shared" si="4"/>
        <v>0.57199999999999995</v>
      </c>
      <c r="J81" s="48">
        <f>('Measurements - Akwatia'!I81/Overview!$E$7)*10^3</f>
        <v>62.287083077544921</v>
      </c>
      <c r="K81" s="56">
        <f t="shared" si="5"/>
        <v>0.18421521901311536</v>
      </c>
    </row>
    <row r="82" spans="1:11" x14ac:dyDescent="0.2">
      <c r="A82" s="47">
        <v>43867</v>
      </c>
      <c r="B82" s="93">
        <v>0.47366898148148145</v>
      </c>
      <c r="C82">
        <v>3.1520000000000001</v>
      </c>
      <c r="D82">
        <v>3.1629999999999998</v>
      </c>
      <c r="E82">
        <f t="shared" si="3"/>
        <v>3.1574999999999998</v>
      </c>
      <c r="F82">
        <f>('Measurements - Akwatia'!E82/Overview!$E$8)*10^3</f>
        <v>336.68177153527137</v>
      </c>
      <c r="G82" s="50">
        <v>0.56899999999999995</v>
      </c>
      <c r="H82">
        <v>0.56999999999999995</v>
      </c>
      <c r="I82">
        <f t="shared" si="4"/>
        <v>0.5694999999999999</v>
      </c>
      <c r="J82" s="48">
        <f>('Measurements - Akwatia'!I82/Overview!$E$7)*10^3</f>
        <v>62.014849322835367</v>
      </c>
      <c r="K82" s="56">
        <f t="shared" si="5"/>
        <v>0.1841942586913666</v>
      </c>
    </row>
    <row r="83" spans="1:11" x14ac:dyDescent="0.2">
      <c r="A83" s="47">
        <v>43867</v>
      </c>
      <c r="B83" s="93">
        <v>0.47372685185185182</v>
      </c>
      <c r="C83">
        <v>3.1389999999999998</v>
      </c>
      <c r="D83">
        <v>3.15</v>
      </c>
      <c r="E83">
        <f t="shared" si="3"/>
        <v>3.1444999999999999</v>
      </c>
      <c r="F83">
        <f>('Measurements - Akwatia'!E83/Overview!$E$8)*10^3</f>
        <v>335.29559163663049</v>
      </c>
      <c r="G83" s="50">
        <v>0.56799999999999995</v>
      </c>
      <c r="H83">
        <v>0.56899999999999995</v>
      </c>
      <c r="I83">
        <f t="shared" si="4"/>
        <v>0.56850000000000001</v>
      </c>
      <c r="J83" s="48">
        <f>('Measurements - Akwatia'!I83/Overview!$E$7)*10^3</f>
        <v>61.905955820951554</v>
      </c>
      <c r="K83" s="56">
        <f t="shared" si="5"/>
        <v>0.18463098640450012</v>
      </c>
    </row>
    <row r="84" spans="1:11" x14ac:dyDescent="0.2">
      <c r="A84" s="47">
        <v>43867</v>
      </c>
      <c r="B84" s="93">
        <v>0.47378472222222223</v>
      </c>
      <c r="C84">
        <v>3.1230000000000002</v>
      </c>
      <c r="D84">
        <v>3.137</v>
      </c>
      <c r="E84">
        <f t="shared" si="3"/>
        <v>3.13</v>
      </c>
      <c r="F84">
        <f>('Measurements - Akwatia'!E84/Overview!$E$8)*10^3</f>
        <v>333.74946790353107</v>
      </c>
      <c r="G84" s="50">
        <v>0.56499999999999995</v>
      </c>
      <c r="H84">
        <v>0.56699999999999995</v>
      </c>
      <c r="I84">
        <f t="shared" si="4"/>
        <v>0.56599999999999995</v>
      </c>
      <c r="J84" s="48">
        <f>('Measurements - Akwatia'!I84/Overview!$E$7)*10^3</f>
        <v>61.633722066242001</v>
      </c>
      <c r="K84" s="56">
        <f t="shared" si="5"/>
        <v>0.18467062270809964</v>
      </c>
    </row>
    <row r="85" spans="1:11" x14ac:dyDescent="0.2">
      <c r="A85" s="47">
        <v>43867</v>
      </c>
      <c r="B85" s="93">
        <v>0.47384259259259259</v>
      </c>
      <c r="C85">
        <v>3.1030000000000002</v>
      </c>
      <c r="D85">
        <v>3.1190000000000002</v>
      </c>
      <c r="E85">
        <f t="shared" si="3"/>
        <v>3.1110000000000002</v>
      </c>
      <c r="F85">
        <f>('Measurements - Akwatia'!E85/Overview!$E$8)*10^3</f>
        <v>331.72351266705596</v>
      </c>
      <c r="G85" s="50">
        <v>0.56100000000000005</v>
      </c>
      <c r="H85">
        <v>0.56399999999999995</v>
      </c>
      <c r="I85">
        <f t="shared" si="4"/>
        <v>0.5625</v>
      </c>
      <c r="J85" s="48">
        <f>('Measurements - Akwatia'!I85/Overview!$E$7)*10^3</f>
        <v>61.252594809648635</v>
      </c>
      <c r="K85" s="56">
        <f t="shared" si="5"/>
        <v>0.18464954237695716</v>
      </c>
    </row>
    <row r="86" spans="1:11" x14ac:dyDescent="0.2">
      <c r="A86" s="47">
        <v>43867</v>
      </c>
      <c r="B86" s="93">
        <v>0.47390046296296301</v>
      </c>
      <c r="C86">
        <v>3.0819999999999999</v>
      </c>
      <c r="D86">
        <v>3.1</v>
      </c>
      <c r="E86">
        <f t="shared" si="3"/>
        <v>3.0910000000000002</v>
      </c>
      <c r="F86">
        <f>('Measurements - Akwatia'!E86/Overview!$E$8)*10^3</f>
        <v>329.5909282076085</v>
      </c>
      <c r="G86" s="50">
        <v>0.55600000000000005</v>
      </c>
      <c r="H86">
        <v>0.56000000000000005</v>
      </c>
      <c r="I86">
        <f t="shared" si="4"/>
        <v>0.55800000000000005</v>
      </c>
      <c r="J86" s="48">
        <f>('Measurements - Akwatia'!I86/Overview!$E$7)*10^3</f>
        <v>60.762574051171455</v>
      </c>
      <c r="K86" s="56">
        <f t="shared" si="5"/>
        <v>0.18435754400648208</v>
      </c>
    </row>
    <row r="87" spans="1:11" x14ac:dyDescent="0.2">
      <c r="A87" s="47">
        <v>43867</v>
      </c>
      <c r="B87" s="93">
        <v>0.47395833333333331</v>
      </c>
      <c r="C87">
        <v>3.0659999999999998</v>
      </c>
      <c r="D87">
        <v>3.0790000000000002</v>
      </c>
      <c r="E87">
        <f t="shared" si="3"/>
        <v>3.0724999999999998</v>
      </c>
      <c r="F87">
        <f>('Measurements - Akwatia'!E87/Overview!$E$8)*10^3</f>
        <v>327.61828758261953</v>
      </c>
      <c r="G87" s="50">
        <v>0.55400000000000005</v>
      </c>
      <c r="H87">
        <v>0.55600000000000005</v>
      </c>
      <c r="I87">
        <f t="shared" si="4"/>
        <v>0.55500000000000005</v>
      </c>
      <c r="J87" s="48">
        <f>('Measurements - Akwatia'!I87/Overview!$E$7)*10^3</f>
        <v>60.435893545519995</v>
      </c>
      <c r="K87" s="56">
        <f t="shared" si="5"/>
        <v>0.18447045185253627</v>
      </c>
    </row>
    <row r="88" spans="1:11" x14ac:dyDescent="0.2">
      <c r="A88" s="47">
        <v>43867</v>
      </c>
      <c r="B88" s="93">
        <v>0.47401620370370368</v>
      </c>
      <c r="C88">
        <v>3.05</v>
      </c>
      <c r="D88">
        <v>3.0640000000000001</v>
      </c>
      <c r="E88">
        <f t="shared" si="3"/>
        <v>3.0569999999999999</v>
      </c>
      <c r="F88">
        <f>('Measurements - Akwatia'!E88/Overview!$E$8)*10^3</f>
        <v>325.96553462654776</v>
      </c>
      <c r="G88" s="50">
        <v>0.55200000000000005</v>
      </c>
      <c r="H88">
        <v>0.55400000000000005</v>
      </c>
      <c r="I88">
        <f t="shared" si="4"/>
        <v>0.55300000000000005</v>
      </c>
      <c r="J88" s="48">
        <f>('Measurements - Akwatia'!I88/Overview!$E$7)*10^3</f>
        <v>60.218106541752348</v>
      </c>
      <c r="K88" s="56">
        <f t="shared" si="5"/>
        <v>0.18473764906079115</v>
      </c>
    </row>
    <row r="89" spans="1:11" x14ac:dyDescent="0.2">
      <c r="A89" s="47">
        <v>43867</v>
      </c>
      <c r="B89" s="93">
        <v>0.47407407407407409</v>
      </c>
      <c r="C89">
        <v>3.0339999999999998</v>
      </c>
      <c r="D89">
        <v>3.0470000000000002</v>
      </c>
      <c r="E89">
        <f t="shared" si="3"/>
        <v>3.0404999999999998</v>
      </c>
      <c r="F89">
        <f>('Measurements - Akwatia'!E89/Overview!$E$8)*10^3</f>
        <v>324.20615244750354</v>
      </c>
      <c r="G89" s="50">
        <v>0.54900000000000004</v>
      </c>
      <c r="H89">
        <v>0.55300000000000005</v>
      </c>
      <c r="I89">
        <f t="shared" si="4"/>
        <v>0.55100000000000005</v>
      </c>
      <c r="J89" s="48">
        <f>('Measurements - Akwatia'!I89/Overview!$E$7)*10^3</f>
        <v>60.000319537984716</v>
      </c>
      <c r="K89" s="56">
        <f t="shared" si="5"/>
        <v>0.18506841737897048</v>
      </c>
    </row>
    <row r="90" spans="1:11" x14ac:dyDescent="0.2">
      <c r="A90" s="47">
        <v>43867</v>
      </c>
      <c r="B90" s="93">
        <v>0.47413194444444445</v>
      </c>
      <c r="C90">
        <v>3.0219999999999998</v>
      </c>
      <c r="D90">
        <v>3.032</v>
      </c>
      <c r="E90">
        <f t="shared" si="3"/>
        <v>3.0270000000000001</v>
      </c>
      <c r="F90">
        <f>('Measurements - Akwatia'!E90/Overview!$E$8)*10^3</f>
        <v>322.76665793737652</v>
      </c>
      <c r="G90" s="50">
        <v>0.54600000000000004</v>
      </c>
      <c r="H90">
        <v>0.54800000000000004</v>
      </c>
      <c r="I90">
        <f t="shared" si="4"/>
        <v>0.54700000000000004</v>
      </c>
      <c r="J90" s="48">
        <f>('Measurements - Akwatia'!I90/Overview!$E$7)*10^3</f>
        <v>59.564745530449436</v>
      </c>
      <c r="K90" s="56">
        <f t="shared" si="5"/>
        <v>0.18454429559451657</v>
      </c>
    </row>
    <row r="91" spans="1:11" x14ac:dyDescent="0.2">
      <c r="A91" s="47">
        <v>43867</v>
      </c>
      <c r="B91" s="93">
        <v>0.47418981481481487</v>
      </c>
      <c r="C91">
        <v>3.01</v>
      </c>
      <c r="D91">
        <v>3.0179999999999998</v>
      </c>
      <c r="E91">
        <f t="shared" si="3"/>
        <v>3.0139999999999998</v>
      </c>
      <c r="F91">
        <f>('Measurements - Akwatia'!E91/Overview!$E$8)*10^3</f>
        <v>321.38047803873565</v>
      </c>
      <c r="G91" s="50">
        <v>0.54400000000000004</v>
      </c>
      <c r="H91">
        <v>0.54600000000000004</v>
      </c>
      <c r="I91">
        <f t="shared" si="4"/>
        <v>0.54500000000000004</v>
      </c>
      <c r="J91" s="48">
        <f>('Measurements - Akwatia'!I91/Overview!$E$7)*10^3</f>
        <v>59.346958526681796</v>
      </c>
      <c r="K91" s="56">
        <f t="shared" si="5"/>
        <v>0.18466261201941697</v>
      </c>
    </row>
    <row r="92" spans="1:11" x14ac:dyDescent="0.2">
      <c r="A92" s="47">
        <v>43867</v>
      </c>
      <c r="B92" s="93">
        <v>0.47424768518518517</v>
      </c>
      <c r="C92">
        <v>3.0030000000000001</v>
      </c>
      <c r="D92">
        <v>3.008</v>
      </c>
      <c r="E92">
        <f t="shared" si="3"/>
        <v>3.0055000000000001</v>
      </c>
      <c r="F92">
        <f>('Measurements - Akwatia'!E92/Overview!$E$8)*10^3</f>
        <v>320.47412964347052</v>
      </c>
      <c r="G92" s="50">
        <v>0.54200000000000004</v>
      </c>
      <c r="H92">
        <v>0.54300000000000004</v>
      </c>
      <c r="I92">
        <f t="shared" si="4"/>
        <v>0.54249999999999998</v>
      </c>
      <c r="J92" s="48">
        <f>('Measurements - Akwatia'!I92/Overview!$E$7)*10^3</f>
        <v>59.074724771972235</v>
      </c>
      <c r="K92" s="56">
        <f t="shared" si="5"/>
        <v>0.18433539343001956</v>
      </c>
    </row>
    <row r="93" spans="1:11" x14ac:dyDescent="0.2">
      <c r="A93" s="47">
        <v>43867</v>
      </c>
      <c r="B93" s="93">
        <v>0.47430555555555554</v>
      </c>
      <c r="C93">
        <v>3.0009999999999999</v>
      </c>
      <c r="D93">
        <v>3.0019999999999998</v>
      </c>
      <c r="E93">
        <f t="shared" si="3"/>
        <v>3.0015000000000001</v>
      </c>
      <c r="F93">
        <f>('Measurements - Akwatia'!E93/Overview!$E$8)*10^3</f>
        <v>320.04761275158103</v>
      </c>
      <c r="G93" s="50">
        <v>0.54100000000000004</v>
      </c>
      <c r="H93">
        <v>0.54300000000000004</v>
      </c>
      <c r="I93">
        <f t="shared" si="4"/>
        <v>0.54200000000000004</v>
      </c>
      <c r="J93" s="48">
        <f>('Measurements - Akwatia'!I93/Overview!$E$7)*10^3</f>
        <v>59.020278021030336</v>
      </c>
      <c r="K93" s="56">
        <f t="shared" si="5"/>
        <v>0.18441093034129741</v>
      </c>
    </row>
    <row r="94" spans="1:11" x14ac:dyDescent="0.2">
      <c r="A94" s="47">
        <v>43867</v>
      </c>
      <c r="B94" s="93">
        <v>0.47436342592592595</v>
      </c>
      <c r="C94">
        <v>3.0030000000000001</v>
      </c>
      <c r="D94">
        <v>3.0059999999999998</v>
      </c>
      <c r="E94">
        <f t="shared" si="3"/>
        <v>3.0045000000000002</v>
      </c>
      <c r="F94">
        <f>('Measurements - Akwatia'!E94/Overview!$E$8)*10^3</f>
        <v>320.36750042049812</v>
      </c>
      <c r="G94" s="50">
        <v>0.54200000000000004</v>
      </c>
      <c r="H94">
        <v>0.54300000000000004</v>
      </c>
      <c r="I94">
        <f t="shared" si="4"/>
        <v>0.54249999999999998</v>
      </c>
      <c r="J94" s="48">
        <f>('Measurements - Akwatia'!I94/Overview!$E$7)*10^3</f>
        <v>59.074724771972235</v>
      </c>
      <c r="K94" s="56">
        <f t="shared" si="5"/>
        <v>0.1843967465315107</v>
      </c>
    </row>
    <row r="95" spans="1:11" x14ac:dyDescent="0.2">
      <c r="A95" s="47">
        <v>43867</v>
      </c>
      <c r="B95" s="93">
        <v>0.47442129629629631</v>
      </c>
      <c r="C95">
        <v>3.0059999999999998</v>
      </c>
      <c r="D95">
        <v>3.0110000000000001</v>
      </c>
      <c r="E95">
        <f t="shared" si="3"/>
        <v>3.0084999999999997</v>
      </c>
      <c r="F95">
        <f>('Measurements - Akwatia'!E95/Overview!$E$8)*10^3</f>
        <v>320.79401731238755</v>
      </c>
      <c r="G95" s="50">
        <v>0.54300000000000004</v>
      </c>
      <c r="H95">
        <v>0.54400000000000004</v>
      </c>
      <c r="I95">
        <f t="shared" si="4"/>
        <v>0.54350000000000009</v>
      </c>
      <c r="J95" s="48">
        <f>('Measurements - Akwatia'!I95/Overview!$E$7)*10^3</f>
        <v>59.183618273856069</v>
      </c>
      <c r="K95" s="56">
        <f t="shared" si="5"/>
        <v>0.1844910287595026</v>
      </c>
    </row>
    <row r="96" spans="1:11" x14ac:dyDescent="0.2">
      <c r="A96" s="47">
        <v>43867</v>
      </c>
      <c r="B96" s="93">
        <v>0.47447916666666662</v>
      </c>
      <c r="C96">
        <v>3.012</v>
      </c>
      <c r="D96">
        <v>3.0169999999999999</v>
      </c>
      <c r="E96">
        <f t="shared" si="3"/>
        <v>3.0145</v>
      </c>
      <c r="F96">
        <f>('Measurements - Akwatia'!E96/Overview!$E$8)*10^3</f>
        <v>321.43379265022179</v>
      </c>
      <c r="G96" s="50">
        <v>0.54400000000000004</v>
      </c>
      <c r="H96">
        <v>0.54500000000000004</v>
      </c>
      <c r="I96">
        <f t="shared" si="4"/>
        <v>0.54449999999999998</v>
      </c>
      <c r="J96" s="48">
        <f>('Measurements - Akwatia'!I96/Overview!$E$7)*10^3</f>
        <v>59.292511775739882</v>
      </c>
      <c r="K96" s="56">
        <f t="shared" si="5"/>
        <v>0.18446259581754954</v>
      </c>
    </row>
    <row r="97" spans="1:11" x14ac:dyDescent="0.2">
      <c r="A97" s="47">
        <v>43867</v>
      </c>
      <c r="B97" s="93">
        <v>0.47453703703703703</v>
      </c>
      <c r="C97">
        <v>3.0179999999999998</v>
      </c>
      <c r="D97">
        <v>3.02</v>
      </c>
      <c r="E97">
        <f t="shared" si="3"/>
        <v>3.0190000000000001</v>
      </c>
      <c r="F97">
        <f>('Measurements - Akwatia'!E97/Overview!$E$8)*10^3</f>
        <v>321.91362415359754</v>
      </c>
      <c r="G97" s="50">
        <v>0.54500000000000004</v>
      </c>
      <c r="H97">
        <v>0.54600000000000004</v>
      </c>
      <c r="I97">
        <f t="shared" si="4"/>
        <v>0.5455000000000001</v>
      </c>
      <c r="J97" s="48">
        <f>('Measurements - Akwatia'!I97/Overview!$E$7)*10^3</f>
        <v>59.401405277623716</v>
      </c>
      <c r="K97" s="56">
        <f t="shared" si="5"/>
        <v>0.18452591260716877</v>
      </c>
    </row>
    <row r="98" spans="1:11" x14ac:dyDescent="0.2">
      <c r="A98" s="47">
        <v>43867</v>
      </c>
      <c r="B98" s="93">
        <v>0.4745949074074074</v>
      </c>
      <c r="C98">
        <v>3.02</v>
      </c>
      <c r="D98">
        <v>3.0209999999999999</v>
      </c>
      <c r="E98">
        <f t="shared" si="3"/>
        <v>3.0205000000000002</v>
      </c>
      <c r="F98">
        <f>('Measurements - Akwatia'!E98/Overview!$E$8)*10^3</f>
        <v>322.07356798805608</v>
      </c>
      <c r="G98" s="50">
        <v>0.54400000000000004</v>
      </c>
      <c r="H98">
        <v>0.54600000000000004</v>
      </c>
      <c r="I98">
        <f t="shared" si="4"/>
        <v>0.54500000000000004</v>
      </c>
      <c r="J98" s="48">
        <f>('Measurements - Akwatia'!I98/Overview!$E$7)*10^3</f>
        <v>59.346958526681796</v>
      </c>
      <c r="K98" s="56">
        <f t="shared" si="5"/>
        <v>0.18426522517017802</v>
      </c>
    </row>
    <row r="99" spans="1:11" x14ac:dyDescent="0.2">
      <c r="A99" s="47">
        <v>43867</v>
      </c>
      <c r="B99" s="93">
        <v>0.47465277777777781</v>
      </c>
      <c r="C99">
        <v>3.0179999999999998</v>
      </c>
      <c r="D99">
        <v>3.02</v>
      </c>
      <c r="E99">
        <f t="shared" si="3"/>
        <v>3.0190000000000001</v>
      </c>
      <c r="F99">
        <f>('Measurements - Akwatia'!E99/Overview!$E$8)*10^3</f>
        <v>321.91362415359754</v>
      </c>
      <c r="G99" s="50">
        <v>0.54400000000000004</v>
      </c>
      <c r="H99">
        <v>0.54600000000000004</v>
      </c>
      <c r="I99">
        <f t="shared" si="4"/>
        <v>0.54500000000000004</v>
      </c>
      <c r="J99" s="48">
        <f>('Measurements - Akwatia'!I99/Overview!$E$7)*10^3</f>
        <v>59.346958526681796</v>
      </c>
      <c r="K99" s="56">
        <f t="shared" si="5"/>
        <v>0.18435677794850039</v>
      </c>
    </row>
    <row r="100" spans="1:11" x14ac:dyDescent="0.2">
      <c r="A100" s="47">
        <v>43867</v>
      </c>
      <c r="B100" s="93">
        <v>0.47471064814814817</v>
      </c>
      <c r="C100">
        <v>3.0129999999999999</v>
      </c>
      <c r="D100">
        <v>3.0169999999999999</v>
      </c>
      <c r="E100">
        <f t="shared" si="3"/>
        <v>3.0149999999999997</v>
      </c>
      <c r="F100">
        <f>('Measurements - Akwatia'!E100/Overview!$E$8)*10^3</f>
        <v>321.48710726170799</v>
      </c>
      <c r="G100" s="50">
        <v>0.54300000000000004</v>
      </c>
      <c r="H100">
        <v>0.54500000000000004</v>
      </c>
      <c r="I100">
        <f t="shared" si="4"/>
        <v>0.54400000000000004</v>
      </c>
      <c r="J100" s="48">
        <f>('Measurements - Akwatia'!I100/Overview!$E$7)*10^3</f>
        <v>59.238065024797976</v>
      </c>
      <c r="K100" s="56">
        <f t="shared" si="5"/>
        <v>0.18426264595604752</v>
      </c>
    </row>
    <row r="101" spans="1:11" x14ac:dyDescent="0.2">
      <c r="A101" s="47">
        <v>43867</v>
      </c>
      <c r="B101" s="93">
        <v>0.47476851851851848</v>
      </c>
      <c r="C101">
        <v>3.0089999999999999</v>
      </c>
      <c r="D101">
        <v>3.012</v>
      </c>
      <c r="E101">
        <f t="shared" si="3"/>
        <v>3.0105</v>
      </c>
      <c r="F101">
        <f>('Measurements - Akwatia'!E101/Overview!$E$8)*10^3</f>
        <v>321.0072757583323</v>
      </c>
      <c r="G101" s="50">
        <v>0.54200000000000004</v>
      </c>
      <c r="H101">
        <v>0.54300000000000004</v>
      </c>
      <c r="I101">
        <f t="shared" si="4"/>
        <v>0.54249999999999998</v>
      </c>
      <c r="J101" s="48">
        <f>('Measurements - Akwatia'!I101/Overview!$E$7)*10^3</f>
        <v>59.074724771972235</v>
      </c>
      <c r="K101" s="56">
        <f t="shared" si="5"/>
        <v>0.18402923931371001</v>
      </c>
    </row>
    <row r="102" spans="1:11" x14ac:dyDescent="0.2">
      <c r="A102" s="47">
        <v>43867</v>
      </c>
      <c r="B102" s="93">
        <v>0.4748263888888889</v>
      </c>
      <c r="C102">
        <v>3.0089999999999999</v>
      </c>
      <c r="D102">
        <v>3.01</v>
      </c>
      <c r="E102">
        <f t="shared" si="3"/>
        <v>3.0095000000000001</v>
      </c>
      <c r="F102">
        <f>('Measurements - Akwatia'!E102/Overview!$E$8)*10^3</f>
        <v>320.90064653536001</v>
      </c>
      <c r="G102" s="50">
        <v>0.54200000000000004</v>
      </c>
      <c r="H102">
        <v>0.54300000000000004</v>
      </c>
      <c r="I102">
        <f t="shared" si="4"/>
        <v>0.54249999999999998</v>
      </c>
      <c r="J102" s="48">
        <f>('Measurements - Akwatia'!I102/Overview!$E$7)*10^3</f>
        <v>59.074724771972235</v>
      </c>
      <c r="K102" s="56">
        <f t="shared" si="5"/>
        <v>0.18409038875358824</v>
      </c>
    </row>
    <row r="103" spans="1:11" x14ac:dyDescent="0.2">
      <c r="A103" s="47">
        <v>43867</v>
      </c>
      <c r="B103" s="93">
        <v>0.47488425925925926</v>
      </c>
      <c r="C103">
        <v>3.008</v>
      </c>
      <c r="D103">
        <v>3.01</v>
      </c>
      <c r="E103">
        <f t="shared" si="3"/>
        <v>3.0089999999999999</v>
      </c>
      <c r="F103">
        <f>('Measurements - Akwatia'!E103/Overview!$E$8)*10^3</f>
        <v>320.84733192387375</v>
      </c>
      <c r="G103" s="50">
        <v>0.54100000000000004</v>
      </c>
      <c r="H103">
        <v>0.54300000000000004</v>
      </c>
      <c r="I103">
        <f t="shared" si="4"/>
        <v>0.54200000000000004</v>
      </c>
      <c r="J103" s="48">
        <f>('Measurements - Akwatia'!I103/Overview!$E$7)*10^3</f>
        <v>59.020278021030336</v>
      </c>
      <c r="K103" s="56">
        <f t="shared" si="5"/>
        <v>0.18395128196058635</v>
      </c>
    </row>
    <row r="104" spans="1:11" x14ac:dyDescent="0.2">
      <c r="A104" s="47">
        <v>43867</v>
      </c>
      <c r="B104" s="93">
        <v>0.47494212962962962</v>
      </c>
      <c r="C104">
        <v>3.0030000000000001</v>
      </c>
      <c r="D104">
        <v>3.0070000000000001</v>
      </c>
      <c r="E104">
        <f t="shared" si="3"/>
        <v>3.0049999999999999</v>
      </c>
      <c r="F104">
        <f>('Measurements - Akwatia'!E104/Overview!$E$8)*10^3</f>
        <v>320.42081503198426</v>
      </c>
      <c r="G104" s="50">
        <v>0.53900000000000003</v>
      </c>
      <c r="H104">
        <v>0.54300000000000004</v>
      </c>
      <c r="I104">
        <f t="shared" si="4"/>
        <v>0.54100000000000004</v>
      </c>
      <c r="J104" s="48">
        <f>('Measurements - Akwatia'!I104/Overview!$E$7)*10^3</f>
        <v>58.911384519146516</v>
      </c>
      <c r="K104" s="56">
        <f t="shared" si="5"/>
        <v>0.18385629695519629</v>
      </c>
    </row>
    <row r="105" spans="1:11" x14ac:dyDescent="0.2">
      <c r="A105" s="47">
        <v>43867</v>
      </c>
      <c r="B105" s="93">
        <v>0.47500000000000003</v>
      </c>
      <c r="C105">
        <v>2.9969999999999999</v>
      </c>
      <c r="D105">
        <v>3.0009999999999999</v>
      </c>
      <c r="E105">
        <f t="shared" si="3"/>
        <v>2.9989999999999997</v>
      </c>
      <c r="F105">
        <f>('Measurements - Akwatia'!E105/Overview!$E$8)*10^3</f>
        <v>319.78103969415002</v>
      </c>
      <c r="G105" s="50">
        <v>0.53800000000000003</v>
      </c>
      <c r="H105">
        <v>0.54</v>
      </c>
      <c r="I105">
        <f t="shared" si="4"/>
        <v>0.53900000000000003</v>
      </c>
      <c r="J105" s="48">
        <f>('Measurements - Akwatia'!I105/Overview!$E$7)*10^3</f>
        <v>58.693597515378869</v>
      </c>
      <c r="K105" s="56">
        <f t="shared" si="5"/>
        <v>0.18354308176468348</v>
      </c>
    </row>
    <row r="106" spans="1:11" x14ac:dyDescent="0.2">
      <c r="A106" s="47">
        <v>43867</v>
      </c>
      <c r="B106" s="93">
        <v>0.47505787037037034</v>
      </c>
      <c r="C106">
        <v>2.9910000000000001</v>
      </c>
      <c r="D106">
        <v>2.9969999999999999</v>
      </c>
      <c r="E106">
        <f t="shared" si="3"/>
        <v>2.9939999999999998</v>
      </c>
      <c r="F106">
        <f>('Measurements - Akwatia'!E106/Overview!$E$8)*10^3</f>
        <v>319.24789357928819</v>
      </c>
      <c r="G106" s="50">
        <v>0.53700000000000003</v>
      </c>
      <c r="H106">
        <v>0.53800000000000003</v>
      </c>
      <c r="I106">
        <f t="shared" si="4"/>
        <v>0.53750000000000009</v>
      </c>
      <c r="J106" s="48">
        <f>('Measurements - Akwatia'!I106/Overview!$E$7)*10^3</f>
        <v>58.53025726255315</v>
      </c>
      <c r="K106" s="56">
        <f t="shared" si="5"/>
        <v>0.18333795912115114</v>
      </c>
    </row>
    <row r="107" spans="1:11" x14ac:dyDescent="0.2">
      <c r="A107" s="47">
        <v>43867</v>
      </c>
      <c r="B107" s="93">
        <v>0.47511574074074076</v>
      </c>
      <c r="C107">
        <v>2.9820000000000002</v>
      </c>
      <c r="D107">
        <v>2.99</v>
      </c>
      <c r="E107">
        <f t="shared" si="3"/>
        <v>2.9860000000000002</v>
      </c>
      <c r="F107">
        <f>('Measurements - Akwatia'!E107/Overview!$E$8)*10^3</f>
        <v>318.39485979550921</v>
      </c>
      <c r="G107" s="50">
        <v>0.53400000000000003</v>
      </c>
      <c r="H107">
        <v>0.53600000000000003</v>
      </c>
      <c r="I107">
        <f t="shared" si="4"/>
        <v>0.53500000000000003</v>
      </c>
      <c r="J107" s="48">
        <f>('Measurements - Akwatia'!I107/Overview!$E$7)*10^3</f>
        <v>58.258023507843589</v>
      </c>
      <c r="K107" s="56">
        <f t="shared" si="5"/>
        <v>0.18297413326728992</v>
      </c>
    </row>
    <row r="108" spans="1:11" x14ac:dyDescent="0.2">
      <c r="A108" s="47">
        <v>43867</v>
      </c>
      <c r="B108" s="93">
        <v>0.47517361111111112</v>
      </c>
      <c r="C108">
        <v>2.9740000000000002</v>
      </c>
      <c r="D108">
        <v>2.9809999999999999</v>
      </c>
      <c r="E108">
        <f t="shared" si="3"/>
        <v>2.9775</v>
      </c>
      <c r="F108">
        <f>('Measurements - Akwatia'!E108/Overview!$E$8)*10^3</f>
        <v>317.48851140024402</v>
      </c>
      <c r="G108" s="50">
        <v>0.53200000000000003</v>
      </c>
      <c r="H108">
        <v>0.53400000000000003</v>
      </c>
      <c r="I108">
        <f t="shared" si="4"/>
        <v>0.53300000000000003</v>
      </c>
      <c r="J108" s="48">
        <f>('Measurements - Akwatia'!I108/Overview!$E$7)*10^3</f>
        <v>58.040236504075956</v>
      </c>
      <c r="K108" s="56">
        <f t="shared" si="5"/>
        <v>0.1828105094199996</v>
      </c>
    </row>
    <row r="109" spans="1:11" x14ac:dyDescent="0.2">
      <c r="A109" s="47">
        <v>43867</v>
      </c>
      <c r="B109" s="93">
        <v>0.47523148148148148</v>
      </c>
      <c r="C109">
        <v>2.97</v>
      </c>
      <c r="D109">
        <v>2.9729999999999999</v>
      </c>
      <c r="E109">
        <f t="shared" si="3"/>
        <v>2.9714999999999998</v>
      </c>
      <c r="F109">
        <f>('Measurements - Akwatia'!E109/Overview!$E$8)*10^3</f>
        <v>316.84873606240978</v>
      </c>
      <c r="G109" s="50">
        <v>0.53</v>
      </c>
      <c r="H109">
        <v>0.53200000000000003</v>
      </c>
      <c r="I109">
        <f t="shared" si="4"/>
        <v>0.53100000000000003</v>
      </c>
      <c r="J109" s="48">
        <f>('Measurements - Akwatia'!I109/Overview!$E$7)*10^3</f>
        <v>57.822449500308316</v>
      </c>
      <c r="K109" s="56">
        <f t="shared" si="5"/>
        <v>0.18249228391720335</v>
      </c>
    </row>
    <row r="110" spans="1:11" x14ac:dyDescent="0.2">
      <c r="A110" s="47">
        <v>43867</v>
      </c>
      <c r="B110" s="93">
        <v>0.47528935185185189</v>
      </c>
      <c r="C110">
        <v>2.9660000000000002</v>
      </c>
      <c r="D110">
        <v>2.968</v>
      </c>
      <c r="E110">
        <f t="shared" si="3"/>
        <v>2.9670000000000001</v>
      </c>
      <c r="F110">
        <f>('Measurements - Akwatia'!E110/Overview!$E$8)*10^3</f>
        <v>316.36890455903409</v>
      </c>
      <c r="G110" s="50">
        <v>0.52900000000000003</v>
      </c>
      <c r="H110">
        <v>0.53</v>
      </c>
      <c r="I110">
        <f t="shared" si="4"/>
        <v>0.52950000000000008</v>
      </c>
      <c r="J110" s="48">
        <f>('Measurements - Akwatia'!I110/Overview!$E$7)*10^3</f>
        <v>57.65910924748259</v>
      </c>
      <c r="K110" s="56">
        <f t="shared" si="5"/>
        <v>0.1822527701571994</v>
      </c>
    </row>
    <row r="111" spans="1:11" x14ac:dyDescent="0.2">
      <c r="A111" s="47">
        <v>43867</v>
      </c>
      <c r="B111" s="93">
        <v>0.4753472222222222</v>
      </c>
      <c r="C111">
        <v>2.9660000000000002</v>
      </c>
      <c r="D111">
        <v>2.968</v>
      </c>
      <c r="E111">
        <f t="shared" si="3"/>
        <v>2.9670000000000001</v>
      </c>
      <c r="F111">
        <f>('Measurements - Akwatia'!E111/Overview!$E$8)*10^3</f>
        <v>316.36890455903409</v>
      </c>
      <c r="G111" s="50">
        <v>0.52800000000000002</v>
      </c>
      <c r="H111">
        <v>0.53</v>
      </c>
      <c r="I111">
        <f t="shared" si="4"/>
        <v>0.52900000000000003</v>
      </c>
      <c r="J111" s="48">
        <f>('Measurements - Akwatia'!I111/Overview!$E$7)*10^3</f>
        <v>57.604662496540676</v>
      </c>
      <c r="K111" s="56">
        <f t="shared" si="5"/>
        <v>0.18208067122409533</v>
      </c>
    </row>
    <row r="112" spans="1:11" x14ac:dyDescent="0.2">
      <c r="A112" s="47">
        <v>43867</v>
      </c>
      <c r="B112" s="93">
        <v>0.47540509259259256</v>
      </c>
      <c r="C112">
        <v>2.9689999999999999</v>
      </c>
      <c r="D112">
        <v>2.97</v>
      </c>
      <c r="E112">
        <f t="shared" si="3"/>
        <v>2.9695</v>
      </c>
      <c r="F112">
        <f>('Measurements - Akwatia'!E112/Overview!$E$8)*10^3</f>
        <v>316.63547761646498</v>
      </c>
      <c r="G112" s="50">
        <v>0.52900000000000003</v>
      </c>
      <c r="H112">
        <v>0.53</v>
      </c>
      <c r="I112">
        <f t="shared" si="4"/>
        <v>0.52950000000000008</v>
      </c>
      <c r="J112" s="48">
        <f>('Measurements - Akwatia'!I112/Overview!$E$7)*10^3</f>
        <v>57.65910924748259</v>
      </c>
      <c r="K112" s="56">
        <f t="shared" si="5"/>
        <v>0.18209933290332064</v>
      </c>
    </row>
    <row r="113" spans="1:11" x14ac:dyDescent="0.2">
      <c r="A113" s="47">
        <v>43867</v>
      </c>
      <c r="B113" s="93">
        <v>0.47546296296296298</v>
      </c>
      <c r="C113">
        <v>2.9710000000000001</v>
      </c>
      <c r="D113">
        <v>2.9740000000000002</v>
      </c>
      <c r="E113">
        <f t="shared" si="3"/>
        <v>2.9725000000000001</v>
      </c>
      <c r="F113">
        <f>('Measurements - Akwatia'!E113/Overview!$E$8)*10^3</f>
        <v>316.95536528538213</v>
      </c>
      <c r="G113" s="50">
        <v>0.52900000000000003</v>
      </c>
      <c r="H113">
        <v>0.53</v>
      </c>
      <c r="I113">
        <f t="shared" si="4"/>
        <v>0.52950000000000008</v>
      </c>
      <c r="J113" s="48">
        <f>('Measurements - Akwatia'!I113/Overview!$E$7)*10^3</f>
        <v>57.65910924748259</v>
      </c>
      <c r="K113" s="56">
        <f t="shared" si="5"/>
        <v>0.18191554888356959</v>
      </c>
    </row>
    <row r="114" spans="1:11" x14ac:dyDescent="0.2">
      <c r="A114" s="47">
        <v>43867</v>
      </c>
      <c r="B114" s="93">
        <v>0.47552083333333334</v>
      </c>
      <c r="C114">
        <v>2.976</v>
      </c>
      <c r="D114">
        <v>2.9809999999999999</v>
      </c>
      <c r="E114">
        <f t="shared" si="3"/>
        <v>2.9784999999999999</v>
      </c>
      <c r="F114">
        <f>('Measurements - Akwatia'!E114/Overview!$E$8)*10^3</f>
        <v>317.59514062321637</v>
      </c>
      <c r="G114" s="50">
        <v>0.53100000000000003</v>
      </c>
      <c r="H114">
        <v>0.53200000000000003</v>
      </c>
      <c r="I114">
        <f t="shared" si="4"/>
        <v>0.53150000000000008</v>
      </c>
      <c r="J114" s="48">
        <f>('Measurements - Akwatia'!I114/Overview!$E$7)*10^3</f>
        <v>57.87689625125023</v>
      </c>
      <c r="K114" s="56">
        <f t="shared" si="5"/>
        <v>0.18223482934177929</v>
      </c>
    </row>
    <row r="115" spans="1:11" x14ac:dyDescent="0.2">
      <c r="A115" s="47">
        <v>43867</v>
      </c>
      <c r="B115" s="93">
        <v>0.47557870370370375</v>
      </c>
      <c r="C115">
        <v>2.9809999999999999</v>
      </c>
      <c r="D115">
        <v>2.988</v>
      </c>
      <c r="E115">
        <f t="shared" si="3"/>
        <v>2.9844999999999997</v>
      </c>
      <c r="F115">
        <f>('Measurements - Akwatia'!E115/Overview!$E$8)*10^3</f>
        <v>318.2349159610506</v>
      </c>
      <c r="G115" s="50">
        <v>0.53200000000000003</v>
      </c>
      <c r="H115">
        <v>0.53300000000000003</v>
      </c>
      <c r="I115">
        <f t="shared" si="4"/>
        <v>0.53249999999999997</v>
      </c>
      <c r="J115" s="48">
        <f>('Measurements - Akwatia'!I115/Overview!$E$7)*10^3</f>
        <v>57.985789753134036</v>
      </c>
      <c r="K115" s="56">
        <f t="shared" si="5"/>
        <v>0.18221064642771956</v>
      </c>
    </row>
    <row r="116" spans="1:11" x14ac:dyDescent="0.2">
      <c r="A116" s="47">
        <v>43867</v>
      </c>
      <c r="B116" s="93">
        <v>0.47563657407407406</v>
      </c>
      <c r="C116">
        <v>2.9889999999999999</v>
      </c>
      <c r="D116">
        <v>2.9990000000000001</v>
      </c>
      <c r="E116">
        <f t="shared" si="3"/>
        <v>2.9939999999999998</v>
      </c>
      <c r="F116">
        <f>('Measurements - Akwatia'!E116/Overview!$E$8)*10^3</f>
        <v>319.24789357928819</v>
      </c>
      <c r="G116" s="50">
        <v>0.53300000000000003</v>
      </c>
      <c r="H116">
        <v>0.53400000000000003</v>
      </c>
      <c r="I116">
        <f t="shared" si="4"/>
        <v>0.53350000000000009</v>
      </c>
      <c r="J116" s="48">
        <f>('Measurements - Akwatia'!I116/Overview!$E$7)*10^3</f>
        <v>58.09468325501787</v>
      </c>
      <c r="K116" s="56">
        <f t="shared" si="5"/>
        <v>0.18197358361141236</v>
      </c>
    </row>
    <row r="117" spans="1:11" x14ac:dyDescent="0.2">
      <c r="A117" s="47">
        <v>43867</v>
      </c>
      <c r="B117" s="93">
        <v>0.47569444444444442</v>
      </c>
      <c r="C117">
        <v>3.0009999999999999</v>
      </c>
      <c r="D117">
        <v>3.0139999999999998</v>
      </c>
      <c r="E117">
        <f t="shared" si="3"/>
        <v>3.0074999999999998</v>
      </c>
      <c r="F117">
        <f>('Measurements - Akwatia'!E117/Overview!$E$8)*10^3</f>
        <v>320.68738808941521</v>
      </c>
      <c r="G117" s="50">
        <v>0.53600000000000003</v>
      </c>
      <c r="H117">
        <v>0.53800000000000003</v>
      </c>
      <c r="I117">
        <f t="shared" si="4"/>
        <v>0.53700000000000003</v>
      </c>
      <c r="J117" s="48">
        <f>('Measurements - Akwatia'!I117/Overview!$E$7)*10^3</f>
        <v>58.475810511611236</v>
      </c>
      <c r="K117" s="56">
        <f t="shared" si="5"/>
        <v>0.18234521432226328</v>
      </c>
    </row>
    <row r="118" spans="1:11" x14ac:dyDescent="0.2">
      <c r="A118" s="47">
        <v>43867</v>
      </c>
      <c r="B118" s="93">
        <v>0.47575231481481484</v>
      </c>
      <c r="C118">
        <v>3.0169999999999999</v>
      </c>
      <c r="D118">
        <v>3.0329999999999999</v>
      </c>
      <c r="E118">
        <f t="shared" si="3"/>
        <v>3.0249999999999999</v>
      </c>
      <c r="F118">
        <f>('Measurements - Akwatia'!E118/Overview!$E$8)*10^3</f>
        <v>322.55339949143172</v>
      </c>
      <c r="G118" s="50">
        <v>0.53900000000000003</v>
      </c>
      <c r="H118">
        <v>0.54100000000000004</v>
      </c>
      <c r="I118">
        <f t="shared" si="4"/>
        <v>0.54</v>
      </c>
      <c r="J118" s="48">
        <f>('Measurements - Akwatia'!I118/Overview!$E$7)*10^3</f>
        <v>58.802491017262696</v>
      </c>
      <c r="K118" s="56">
        <f t="shared" si="5"/>
        <v>0.18230311976242161</v>
      </c>
    </row>
    <row r="119" spans="1:11" x14ac:dyDescent="0.2">
      <c r="A119" s="47">
        <v>43867</v>
      </c>
      <c r="B119" s="93">
        <v>0.4758101851851852</v>
      </c>
      <c r="C119">
        <v>3.036</v>
      </c>
      <c r="D119">
        <v>3.052</v>
      </c>
      <c r="E119">
        <f t="shared" si="3"/>
        <v>3.044</v>
      </c>
      <c r="F119">
        <f>('Measurements - Akwatia'!E119/Overview!$E$8)*10^3</f>
        <v>324.57935472790689</v>
      </c>
      <c r="G119" s="50">
        <v>0.54300000000000004</v>
      </c>
      <c r="H119">
        <v>0.54500000000000004</v>
      </c>
      <c r="I119">
        <f t="shared" si="4"/>
        <v>0.54400000000000004</v>
      </c>
      <c r="J119" s="48">
        <f>('Measurements - Akwatia'!I119/Overview!$E$7)*10^3</f>
        <v>59.238065024797976</v>
      </c>
      <c r="K119" s="56">
        <f t="shared" si="5"/>
        <v>0.18250718710824021</v>
      </c>
    </row>
    <row r="120" spans="1:11" x14ac:dyDescent="0.2">
      <c r="A120" s="47">
        <v>43867</v>
      </c>
      <c r="B120" s="93">
        <v>0.4758680555555555</v>
      </c>
      <c r="C120">
        <v>3.0550000000000002</v>
      </c>
      <c r="D120">
        <v>3.0739999999999998</v>
      </c>
      <c r="E120">
        <f t="shared" si="3"/>
        <v>3.0644999999999998</v>
      </c>
      <c r="F120">
        <f>('Measurements - Akwatia'!E120/Overview!$E$8)*10^3</f>
        <v>326.76525379884055</v>
      </c>
      <c r="G120" s="50">
        <v>0.54600000000000004</v>
      </c>
      <c r="H120">
        <v>0.55100000000000005</v>
      </c>
      <c r="I120">
        <f t="shared" si="4"/>
        <v>0.54849999999999999</v>
      </c>
      <c r="J120" s="48">
        <f>('Measurements - Akwatia'!I120/Overview!$E$7)*10^3</f>
        <v>59.728085783275162</v>
      </c>
      <c r="K120" s="56">
        <f t="shared" si="5"/>
        <v>0.18278591462495053</v>
      </c>
    </row>
    <row r="121" spans="1:11" x14ac:dyDescent="0.2">
      <c r="A121" s="47">
        <v>43867</v>
      </c>
      <c r="B121" s="93">
        <v>0.47592592592592592</v>
      </c>
      <c r="C121">
        <v>3.0750000000000002</v>
      </c>
      <c r="D121">
        <v>3.093</v>
      </c>
      <c r="E121">
        <f t="shared" si="3"/>
        <v>3.0840000000000001</v>
      </c>
      <c r="F121">
        <f>('Measurements - Akwatia'!E121/Overview!$E$8)*10^3</f>
        <v>328.84452364680186</v>
      </c>
      <c r="G121" s="50">
        <v>0.54900000000000004</v>
      </c>
      <c r="H121">
        <v>0.55400000000000005</v>
      </c>
      <c r="I121">
        <f t="shared" si="4"/>
        <v>0.5515000000000001</v>
      </c>
      <c r="J121" s="48">
        <f>('Measurements - Akwatia'!I121/Overview!$E$7)*10^3</f>
        <v>60.054766288926629</v>
      </c>
      <c r="K121" s="56">
        <f t="shared" si="5"/>
        <v>0.18262358643815804</v>
      </c>
    </row>
    <row r="122" spans="1:11" x14ac:dyDescent="0.2">
      <c r="A122" s="47">
        <v>43867</v>
      </c>
      <c r="B122" s="93">
        <v>0.47598379629629628</v>
      </c>
      <c r="C122">
        <v>3.097</v>
      </c>
      <c r="D122">
        <v>3.1139999999999999</v>
      </c>
      <c r="E122">
        <f t="shared" si="3"/>
        <v>3.1055000000000001</v>
      </c>
      <c r="F122">
        <f>('Measurements - Akwatia'!E122/Overview!$E$8)*10^3</f>
        <v>331.13705194070792</v>
      </c>
      <c r="G122" s="50">
        <v>0.55400000000000005</v>
      </c>
      <c r="H122">
        <v>0.55800000000000005</v>
      </c>
      <c r="I122">
        <f t="shared" si="4"/>
        <v>0.55600000000000005</v>
      </c>
      <c r="J122" s="48">
        <f>('Measurements - Akwatia'!I122/Overview!$E$7)*10^3</f>
        <v>60.544787047403815</v>
      </c>
      <c r="K122" s="56">
        <f t="shared" si="5"/>
        <v>0.18283905921299537</v>
      </c>
    </row>
    <row r="123" spans="1:11" x14ac:dyDescent="0.2">
      <c r="A123" s="47">
        <v>43867</v>
      </c>
      <c r="B123" s="93">
        <v>0.4760416666666667</v>
      </c>
      <c r="C123">
        <v>3.1179999999999999</v>
      </c>
      <c r="D123">
        <v>3.1349999999999998</v>
      </c>
      <c r="E123">
        <f t="shared" si="3"/>
        <v>3.1265000000000001</v>
      </c>
      <c r="F123">
        <f>('Measurements - Akwatia'!E123/Overview!$E$8)*10^3</f>
        <v>333.37626562312778</v>
      </c>
      <c r="G123" s="50">
        <v>0.55700000000000005</v>
      </c>
      <c r="H123">
        <v>0.56200000000000006</v>
      </c>
      <c r="I123">
        <f t="shared" si="4"/>
        <v>0.55950000000000011</v>
      </c>
      <c r="J123" s="48">
        <f>('Measurements - Akwatia'!I123/Overview!$E$7)*10^3</f>
        <v>60.925914303997189</v>
      </c>
      <c r="K123" s="56">
        <f t="shared" si="5"/>
        <v>0.18275420474255408</v>
      </c>
    </row>
    <row r="124" spans="1:11" x14ac:dyDescent="0.2">
      <c r="A124" s="47">
        <v>43867</v>
      </c>
      <c r="B124" s="93">
        <v>0.47609953703703706</v>
      </c>
      <c r="C124">
        <v>3.14</v>
      </c>
      <c r="D124">
        <v>3.1589999999999998</v>
      </c>
      <c r="E124">
        <f t="shared" si="3"/>
        <v>3.1494999999999997</v>
      </c>
      <c r="F124">
        <f>('Measurements - Akwatia'!E124/Overview!$E$8)*10^3</f>
        <v>335.82873775149233</v>
      </c>
      <c r="G124" s="50">
        <v>0.56100000000000005</v>
      </c>
      <c r="H124">
        <v>0.56599999999999995</v>
      </c>
      <c r="I124">
        <f t="shared" si="4"/>
        <v>0.5635</v>
      </c>
      <c r="J124" s="48">
        <f>('Measurements - Akwatia'!I124/Overview!$E$7)*10^3</f>
        <v>61.361488311532462</v>
      </c>
      <c r="K124" s="56">
        <f t="shared" si="5"/>
        <v>0.18271660943126</v>
      </c>
    </row>
    <row r="125" spans="1:11" x14ac:dyDescent="0.2">
      <c r="A125" s="47">
        <v>43867</v>
      </c>
      <c r="B125" s="93">
        <v>0.47615740740740736</v>
      </c>
      <c r="C125">
        <v>3.1640000000000001</v>
      </c>
      <c r="D125">
        <v>3.1850000000000001</v>
      </c>
      <c r="E125">
        <f t="shared" si="3"/>
        <v>3.1745000000000001</v>
      </c>
      <c r="F125">
        <f>('Measurements - Akwatia'!E125/Overview!$E$8)*10^3</f>
        <v>338.49446832580173</v>
      </c>
      <c r="G125" s="50">
        <v>0.56599999999999995</v>
      </c>
      <c r="H125">
        <v>0.56999999999999995</v>
      </c>
      <c r="I125">
        <f t="shared" si="4"/>
        <v>0.56799999999999995</v>
      </c>
      <c r="J125" s="48">
        <f>('Measurements - Akwatia'!I125/Overview!$E$7)*10^3</f>
        <v>61.851509070009634</v>
      </c>
      <c r="K125" s="56">
        <f t="shared" si="5"/>
        <v>0.18272531712535228</v>
      </c>
    </row>
    <row r="126" spans="1:11" x14ac:dyDescent="0.2">
      <c r="A126" s="47">
        <v>43867</v>
      </c>
      <c r="B126" s="93">
        <v>0.47621527777777778</v>
      </c>
      <c r="C126">
        <v>3.1909999999999998</v>
      </c>
      <c r="D126">
        <v>3.2170000000000001</v>
      </c>
      <c r="E126">
        <f t="shared" si="3"/>
        <v>3.2039999999999997</v>
      </c>
      <c r="F126">
        <f>('Measurements - Akwatia'!E126/Overview!$E$8)*10^3</f>
        <v>341.64003040348672</v>
      </c>
      <c r="G126" s="50">
        <v>0.57199999999999995</v>
      </c>
      <c r="H126">
        <v>0.57699999999999996</v>
      </c>
      <c r="I126">
        <f t="shared" si="4"/>
        <v>0.57450000000000001</v>
      </c>
      <c r="J126" s="48">
        <f>('Measurements - Akwatia'!I126/Overview!$E$7)*10^3</f>
        <v>62.559316832254474</v>
      </c>
      <c r="K126" s="56">
        <f t="shared" si="5"/>
        <v>0.18311471509462787</v>
      </c>
    </row>
    <row r="127" spans="1:11" x14ac:dyDescent="0.2">
      <c r="A127" s="47">
        <v>43867</v>
      </c>
      <c r="B127" s="93">
        <v>0.47627314814814814</v>
      </c>
      <c r="C127">
        <v>3.2240000000000002</v>
      </c>
      <c r="D127">
        <v>3.2519999999999998</v>
      </c>
      <c r="E127">
        <f t="shared" si="3"/>
        <v>3.238</v>
      </c>
      <c r="F127">
        <f>('Measurements - Akwatia'!E127/Overview!$E$8)*10^3</f>
        <v>345.26542398454745</v>
      </c>
      <c r="G127" s="50">
        <v>0.57799999999999996</v>
      </c>
      <c r="H127">
        <v>0.58399999999999996</v>
      </c>
      <c r="I127">
        <f t="shared" si="4"/>
        <v>0.58099999999999996</v>
      </c>
      <c r="J127" s="48">
        <f>('Measurements - Akwatia'!I127/Overview!$E$7)*10^3</f>
        <v>63.267124594499293</v>
      </c>
      <c r="K127" s="56">
        <f t="shared" si="5"/>
        <v>0.18324199354908718</v>
      </c>
    </row>
    <row r="128" spans="1:11" x14ac:dyDescent="0.2">
      <c r="A128" s="47">
        <v>43867</v>
      </c>
      <c r="B128" s="93">
        <v>0.4763310185185185</v>
      </c>
      <c r="C128">
        <v>3.2589999999999999</v>
      </c>
      <c r="D128">
        <v>3.29</v>
      </c>
      <c r="E128">
        <f t="shared" si="3"/>
        <v>3.2744999999999997</v>
      </c>
      <c r="F128">
        <f>('Measurements - Akwatia'!E128/Overview!$E$8)*10^3</f>
        <v>349.15739062303908</v>
      </c>
      <c r="G128" s="50">
        <v>0.58499999999999996</v>
      </c>
      <c r="H128">
        <v>0.59099999999999997</v>
      </c>
      <c r="I128">
        <f t="shared" si="4"/>
        <v>0.58799999999999997</v>
      </c>
      <c r="J128" s="48">
        <f>('Measurements - Akwatia'!I128/Overview!$E$7)*10^3</f>
        <v>64.02937910768604</v>
      </c>
      <c r="K128" s="56">
        <f t="shared" si="5"/>
        <v>0.18338256851281748</v>
      </c>
    </row>
    <row r="129" spans="1:11" x14ac:dyDescent="0.2">
      <c r="A129" s="47">
        <v>43867</v>
      </c>
      <c r="B129" s="93">
        <v>0.47638888888888892</v>
      </c>
      <c r="C129">
        <v>3.298</v>
      </c>
      <c r="D129">
        <v>3.3330000000000002</v>
      </c>
      <c r="E129">
        <f t="shared" si="3"/>
        <v>3.3155000000000001</v>
      </c>
      <c r="F129">
        <f>('Measurements - Akwatia'!E129/Overview!$E$8)*10^3</f>
        <v>353.52918876490645</v>
      </c>
      <c r="G129" s="50">
        <v>0.59199999999999997</v>
      </c>
      <c r="H129">
        <v>0.59799999999999998</v>
      </c>
      <c r="I129">
        <f t="shared" si="4"/>
        <v>0.59499999999999997</v>
      </c>
      <c r="J129" s="48">
        <f>('Measurements - Akwatia'!I129/Overview!$E$7)*10^3</f>
        <v>64.791633620872773</v>
      </c>
      <c r="K129" s="56">
        <f t="shared" si="5"/>
        <v>0.18327095945664218</v>
      </c>
    </row>
    <row r="130" spans="1:11" x14ac:dyDescent="0.2">
      <c r="A130" s="47">
        <v>43867</v>
      </c>
      <c r="B130" s="93">
        <v>0.47644675925925922</v>
      </c>
      <c r="C130">
        <v>3.3420000000000001</v>
      </c>
      <c r="D130">
        <v>3.3820000000000001</v>
      </c>
      <c r="E130">
        <f t="shared" si="3"/>
        <v>3.3620000000000001</v>
      </c>
      <c r="F130">
        <f>('Measurements - Akwatia'!E130/Overview!$E$8)*10^3</f>
        <v>358.48744763312186</v>
      </c>
      <c r="G130" s="50">
        <v>0.6</v>
      </c>
      <c r="H130">
        <v>0.60799999999999998</v>
      </c>
      <c r="I130">
        <f t="shared" si="4"/>
        <v>0.60399999999999998</v>
      </c>
      <c r="J130" s="48">
        <f>('Measurements - Akwatia'!I130/Overview!$E$7)*10^3</f>
        <v>65.77167513782716</v>
      </c>
      <c r="K130" s="56">
        <f t="shared" si="5"/>
        <v>0.18346995291488777</v>
      </c>
    </row>
    <row r="131" spans="1:11" x14ac:dyDescent="0.2">
      <c r="A131" s="47">
        <v>43867</v>
      </c>
      <c r="B131" s="93">
        <v>0.47650462962962964</v>
      </c>
      <c r="C131">
        <v>3.3919999999999999</v>
      </c>
      <c r="D131">
        <v>3.4809999999999999</v>
      </c>
      <c r="E131">
        <f t="shared" si="3"/>
        <v>3.4364999999999997</v>
      </c>
      <c r="F131">
        <f>('Measurements - Akwatia'!E131/Overview!$E$8)*10^3</f>
        <v>366.43132474456371</v>
      </c>
      <c r="G131" s="50">
        <v>0.61</v>
      </c>
      <c r="H131">
        <v>0.629</v>
      </c>
      <c r="I131">
        <f t="shared" si="4"/>
        <v>0.61949999999999994</v>
      </c>
      <c r="J131" s="48">
        <f>('Measurements - Akwatia'!I131/Overview!$E$7)*10^3</f>
        <v>67.459524417026344</v>
      </c>
      <c r="K131" s="56">
        <f t="shared" si="5"/>
        <v>0.18409868333186807</v>
      </c>
    </row>
    <row r="132" spans="1:11" x14ac:dyDescent="0.2">
      <c r="A132" s="47">
        <v>43867</v>
      </c>
      <c r="B132" s="93">
        <v>0.4765625</v>
      </c>
      <c r="C132">
        <v>3.504</v>
      </c>
      <c r="D132">
        <v>3.593</v>
      </c>
      <c r="E132">
        <f t="shared" si="3"/>
        <v>3.5484999999999998</v>
      </c>
      <c r="F132">
        <f>('Measurements - Akwatia'!E132/Overview!$E$8)*10^3</f>
        <v>378.37379771746959</v>
      </c>
      <c r="G132" s="50">
        <v>0.63300000000000001</v>
      </c>
      <c r="H132">
        <v>0.65700000000000003</v>
      </c>
      <c r="I132">
        <f t="shared" si="4"/>
        <v>0.64500000000000002</v>
      </c>
      <c r="J132" s="48">
        <f>('Measurements - Akwatia'!I132/Overview!$E$7)*10^3</f>
        <v>70.236308715063771</v>
      </c>
      <c r="K132" s="56">
        <f t="shared" si="5"/>
        <v>0.18562677737930727</v>
      </c>
    </row>
    <row r="133" spans="1:11" x14ac:dyDescent="0.2">
      <c r="A133" s="47">
        <v>43867</v>
      </c>
      <c r="B133" s="93">
        <v>0.47662037037037036</v>
      </c>
      <c r="C133">
        <v>3.7440000000000002</v>
      </c>
      <c r="D133">
        <v>5.1970000000000001</v>
      </c>
      <c r="E133">
        <f t="shared" si="3"/>
        <v>4.4705000000000004</v>
      </c>
      <c r="F133">
        <f>('Measurements - Akwatia'!E133/Overview!$E$8)*10^3</f>
        <v>476.68594129799862</v>
      </c>
      <c r="G133" s="50">
        <v>0.70099999999999996</v>
      </c>
      <c r="H133">
        <v>1.036</v>
      </c>
      <c r="I133">
        <f t="shared" si="4"/>
        <v>0.86850000000000005</v>
      </c>
      <c r="J133" s="48">
        <f>('Measurements - Akwatia'!I133/Overview!$E$7)*10^3</f>
        <v>94.574006386097508</v>
      </c>
      <c r="K133" s="56">
        <f t="shared" si="5"/>
        <v>0.19839898388564994</v>
      </c>
    </row>
    <row r="134" spans="1:11" x14ac:dyDescent="0.2">
      <c r="A134" s="47">
        <v>43867</v>
      </c>
      <c r="B134" s="93">
        <v>0.47667824074074078</v>
      </c>
      <c r="C134">
        <v>5.5629999999999997</v>
      </c>
      <c r="D134">
        <v>7.0640000000000001</v>
      </c>
      <c r="E134">
        <f t="shared" si="3"/>
        <v>6.3134999999999994</v>
      </c>
      <c r="F134">
        <f>('Measurements - Akwatia'!E134/Overview!$E$8)*10^3</f>
        <v>673.20359923608407</v>
      </c>
      <c r="G134" s="50">
        <v>1.1240000000000001</v>
      </c>
      <c r="H134">
        <v>1.4690000000000001</v>
      </c>
      <c r="I134">
        <f t="shared" si="4"/>
        <v>1.2965</v>
      </c>
      <c r="J134" s="48">
        <f>('Measurements - Akwatia'!I134/Overview!$E$7)*10^3</f>
        <v>141.18042519237235</v>
      </c>
      <c r="K134" s="56">
        <f t="shared" si="5"/>
        <v>0.2097143053789024</v>
      </c>
    </row>
    <row r="135" spans="1:11" x14ac:dyDescent="0.2">
      <c r="A135" s="47">
        <v>43867</v>
      </c>
      <c r="B135" s="93">
        <v>0.47673611111111108</v>
      </c>
      <c r="C135">
        <v>6.9160000000000004</v>
      </c>
      <c r="D135">
        <v>7.3659999999999997</v>
      </c>
      <c r="E135">
        <f t="shared" si="3"/>
        <v>7.141</v>
      </c>
      <c r="F135">
        <f>('Measurements - Akwatia'!E135/Overview!$E$8)*10^3</f>
        <v>761.43928124572369</v>
      </c>
      <c r="G135" s="50">
        <v>1.401</v>
      </c>
      <c r="H135">
        <v>1.5209999999999999</v>
      </c>
      <c r="I135">
        <f t="shared" si="4"/>
        <v>1.4609999999999999</v>
      </c>
      <c r="J135" s="48">
        <f>('Measurements - Akwatia'!I135/Overview!$E$7)*10^3</f>
        <v>159.09340625226071</v>
      </c>
      <c r="K135" s="56">
        <f t="shared" si="5"/>
        <v>0.20893774483499461</v>
      </c>
    </row>
    <row r="136" spans="1:11" x14ac:dyDescent="0.2">
      <c r="A136" s="47">
        <v>43867</v>
      </c>
      <c r="B136" s="93">
        <v>0.4767939814814815</v>
      </c>
      <c r="C136">
        <v>4.7969999999999997</v>
      </c>
      <c r="D136">
        <v>6.718</v>
      </c>
      <c r="E136">
        <f t="shared" si="3"/>
        <v>5.7575000000000003</v>
      </c>
      <c r="F136">
        <f>('Measurements - Akwatia'!E136/Overview!$E$8)*10^3</f>
        <v>613.91775126344419</v>
      </c>
      <c r="G136" s="50">
        <v>0.89600000000000002</v>
      </c>
      <c r="H136">
        <v>1.351</v>
      </c>
      <c r="I136">
        <f t="shared" si="4"/>
        <v>1.1234999999999999</v>
      </c>
      <c r="J136" s="48">
        <f>('Measurements - Akwatia'!I136/Overview!$E$7)*10^3</f>
        <v>122.34184936647154</v>
      </c>
      <c r="K136" s="56">
        <f t="shared" si="5"/>
        <v>0.19928052107092803</v>
      </c>
    </row>
    <row r="137" spans="1:11" x14ac:dyDescent="0.2">
      <c r="A137" s="47">
        <v>43867</v>
      </c>
      <c r="B137" s="93">
        <v>0.47685185185185186</v>
      </c>
      <c r="C137">
        <v>3.5640000000000001</v>
      </c>
      <c r="D137">
        <v>4.3179999999999996</v>
      </c>
      <c r="E137">
        <f t="shared" si="3"/>
        <v>3.9409999999999998</v>
      </c>
      <c r="F137">
        <f>('Measurements - Akwatia'!E137/Overview!$E$8)*10^3</f>
        <v>420.22576773412646</v>
      </c>
      <c r="G137" s="50">
        <v>0.63600000000000001</v>
      </c>
      <c r="H137">
        <v>0.79100000000000004</v>
      </c>
      <c r="I137">
        <f t="shared" si="4"/>
        <v>0.71350000000000002</v>
      </c>
      <c r="J137" s="48">
        <f>('Measurements - Akwatia'!I137/Overview!$E$7)*10^3</f>
        <v>77.695513594105421</v>
      </c>
      <c r="K137" s="56">
        <f t="shared" si="5"/>
        <v>0.18488993193597486</v>
      </c>
    </row>
    <row r="138" spans="1:11" x14ac:dyDescent="0.2">
      <c r="A138" s="47">
        <v>43867</v>
      </c>
      <c r="B138" s="93">
        <v>0.47690972222222222</v>
      </c>
      <c r="C138">
        <v>3.5019999999999998</v>
      </c>
      <c r="D138">
        <v>3.5329999999999999</v>
      </c>
      <c r="E138">
        <f t="shared" ref="E138:E201" si="6">(C138+D138)/2</f>
        <v>3.5175000000000001</v>
      </c>
      <c r="F138">
        <f>('Measurements - Akwatia'!E138/Overview!$E$8)*10^3</f>
        <v>375.068291805326</v>
      </c>
      <c r="G138" s="50">
        <v>0.629</v>
      </c>
      <c r="H138">
        <v>0.63300000000000001</v>
      </c>
      <c r="I138">
        <f t="shared" ref="I138:I201" si="7">(G138+H138)/2</f>
        <v>0.63100000000000001</v>
      </c>
      <c r="J138" s="48">
        <f>('Measurements - Akwatia'!I138/Overview!$E$7)*10^3</f>
        <v>68.711799688690292</v>
      </c>
      <c r="K138" s="56">
        <f t="shared" ref="K138:K201" si="8">J138/F138</f>
        <v>0.18319810335861236</v>
      </c>
    </row>
    <row r="139" spans="1:11" x14ac:dyDescent="0.2">
      <c r="A139" s="47">
        <v>43867</v>
      </c>
      <c r="B139" s="93">
        <v>0.47696759259259264</v>
      </c>
      <c r="C139">
        <v>3.47</v>
      </c>
      <c r="D139">
        <v>3.4910000000000001</v>
      </c>
      <c r="E139">
        <f t="shared" si="6"/>
        <v>3.4805000000000001</v>
      </c>
      <c r="F139">
        <f>('Measurements - Akwatia'!E139/Overview!$E$8)*10^3</f>
        <v>371.12301055534817</v>
      </c>
      <c r="G139" s="50">
        <v>0.623</v>
      </c>
      <c r="H139">
        <v>0.626</v>
      </c>
      <c r="I139">
        <f t="shared" si="7"/>
        <v>0.62450000000000006</v>
      </c>
      <c r="J139" s="48">
        <f>('Measurements - Akwatia'!I139/Overview!$E$7)*10^3</f>
        <v>68.00399192644548</v>
      </c>
      <c r="K139" s="56">
        <f t="shared" si="8"/>
        <v>0.18323841419771941</v>
      </c>
    </row>
    <row r="140" spans="1:11" x14ac:dyDescent="0.2">
      <c r="A140" s="47">
        <v>43867</v>
      </c>
      <c r="B140" s="93">
        <v>0.47702546296296294</v>
      </c>
      <c r="C140">
        <v>3.4550000000000001</v>
      </c>
      <c r="D140">
        <v>3.4670000000000001</v>
      </c>
      <c r="E140">
        <f t="shared" si="6"/>
        <v>3.4610000000000003</v>
      </c>
      <c r="F140">
        <f>('Measurements - Akwatia'!E140/Overview!$E$8)*10^3</f>
        <v>369.04374070738692</v>
      </c>
      <c r="G140" s="50">
        <v>0.62</v>
      </c>
      <c r="H140">
        <v>0.622</v>
      </c>
      <c r="I140">
        <f t="shared" si="7"/>
        <v>0.621</v>
      </c>
      <c r="J140" s="48">
        <f>('Measurements - Akwatia'!I140/Overview!$E$7)*10^3</f>
        <v>67.622864669852092</v>
      </c>
      <c r="K140" s="56">
        <f t="shared" si="8"/>
        <v>0.18323807508625367</v>
      </c>
    </row>
    <row r="141" spans="1:11" x14ac:dyDescent="0.2">
      <c r="A141" s="47">
        <v>43867</v>
      </c>
      <c r="B141" s="93">
        <v>0.4770833333333333</v>
      </c>
      <c r="C141">
        <v>3.4430000000000001</v>
      </c>
      <c r="D141">
        <v>3.452</v>
      </c>
      <c r="E141">
        <f t="shared" si="6"/>
        <v>3.4474999999999998</v>
      </c>
      <c r="F141">
        <f>('Measurements - Akwatia'!E141/Overview!$E$8)*10^3</f>
        <v>367.60424619725984</v>
      </c>
      <c r="G141" s="50">
        <v>0.61799999999999999</v>
      </c>
      <c r="H141">
        <v>0.62</v>
      </c>
      <c r="I141">
        <f t="shared" si="7"/>
        <v>0.61899999999999999</v>
      </c>
      <c r="J141" s="48">
        <f>('Measurements - Akwatia'!I141/Overview!$E$7)*10^3</f>
        <v>67.405077666084466</v>
      </c>
      <c r="K141" s="56">
        <f t="shared" si="8"/>
        <v>0.183363163955169</v>
      </c>
    </row>
    <row r="142" spans="1:11" x14ac:dyDescent="0.2">
      <c r="A142" s="47">
        <v>43867</v>
      </c>
      <c r="B142" s="93">
        <v>0.47714120370370372</v>
      </c>
      <c r="C142">
        <v>3.4329999999999998</v>
      </c>
      <c r="D142">
        <v>3.4409999999999998</v>
      </c>
      <c r="E142">
        <f t="shared" si="6"/>
        <v>3.4369999999999998</v>
      </c>
      <c r="F142">
        <f>('Measurements - Akwatia'!E142/Overview!$E$8)*10^3</f>
        <v>366.48463935604991</v>
      </c>
      <c r="G142" s="50">
        <v>0.61699999999999999</v>
      </c>
      <c r="H142">
        <v>0.61799999999999999</v>
      </c>
      <c r="I142">
        <f t="shared" si="7"/>
        <v>0.61749999999999994</v>
      </c>
      <c r="J142" s="48">
        <f>('Measurements - Akwatia'!I142/Overview!$E$7)*10^3</f>
        <v>67.241737413258718</v>
      </c>
      <c r="K142" s="56">
        <f t="shared" si="8"/>
        <v>0.18347764187718527</v>
      </c>
    </row>
    <row r="143" spans="1:11" x14ac:dyDescent="0.2">
      <c r="A143" s="47">
        <v>43867</v>
      </c>
      <c r="B143" s="93">
        <v>0.47719907407407408</v>
      </c>
      <c r="C143">
        <v>3.4249999999999998</v>
      </c>
      <c r="D143">
        <v>3.4319999999999999</v>
      </c>
      <c r="E143">
        <f t="shared" si="6"/>
        <v>3.4284999999999997</v>
      </c>
      <c r="F143">
        <f>('Measurements - Akwatia'!E143/Overview!$E$8)*10^3</f>
        <v>365.57829096078473</v>
      </c>
      <c r="G143" s="50">
        <v>0.61299999999999999</v>
      </c>
      <c r="H143">
        <v>0.61599999999999999</v>
      </c>
      <c r="I143">
        <f t="shared" si="7"/>
        <v>0.61450000000000005</v>
      </c>
      <c r="J143" s="48">
        <f>('Measurements - Akwatia'!I143/Overview!$E$7)*10^3</f>
        <v>66.915056907607266</v>
      </c>
      <c r="K143" s="56">
        <f t="shared" si="8"/>
        <v>0.18303892370563432</v>
      </c>
    </row>
    <row r="144" spans="1:11" x14ac:dyDescent="0.2">
      <c r="A144" s="47">
        <v>43867</v>
      </c>
      <c r="B144" s="93">
        <v>0.4772569444444445</v>
      </c>
      <c r="C144">
        <v>3.4169999999999998</v>
      </c>
      <c r="D144">
        <v>3.423</v>
      </c>
      <c r="E144">
        <f t="shared" si="6"/>
        <v>3.42</v>
      </c>
      <c r="F144">
        <f>('Measurements - Akwatia'!E144/Overview!$E$8)*10^3</f>
        <v>364.67194256551954</v>
      </c>
      <c r="G144" s="50">
        <v>0.61099999999999999</v>
      </c>
      <c r="H144">
        <v>0.61399999999999999</v>
      </c>
      <c r="I144">
        <f t="shared" si="7"/>
        <v>0.61250000000000004</v>
      </c>
      <c r="J144" s="48">
        <f>('Measurements - Akwatia'!I144/Overview!$E$7)*10^3</f>
        <v>66.697269903839626</v>
      </c>
      <c r="K144" s="56">
        <f t="shared" si="8"/>
        <v>0.18289663151657554</v>
      </c>
    </row>
    <row r="145" spans="1:11" x14ac:dyDescent="0.2">
      <c r="A145" s="47">
        <v>43867</v>
      </c>
      <c r="B145" s="93">
        <v>0.4773148148148148</v>
      </c>
      <c r="C145">
        <v>3.4079999999999999</v>
      </c>
      <c r="D145">
        <v>3.415</v>
      </c>
      <c r="E145">
        <f t="shared" si="6"/>
        <v>3.4115000000000002</v>
      </c>
      <c r="F145">
        <f>('Measurements - Akwatia'!E145/Overview!$E$8)*10^3</f>
        <v>363.76559417025442</v>
      </c>
      <c r="G145" s="50">
        <v>0.60899999999999999</v>
      </c>
      <c r="H145">
        <v>0.61099999999999999</v>
      </c>
      <c r="I145">
        <f t="shared" si="7"/>
        <v>0.61</v>
      </c>
      <c r="J145" s="48">
        <f>('Measurements - Akwatia'!I145/Overview!$E$7)*10^3</f>
        <v>66.425036149130079</v>
      </c>
      <c r="K145" s="56">
        <f t="shared" si="8"/>
        <v>0.18260395489200926</v>
      </c>
    </row>
    <row r="146" spans="1:11" x14ac:dyDescent="0.2">
      <c r="A146" s="47">
        <v>43867</v>
      </c>
      <c r="B146" s="93">
        <v>0.47737268518518516</v>
      </c>
      <c r="C146">
        <v>3.4020000000000001</v>
      </c>
      <c r="D146">
        <v>3.4060000000000001</v>
      </c>
      <c r="E146">
        <f t="shared" si="6"/>
        <v>3.4039999999999999</v>
      </c>
      <c r="F146">
        <f>('Measurements - Akwatia'!E146/Overview!$E$8)*10^3</f>
        <v>362.96587499796158</v>
      </c>
      <c r="G146" s="50">
        <v>0.60799999999999998</v>
      </c>
      <c r="H146">
        <v>0.60899999999999999</v>
      </c>
      <c r="I146">
        <f t="shared" si="7"/>
        <v>0.60850000000000004</v>
      </c>
      <c r="J146" s="48">
        <f>('Measurements - Akwatia'!I146/Overview!$E$7)*10^3</f>
        <v>66.261695896304346</v>
      </c>
      <c r="K146" s="56">
        <f t="shared" si="8"/>
        <v>0.18255626895138963</v>
      </c>
    </row>
    <row r="147" spans="1:11" x14ac:dyDescent="0.2">
      <c r="A147" s="47">
        <v>43867</v>
      </c>
      <c r="B147" s="93">
        <v>0.47743055555555558</v>
      </c>
      <c r="C147">
        <v>3.3980000000000001</v>
      </c>
      <c r="D147">
        <v>3.4009999999999998</v>
      </c>
      <c r="E147">
        <f t="shared" si="6"/>
        <v>3.3994999999999997</v>
      </c>
      <c r="F147">
        <f>('Measurements - Akwatia'!E147/Overview!$E$8)*10^3</f>
        <v>362.48604349458583</v>
      </c>
      <c r="G147" s="50">
        <v>0.60599999999999998</v>
      </c>
      <c r="H147">
        <v>0.60799999999999998</v>
      </c>
      <c r="I147">
        <f t="shared" si="7"/>
        <v>0.60699999999999998</v>
      </c>
      <c r="J147" s="48">
        <f>('Measurements - Akwatia'!I147/Overview!$E$7)*10^3</f>
        <v>66.098355643478612</v>
      </c>
      <c r="K147" s="56">
        <f t="shared" si="8"/>
        <v>0.1823473119302754</v>
      </c>
    </row>
    <row r="148" spans="1:11" x14ac:dyDescent="0.2">
      <c r="A148" s="47">
        <v>43867</v>
      </c>
      <c r="B148" s="93">
        <v>0.47748842592592594</v>
      </c>
      <c r="C148">
        <v>3.3969999999999998</v>
      </c>
      <c r="D148">
        <v>3.3980000000000001</v>
      </c>
      <c r="E148">
        <f t="shared" si="6"/>
        <v>3.3975</v>
      </c>
      <c r="F148">
        <f>('Measurements - Akwatia'!E148/Overview!$E$8)*10^3</f>
        <v>362.27278504864114</v>
      </c>
      <c r="G148" s="50">
        <v>0.60499999999999998</v>
      </c>
      <c r="H148">
        <v>0.60699999999999998</v>
      </c>
      <c r="I148">
        <f t="shared" si="7"/>
        <v>0.60599999999999998</v>
      </c>
      <c r="J148" s="48">
        <f>('Measurements - Akwatia'!I148/Overview!$E$7)*10^3</f>
        <v>65.989462141594785</v>
      </c>
      <c r="K148" s="56">
        <f t="shared" si="8"/>
        <v>0.18215406970947212</v>
      </c>
    </row>
    <row r="149" spans="1:11" x14ac:dyDescent="0.2">
      <c r="A149" s="47">
        <v>43867</v>
      </c>
      <c r="B149" s="93">
        <v>0.47754629629629625</v>
      </c>
      <c r="C149">
        <v>3.3959999999999999</v>
      </c>
      <c r="D149">
        <v>3.3969999999999998</v>
      </c>
      <c r="E149">
        <f t="shared" si="6"/>
        <v>3.3964999999999996</v>
      </c>
      <c r="F149">
        <f>('Measurements - Akwatia'!E149/Overview!$E$8)*10^3</f>
        <v>362.16615582566874</v>
      </c>
      <c r="G149" s="50">
        <v>0.60499999999999998</v>
      </c>
      <c r="H149">
        <v>0.60599999999999998</v>
      </c>
      <c r="I149">
        <f t="shared" si="7"/>
        <v>0.60549999999999993</v>
      </c>
      <c r="J149" s="48">
        <f>('Measurements - Akwatia'!I149/Overview!$E$7)*10^3</f>
        <v>65.935015390652879</v>
      </c>
      <c r="K149" s="56">
        <f t="shared" si="8"/>
        <v>0.18205736325729777</v>
      </c>
    </row>
    <row r="150" spans="1:11" x14ac:dyDescent="0.2">
      <c r="A150" s="47">
        <v>43867</v>
      </c>
      <c r="B150" s="93">
        <v>0.47760416666666666</v>
      </c>
      <c r="C150">
        <v>3.3959999999999999</v>
      </c>
      <c r="D150">
        <v>3.3969999999999998</v>
      </c>
      <c r="E150">
        <f t="shared" si="6"/>
        <v>3.3964999999999996</v>
      </c>
      <c r="F150">
        <f>('Measurements - Akwatia'!E150/Overview!$E$8)*10^3</f>
        <v>362.16615582566874</v>
      </c>
      <c r="G150" s="50">
        <v>0.60499999999999998</v>
      </c>
      <c r="H150">
        <v>0.60599999999999998</v>
      </c>
      <c r="I150">
        <f t="shared" si="7"/>
        <v>0.60549999999999993</v>
      </c>
      <c r="J150" s="48">
        <f>('Measurements - Akwatia'!I150/Overview!$E$7)*10^3</f>
        <v>65.935015390652879</v>
      </c>
      <c r="K150" s="56">
        <f t="shared" si="8"/>
        <v>0.18205736325729777</v>
      </c>
    </row>
    <row r="151" spans="1:11" x14ac:dyDescent="0.2">
      <c r="A151" s="47">
        <v>43867</v>
      </c>
      <c r="B151" s="93">
        <v>0.47766203703703702</v>
      </c>
      <c r="C151">
        <v>3.3980000000000001</v>
      </c>
      <c r="D151">
        <v>3.4020000000000001</v>
      </c>
      <c r="E151">
        <f t="shared" si="6"/>
        <v>3.4000000000000004</v>
      </c>
      <c r="F151">
        <f>('Measurements - Akwatia'!E151/Overview!$E$8)*10^3</f>
        <v>362.53935810607214</v>
      </c>
      <c r="G151" s="50">
        <v>0.60499999999999998</v>
      </c>
      <c r="H151">
        <v>0.60699999999999998</v>
      </c>
      <c r="I151">
        <f t="shared" si="7"/>
        <v>0.60599999999999998</v>
      </c>
      <c r="J151" s="48">
        <f>('Measurements - Akwatia'!I151/Overview!$E$7)*10^3</f>
        <v>65.989462141594785</v>
      </c>
      <c r="K151" s="56">
        <f t="shared" si="8"/>
        <v>0.18202013289350924</v>
      </c>
    </row>
    <row r="152" spans="1:11" x14ac:dyDescent="0.2">
      <c r="A152" s="47">
        <v>43867</v>
      </c>
      <c r="B152" s="93">
        <v>0.47771990740740744</v>
      </c>
      <c r="C152">
        <v>3.403</v>
      </c>
      <c r="D152">
        <v>3.4079999999999999</v>
      </c>
      <c r="E152">
        <f t="shared" si="6"/>
        <v>3.4055</v>
      </c>
      <c r="F152">
        <f>('Measurements - Akwatia'!E152/Overview!$E$8)*10^3</f>
        <v>363.12581883242012</v>
      </c>
      <c r="G152" s="50">
        <v>0.60599999999999998</v>
      </c>
      <c r="H152">
        <v>0.60799999999999998</v>
      </c>
      <c r="I152">
        <f t="shared" si="7"/>
        <v>0.60699999999999998</v>
      </c>
      <c r="J152" s="48">
        <f>('Measurements - Akwatia'!I152/Overview!$E$7)*10^3</f>
        <v>66.098355643478612</v>
      </c>
      <c r="K152" s="56">
        <f t="shared" si="8"/>
        <v>0.18202604225722246</v>
      </c>
    </row>
    <row r="153" spans="1:11" x14ac:dyDescent="0.2">
      <c r="A153" s="47">
        <v>43867</v>
      </c>
      <c r="B153" s="93">
        <v>0.4777777777777778</v>
      </c>
      <c r="C153">
        <v>3.411</v>
      </c>
      <c r="D153">
        <v>3.4220000000000002</v>
      </c>
      <c r="E153">
        <f t="shared" si="6"/>
        <v>3.4165000000000001</v>
      </c>
      <c r="F153">
        <f>('Measurements - Akwatia'!E153/Overview!$E$8)*10^3</f>
        <v>364.29874028511625</v>
      </c>
      <c r="G153" s="50">
        <v>0.60899999999999999</v>
      </c>
      <c r="H153">
        <v>0.61099999999999999</v>
      </c>
      <c r="I153">
        <f t="shared" si="7"/>
        <v>0.61</v>
      </c>
      <c r="J153" s="48">
        <f>('Measurements - Akwatia'!I153/Overview!$E$7)*10^3</f>
        <v>66.425036149130079</v>
      </c>
      <c r="K153" s="56">
        <f t="shared" si="8"/>
        <v>0.18233671655615091</v>
      </c>
    </row>
    <row r="154" spans="1:11" x14ac:dyDescent="0.2">
      <c r="A154" s="47">
        <v>43867</v>
      </c>
      <c r="B154" s="93">
        <v>0.47783564814814811</v>
      </c>
      <c r="C154">
        <v>3.4249999999999998</v>
      </c>
      <c r="D154">
        <v>3.4420000000000002</v>
      </c>
      <c r="E154">
        <f t="shared" si="6"/>
        <v>3.4335</v>
      </c>
      <c r="F154">
        <f>('Measurements - Akwatia'!E154/Overview!$E$8)*10^3</f>
        <v>366.11143707564656</v>
      </c>
      <c r="G154" s="50">
        <v>0.61299999999999999</v>
      </c>
      <c r="H154">
        <v>0.61599999999999999</v>
      </c>
      <c r="I154">
        <f t="shared" si="7"/>
        <v>0.61450000000000005</v>
      </c>
      <c r="J154" s="48">
        <f>('Measurements - Akwatia'!I154/Overview!$E$7)*10^3</f>
        <v>66.915056907607266</v>
      </c>
      <c r="K154" s="56">
        <f t="shared" si="8"/>
        <v>0.18277237510550964</v>
      </c>
    </row>
    <row r="155" spans="1:11" x14ac:dyDescent="0.2">
      <c r="A155" s="47">
        <v>43867</v>
      </c>
      <c r="B155" s="93">
        <v>0.47789351851851852</v>
      </c>
      <c r="C155">
        <v>3.448</v>
      </c>
      <c r="D155">
        <v>3.472</v>
      </c>
      <c r="E155">
        <f t="shared" si="6"/>
        <v>3.46</v>
      </c>
      <c r="F155">
        <f>('Measurements - Akwatia'!E155/Overview!$E$8)*10^3</f>
        <v>368.93711148441457</v>
      </c>
      <c r="G155" s="50">
        <v>0.61699999999999999</v>
      </c>
      <c r="H155">
        <v>0.623</v>
      </c>
      <c r="I155">
        <f t="shared" si="7"/>
        <v>0.62</v>
      </c>
      <c r="J155" s="48">
        <f>('Measurements - Akwatia'!I155/Overview!$E$7)*10^3</f>
        <v>67.513971167968265</v>
      </c>
      <c r="K155" s="56">
        <f t="shared" si="8"/>
        <v>0.18299587942326137</v>
      </c>
    </row>
    <row r="156" spans="1:11" x14ac:dyDescent="0.2">
      <c r="A156" s="47">
        <v>43867</v>
      </c>
      <c r="B156" s="93">
        <v>0.47795138888888888</v>
      </c>
      <c r="C156">
        <v>3.48</v>
      </c>
      <c r="D156">
        <v>3.5059999999999998</v>
      </c>
      <c r="E156">
        <f t="shared" si="6"/>
        <v>3.4929999999999999</v>
      </c>
      <c r="F156">
        <f>('Measurements - Akwatia'!E156/Overview!$E$8)*10^3</f>
        <v>372.45587584250285</v>
      </c>
      <c r="G156" s="50">
        <v>0.623</v>
      </c>
      <c r="H156">
        <v>0.629</v>
      </c>
      <c r="I156">
        <f t="shared" si="7"/>
        <v>0.626</v>
      </c>
      <c r="J156" s="48">
        <f>('Measurements - Akwatia'!I156/Overview!$E$7)*10^3</f>
        <v>68.167332179271199</v>
      </c>
      <c r="K156" s="56">
        <f t="shared" si="8"/>
        <v>0.18302122909210464</v>
      </c>
    </row>
    <row r="157" spans="1:11" x14ac:dyDescent="0.2">
      <c r="A157" s="47">
        <v>43867</v>
      </c>
      <c r="B157" s="93">
        <v>0.47800925925925924</v>
      </c>
      <c r="C157">
        <v>3.512</v>
      </c>
      <c r="D157">
        <v>3.5329999999999999</v>
      </c>
      <c r="E157">
        <f t="shared" si="6"/>
        <v>3.5225</v>
      </c>
      <c r="F157">
        <f>('Measurements - Akwatia'!E157/Overview!$E$8)*10^3</f>
        <v>375.60143792018789</v>
      </c>
      <c r="G157" s="50">
        <v>0.63</v>
      </c>
      <c r="H157">
        <v>0.63300000000000001</v>
      </c>
      <c r="I157">
        <f t="shared" si="7"/>
        <v>0.63149999999999995</v>
      </c>
      <c r="J157" s="48">
        <f>('Measurements - Akwatia'!I157/Overview!$E$7)*10^3</f>
        <v>68.766246439632198</v>
      </c>
      <c r="K157" s="56">
        <f t="shared" si="8"/>
        <v>0.18308302231325441</v>
      </c>
    </row>
    <row r="158" spans="1:11" x14ac:dyDescent="0.2">
      <c r="A158" s="47">
        <v>43867</v>
      </c>
      <c r="B158" s="93">
        <v>0.47806712962962966</v>
      </c>
      <c r="C158">
        <v>3.5339999999999998</v>
      </c>
      <c r="D158">
        <v>3.54</v>
      </c>
      <c r="E158">
        <f t="shared" si="6"/>
        <v>3.5369999999999999</v>
      </c>
      <c r="F158">
        <f>('Measurements - Akwatia'!E158/Overview!$E$8)*10^3</f>
        <v>377.14756165328731</v>
      </c>
      <c r="G158" s="50">
        <v>0.63300000000000001</v>
      </c>
      <c r="H158">
        <v>0.63500000000000001</v>
      </c>
      <c r="I158">
        <f t="shared" si="7"/>
        <v>0.63400000000000001</v>
      </c>
      <c r="J158" s="48">
        <f>('Measurements - Akwatia'!I158/Overview!$E$7)*10^3</f>
        <v>69.038480194341744</v>
      </c>
      <c r="K158" s="56">
        <f t="shared" si="8"/>
        <v>0.18305429283885705</v>
      </c>
    </row>
    <row r="159" spans="1:11" x14ac:dyDescent="0.2">
      <c r="A159" s="47">
        <v>43867</v>
      </c>
      <c r="B159" s="93">
        <v>0.47812499999999997</v>
      </c>
      <c r="C159">
        <v>3.5289999999999999</v>
      </c>
      <c r="D159">
        <v>3.5390000000000001</v>
      </c>
      <c r="E159">
        <f t="shared" si="6"/>
        <v>3.5339999999999998</v>
      </c>
      <c r="F159">
        <f>('Measurements - Akwatia'!E159/Overview!$E$8)*10^3</f>
        <v>376.82767398437016</v>
      </c>
      <c r="G159" s="50">
        <v>0.63200000000000001</v>
      </c>
      <c r="H159">
        <v>0.63400000000000001</v>
      </c>
      <c r="I159">
        <f t="shared" si="7"/>
        <v>0.63300000000000001</v>
      </c>
      <c r="J159" s="48">
        <f>('Measurements - Akwatia'!I159/Overview!$E$7)*10^3</f>
        <v>68.929586692457931</v>
      </c>
      <c r="K159" s="56">
        <f t="shared" si="8"/>
        <v>0.18292071270571533</v>
      </c>
    </row>
    <row r="160" spans="1:11" x14ac:dyDescent="0.2">
      <c r="A160" s="47">
        <v>43867</v>
      </c>
      <c r="B160" s="93">
        <v>0.47818287037037038</v>
      </c>
      <c r="C160">
        <v>3.4980000000000002</v>
      </c>
      <c r="D160">
        <v>3.5230000000000001</v>
      </c>
      <c r="E160">
        <f t="shared" si="6"/>
        <v>3.5105000000000004</v>
      </c>
      <c r="F160">
        <f>('Measurements - Akwatia'!E160/Overview!$E$8)*10^3</f>
        <v>374.32188724451947</v>
      </c>
      <c r="G160" s="50">
        <v>0.625</v>
      </c>
      <c r="H160">
        <v>0.63100000000000001</v>
      </c>
      <c r="I160">
        <f t="shared" si="7"/>
        <v>0.628</v>
      </c>
      <c r="J160" s="48">
        <f>('Measurements - Akwatia'!I160/Overview!$E$7)*10^3</f>
        <v>68.385119183038825</v>
      </c>
      <c r="K160" s="56">
        <f t="shared" si="8"/>
        <v>0.18269067749802029</v>
      </c>
    </row>
    <row r="161" spans="1:11" x14ac:dyDescent="0.2">
      <c r="A161" s="47">
        <v>43867</v>
      </c>
      <c r="B161" s="93">
        <v>0.47824074074074074</v>
      </c>
      <c r="C161">
        <v>3.4689999999999999</v>
      </c>
      <c r="D161">
        <v>3.4910000000000001</v>
      </c>
      <c r="E161">
        <f t="shared" si="6"/>
        <v>3.48</v>
      </c>
      <c r="F161">
        <f>('Measurements - Akwatia'!E161/Overview!$E$8)*10^3</f>
        <v>371.06969594386203</v>
      </c>
      <c r="G161" s="50">
        <v>0.61899999999999999</v>
      </c>
      <c r="H161">
        <v>0.625</v>
      </c>
      <c r="I161">
        <f t="shared" si="7"/>
        <v>0.622</v>
      </c>
      <c r="J161" s="48">
        <f>('Measurements - Akwatia'!I161/Overview!$E$7)*10^3</f>
        <v>67.731758171735919</v>
      </c>
      <c r="K161" s="56">
        <f t="shared" si="8"/>
        <v>0.18253109567315043</v>
      </c>
    </row>
    <row r="162" spans="1:11" x14ac:dyDescent="0.2">
      <c r="A162" s="47">
        <v>43867</v>
      </c>
      <c r="B162" s="93">
        <v>0.4782986111111111</v>
      </c>
      <c r="C162">
        <v>3.4489999999999998</v>
      </c>
      <c r="D162">
        <v>3.4630000000000001</v>
      </c>
      <c r="E162">
        <f t="shared" si="6"/>
        <v>3.456</v>
      </c>
      <c r="F162">
        <f>('Measurements - Akwatia'!E162/Overview!$E$8)*10^3</f>
        <v>368.51059459252502</v>
      </c>
      <c r="G162" s="50">
        <v>0.61699999999999999</v>
      </c>
      <c r="H162">
        <v>0.61899999999999999</v>
      </c>
      <c r="I162">
        <f t="shared" si="7"/>
        <v>0.61799999999999999</v>
      </c>
      <c r="J162" s="48">
        <f>('Measurements - Akwatia'!I162/Overview!$E$7)*10^3</f>
        <v>67.296184164200639</v>
      </c>
      <c r="K162" s="56">
        <f t="shared" si="8"/>
        <v>0.18261668769282569</v>
      </c>
    </row>
    <row r="163" spans="1:11" x14ac:dyDescent="0.2">
      <c r="A163" s="47">
        <v>43867</v>
      </c>
      <c r="B163" s="93">
        <v>0.47835648148148152</v>
      </c>
      <c r="C163">
        <v>3.4350000000000001</v>
      </c>
      <c r="D163">
        <v>3.4460000000000002</v>
      </c>
      <c r="E163">
        <f t="shared" si="6"/>
        <v>3.4405000000000001</v>
      </c>
      <c r="F163">
        <f>('Measurements - Akwatia'!E163/Overview!$E$8)*10^3</f>
        <v>366.85784163645326</v>
      </c>
      <c r="G163" s="50">
        <v>0.61399999999999999</v>
      </c>
      <c r="H163">
        <v>0.61599999999999999</v>
      </c>
      <c r="I163">
        <f t="shared" si="7"/>
        <v>0.61499999999999999</v>
      </c>
      <c r="J163" s="48">
        <f>('Measurements - Akwatia'!I163/Overview!$E$7)*10^3</f>
        <v>66.969503658549172</v>
      </c>
      <c r="K163" s="56">
        <f t="shared" si="8"/>
        <v>0.18254892238316725</v>
      </c>
    </row>
    <row r="164" spans="1:11" x14ac:dyDescent="0.2">
      <c r="A164" s="47">
        <v>43867</v>
      </c>
      <c r="B164" s="93">
        <v>0.47841435185185183</v>
      </c>
      <c r="C164">
        <v>3.427</v>
      </c>
      <c r="D164">
        <v>3.4350000000000001</v>
      </c>
      <c r="E164">
        <f t="shared" si="6"/>
        <v>3.431</v>
      </c>
      <c r="F164">
        <f>('Measurements - Akwatia'!E164/Overview!$E$8)*10^3</f>
        <v>365.84486401821567</v>
      </c>
      <c r="G164" s="50">
        <v>0.61099999999999999</v>
      </c>
      <c r="H164">
        <v>0.61399999999999999</v>
      </c>
      <c r="I164">
        <f t="shared" si="7"/>
        <v>0.61250000000000004</v>
      </c>
      <c r="J164" s="48">
        <f>('Measurements - Akwatia'!I164/Overview!$E$7)*10^3</f>
        <v>66.697269903839626</v>
      </c>
      <c r="K164" s="56">
        <f t="shared" si="8"/>
        <v>0.18231025350821578</v>
      </c>
    </row>
    <row r="165" spans="1:11" x14ac:dyDescent="0.2">
      <c r="A165" s="47">
        <v>43867</v>
      </c>
      <c r="B165" s="93">
        <v>0.47847222222222219</v>
      </c>
      <c r="C165">
        <v>3.415</v>
      </c>
      <c r="D165">
        <v>3.4239999999999999</v>
      </c>
      <c r="E165">
        <f t="shared" si="6"/>
        <v>3.4195000000000002</v>
      </c>
      <c r="F165">
        <f>('Measurements - Akwatia'!E165/Overview!$E$8)*10^3</f>
        <v>364.6186279540334</v>
      </c>
      <c r="G165" s="50">
        <v>0.60899999999999999</v>
      </c>
      <c r="H165">
        <v>0.61199999999999999</v>
      </c>
      <c r="I165">
        <f t="shared" si="7"/>
        <v>0.61050000000000004</v>
      </c>
      <c r="J165" s="48">
        <f>('Measurements - Akwatia'!I165/Overview!$E$7)*10^3</f>
        <v>66.479482900072</v>
      </c>
      <c r="K165" s="56">
        <f t="shared" si="8"/>
        <v>0.18232607388466426</v>
      </c>
    </row>
    <row r="166" spans="1:11" x14ac:dyDescent="0.2">
      <c r="A166" s="47">
        <v>43867</v>
      </c>
      <c r="B166" s="93">
        <v>0.4785300925925926</v>
      </c>
      <c r="C166">
        <v>3.4020000000000001</v>
      </c>
      <c r="D166">
        <v>3.4129999999999998</v>
      </c>
      <c r="E166">
        <f t="shared" si="6"/>
        <v>3.4074999999999998</v>
      </c>
      <c r="F166">
        <f>('Measurements - Akwatia'!E166/Overview!$E$8)*10^3</f>
        <v>363.33907727836487</v>
      </c>
      <c r="G166" s="50">
        <v>0.60599999999999998</v>
      </c>
      <c r="H166">
        <v>0.60899999999999999</v>
      </c>
      <c r="I166">
        <f t="shared" si="7"/>
        <v>0.60749999999999993</v>
      </c>
      <c r="J166" s="48">
        <f>('Measurements - Akwatia'!I166/Overview!$E$7)*10^3</f>
        <v>66.152802394420519</v>
      </c>
      <c r="K166" s="56">
        <f t="shared" si="8"/>
        <v>0.1820690548617728</v>
      </c>
    </row>
    <row r="167" spans="1:11" x14ac:dyDescent="0.2">
      <c r="A167" s="47">
        <v>43867</v>
      </c>
      <c r="B167" s="93">
        <v>0.47858796296296297</v>
      </c>
      <c r="C167">
        <v>3.39</v>
      </c>
      <c r="D167">
        <v>3.4</v>
      </c>
      <c r="E167">
        <f t="shared" si="6"/>
        <v>3.395</v>
      </c>
      <c r="F167">
        <f>('Measurements - Akwatia'!E167/Overview!$E$8)*10^3</f>
        <v>362.00621199121019</v>
      </c>
      <c r="G167" s="50">
        <v>0.60399999999999998</v>
      </c>
      <c r="H167">
        <v>0.60699999999999998</v>
      </c>
      <c r="I167">
        <f t="shared" si="7"/>
        <v>0.60549999999999993</v>
      </c>
      <c r="J167" s="48">
        <f>('Measurements - Akwatia'!I167/Overview!$E$7)*10^3</f>
        <v>65.935015390652879</v>
      </c>
      <c r="K167" s="56">
        <f t="shared" si="8"/>
        <v>0.18213780097302262</v>
      </c>
    </row>
    <row r="168" spans="1:11" x14ac:dyDescent="0.2">
      <c r="A168" s="47">
        <v>43867</v>
      </c>
      <c r="B168" s="93">
        <v>0.47864583333333338</v>
      </c>
      <c r="C168">
        <v>3.3780000000000001</v>
      </c>
      <c r="D168">
        <v>3.387</v>
      </c>
      <c r="E168">
        <f t="shared" si="6"/>
        <v>3.3825000000000003</v>
      </c>
      <c r="F168">
        <f>('Measurements - Akwatia'!E168/Overview!$E$8)*10^3</f>
        <v>360.67334670405552</v>
      </c>
      <c r="G168" s="50">
        <v>0.60099999999999998</v>
      </c>
      <c r="H168">
        <v>0.60499999999999998</v>
      </c>
      <c r="I168">
        <f t="shared" si="7"/>
        <v>0.60299999999999998</v>
      </c>
      <c r="J168" s="48">
        <f>('Measurements - Akwatia'!I168/Overview!$E$7)*10^3</f>
        <v>65.662781635943333</v>
      </c>
      <c r="K168" s="56">
        <f t="shared" si="8"/>
        <v>0.18205609656491148</v>
      </c>
    </row>
    <row r="169" spans="1:11" x14ac:dyDescent="0.2">
      <c r="A169" s="47">
        <v>43867</v>
      </c>
      <c r="B169" s="93">
        <v>0.47870370370370369</v>
      </c>
      <c r="C169">
        <v>3.367</v>
      </c>
      <c r="D169">
        <v>3.3759999999999999</v>
      </c>
      <c r="E169">
        <f t="shared" si="6"/>
        <v>3.3715000000000002</v>
      </c>
      <c r="F169">
        <f>('Measurements - Akwatia'!E169/Overview!$E$8)*10^3</f>
        <v>359.50042525135945</v>
      </c>
      <c r="G169" s="50">
        <v>0.59899999999999998</v>
      </c>
      <c r="H169">
        <v>0.6</v>
      </c>
      <c r="I169">
        <f t="shared" si="7"/>
        <v>0.59949999999999992</v>
      </c>
      <c r="J169" s="48">
        <f>('Measurements - Akwatia'!I169/Overview!$E$7)*10^3</f>
        <v>65.281654379349959</v>
      </c>
      <c r="K169" s="56">
        <f t="shared" si="8"/>
        <v>0.18158992255351469</v>
      </c>
    </row>
    <row r="170" spans="1:11" x14ac:dyDescent="0.2">
      <c r="A170" s="47">
        <v>43867</v>
      </c>
      <c r="B170" s="93">
        <v>0.47876157407407405</v>
      </c>
      <c r="C170">
        <v>3.355</v>
      </c>
      <c r="D170">
        <v>3.363</v>
      </c>
      <c r="E170">
        <f t="shared" si="6"/>
        <v>3.359</v>
      </c>
      <c r="F170">
        <f>('Measurements - Akwatia'!E170/Overview!$E$8)*10^3</f>
        <v>358.16755996420471</v>
      </c>
      <c r="G170" s="50">
        <v>0.59799999999999998</v>
      </c>
      <c r="H170">
        <v>0.6</v>
      </c>
      <c r="I170">
        <f t="shared" si="7"/>
        <v>0.59899999999999998</v>
      </c>
      <c r="J170" s="48">
        <f>('Measurements - Akwatia'!I170/Overview!$E$7)*10^3</f>
        <v>65.227207628408053</v>
      </c>
      <c r="K170" s="56">
        <f t="shared" si="8"/>
        <v>0.18211366667301435</v>
      </c>
    </row>
    <row r="171" spans="1:11" x14ac:dyDescent="0.2">
      <c r="A171" s="47">
        <v>43867</v>
      </c>
      <c r="B171" s="93">
        <v>0.47881944444444446</v>
      </c>
      <c r="C171">
        <v>3.3439999999999999</v>
      </c>
      <c r="D171">
        <v>3.3519999999999999</v>
      </c>
      <c r="E171">
        <f t="shared" si="6"/>
        <v>3.3479999999999999</v>
      </c>
      <c r="F171">
        <f>('Measurements - Akwatia'!E171/Overview!$E$8)*10^3</f>
        <v>356.99463851150858</v>
      </c>
      <c r="G171" s="50">
        <v>0.59499999999999997</v>
      </c>
      <c r="H171">
        <v>0.59699999999999998</v>
      </c>
      <c r="I171">
        <f t="shared" si="7"/>
        <v>0.59599999999999997</v>
      </c>
      <c r="J171" s="48">
        <f>('Measurements - Akwatia'!I171/Overview!$E$7)*10^3</f>
        <v>64.9005271227566</v>
      </c>
      <c r="K171" s="56">
        <f t="shared" si="8"/>
        <v>0.18179692387919258</v>
      </c>
    </row>
    <row r="172" spans="1:11" x14ac:dyDescent="0.2">
      <c r="A172" s="47">
        <v>43867</v>
      </c>
      <c r="B172" s="93">
        <v>0.47887731481481483</v>
      </c>
      <c r="C172">
        <v>3.331</v>
      </c>
      <c r="D172">
        <v>3.3410000000000002</v>
      </c>
      <c r="E172">
        <f t="shared" si="6"/>
        <v>3.3360000000000003</v>
      </c>
      <c r="F172">
        <f>('Measurements - Akwatia'!E172/Overview!$E$8)*10^3</f>
        <v>355.71508783584017</v>
      </c>
      <c r="G172" s="50">
        <v>0.59099999999999997</v>
      </c>
      <c r="H172">
        <v>0.59499999999999997</v>
      </c>
      <c r="I172">
        <f t="shared" si="7"/>
        <v>0.59299999999999997</v>
      </c>
      <c r="J172" s="48">
        <f>('Measurements - Akwatia'!I172/Overview!$E$7)*10^3</f>
        <v>64.573846617105133</v>
      </c>
      <c r="K172" s="56">
        <f t="shared" si="8"/>
        <v>0.18153249278789513</v>
      </c>
    </row>
    <row r="173" spans="1:11" x14ac:dyDescent="0.2">
      <c r="A173" s="47">
        <v>43867</v>
      </c>
      <c r="B173" s="93">
        <v>0.47893518518518513</v>
      </c>
      <c r="C173">
        <v>3.32</v>
      </c>
      <c r="D173">
        <v>3.3290000000000002</v>
      </c>
      <c r="E173">
        <f t="shared" si="6"/>
        <v>3.3245</v>
      </c>
      <c r="F173">
        <f>('Measurements - Akwatia'!E173/Overview!$E$8)*10^3</f>
        <v>354.48885177165783</v>
      </c>
      <c r="G173" s="50">
        <v>0.59</v>
      </c>
      <c r="H173">
        <v>0.59199999999999997</v>
      </c>
      <c r="I173">
        <f t="shared" si="7"/>
        <v>0.59099999999999997</v>
      </c>
      <c r="J173" s="48">
        <f>('Measurements - Akwatia'!I173/Overview!$E$7)*10^3</f>
        <v>64.356059613337493</v>
      </c>
      <c r="K173" s="56">
        <f t="shared" si="8"/>
        <v>0.18154607483902516</v>
      </c>
    </row>
    <row r="174" spans="1:11" x14ac:dyDescent="0.2">
      <c r="A174" s="47">
        <v>43867</v>
      </c>
      <c r="B174" s="93">
        <v>0.47899305555555555</v>
      </c>
      <c r="C174">
        <v>3.3109999999999999</v>
      </c>
      <c r="D174">
        <v>3.3180000000000001</v>
      </c>
      <c r="E174">
        <f t="shared" si="6"/>
        <v>3.3144999999999998</v>
      </c>
      <c r="F174">
        <f>('Measurements - Akwatia'!E174/Overview!$E$8)*10^3</f>
        <v>353.42255954193411</v>
      </c>
      <c r="G174" s="50">
        <v>0.58899999999999997</v>
      </c>
      <c r="H174">
        <v>0.59099999999999997</v>
      </c>
      <c r="I174">
        <f t="shared" si="7"/>
        <v>0.59</v>
      </c>
      <c r="J174" s="48">
        <f>('Measurements - Akwatia'!I174/Overview!$E$7)*10^3</f>
        <v>64.24716611145368</v>
      </c>
      <c r="K174" s="56">
        <f t="shared" si="8"/>
        <v>0.18178569640467634</v>
      </c>
    </row>
    <row r="175" spans="1:11" x14ac:dyDescent="0.2">
      <c r="A175" s="47">
        <v>43867</v>
      </c>
      <c r="B175" s="93">
        <v>0.47905092592592591</v>
      </c>
      <c r="C175">
        <v>3.2989999999999999</v>
      </c>
      <c r="D175">
        <v>3.3079999999999998</v>
      </c>
      <c r="E175">
        <f t="shared" si="6"/>
        <v>3.3034999999999997</v>
      </c>
      <c r="F175">
        <f>('Measurements - Akwatia'!E175/Overview!$E$8)*10^3</f>
        <v>352.24963808923792</v>
      </c>
      <c r="G175" s="50">
        <v>0.58699999999999997</v>
      </c>
      <c r="H175">
        <v>0.58899999999999997</v>
      </c>
      <c r="I175">
        <f t="shared" si="7"/>
        <v>0.58799999999999997</v>
      </c>
      <c r="J175" s="48">
        <f>('Measurements - Akwatia'!I175/Overview!$E$7)*10^3</f>
        <v>64.02937910768604</v>
      </c>
      <c r="K175" s="56">
        <f t="shared" si="8"/>
        <v>0.18177273213113995</v>
      </c>
    </row>
    <row r="176" spans="1:11" x14ac:dyDescent="0.2">
      <c r="A176" s="47">
        <v>43867</v>
      </c>
      <c r="B176" s="93">
        <v>0.47910879629629632</v>
      </c>
      <c r="C176">
        <v>3.2890000000000001</v>
      </c>
      <c r="D176">
        <v>3.2970000000000002</v>
      </c>
      <c r="E176">
        <f t="shared" si="6"/>
        <v>3.2930000000000001</v>
      </c>
      <c r="F176">
        <f>('Measurements - Akwatia'!E176/Overview!$E$8)*10^3</f>
        <v>351.13003124802805</v>
      </c>
      <c r="G176" s="50">
        <v>0.58499999999999996</v>
      </c>
      <c r="H176">
        <v>0.58699999999999997</v>
      </c>
      <c r="I176">
        <f t="shared" si="7"/>
        <v>0.58599999999999997</v>
      </c>
      <c r="J176" s="48">
        <f>('Measurements - Akwatia'!I176/Overview!$E$7)*10^3</f>
        <v>63.8115921039184</v>
      </c>
      <c r="K176" s="56">
        <f t="shared" si="8"/>
        <v>0.1817320833456246</v>
      </c>
    </row>
    <row r="177" spans="1:11" x14ac:dyDescent="0.2">
      <c r="A177" s="47">
        <v>43867</v>
      </c>
      <c r="B177" s="93">
        <v>0.47916666666666669</v>
      </c>
      <c r="C177">
        <v>3.2789999999999999</v>
      </c>
      <c r="D177">
        <v>3.2879999999999998</v>
      </c>
      <c r="E177">
        <f t="shared" si="6"/>
        <v>3.2835000000000001</v>
      </c>
      <c r="F177">
        <f>('Measurements - Akwatia'!E177/Overview!$E$8)*10^3</f>
        <v>350.11705362979052</v>
      </c>
      <c r="G177" s="50">
        <v>0.58299999999999996</v>
      </c>
      <c r="H177">
        <v>0.58499999999999996</v>
      </c>
      <c r="I177">
        <f t="shared" si="7"/>
        <v>0.58399999999999996</v>
      </c>
      <c r="J177" s="48">
        <f>('Measurements - Akwatia'!I177/Overview!$E$7)*10^3</f>
        <v>63.593805100150753</v>
      </c>
      <c r="K177" s="56">
        <f t="shared" si="8"/>
        <v>0.18163583990225757</v>
      </c>
    </row>
    <row r="178" spans="1:11" x14ac:dyDescent="0.2">
      <c r="A178" s="47">
        <v>43867</v>
      </c>
      <c r="B178" s="93">
        <v>0.47922453703703699</v>
      </c>
      <c r="C178">
        <v>3.2690000000000001</v>
      </c>
      <c r="D178">
        <v>3.2759999999999998</v>
      </c>
      <c r="E178">
        <f t="shared" si="6"/>
        <v>3.2725</v>
      </c>
      <c r="F178">
        <f>('Measurements - Akwatia'!E178/Overview!$E$8)*10^3</f>
        <v>348.94413217709433</v>
      </c>
      <c r="G178" s="50">
        <v>0.58099999999999996</v>
      </c>
      <c r="H178">
        <v>0.58299999999999996</v>
      </c>
      <c r="I178">
        <f t="shared" si="7"/>
        <v>0.58199999999999996</v>
      </c>
      <c r="J178" s="48">
        <f>('Measurements - Akwatia'!I178/Overview!$E$7)*10^3</f>
        <v>63.376018096383113</v>
      </c>
      <c r="K178" s="56">
        <f t="shared" si="8"/>
        <v>0.18162224910037703</v>
      </c>
    </row>
    <row r="179" spans="1:11" x14ac:dyDescent="0.2">
      <c r="A179" s="47">
        <v>43867</v>
      </c>
      <c r="B179" s="93">
        <v>0.47928240740740741</v>
      </c>
      <c r="C179">
        <v>3.26</v>
      </c>
      <c r="D179">
        <v>3.2669999999999999</v>
      </c>
      <c r="E179">
        <f t="shared" si="6"/>
        <v>3.2634999999999996</v>
      </c>
      <c r="F179">
        <f>('Measurements - Akwatia'!E179/Overview!$E$8)*10^3</f>
        <v>347.984469170343</v>
      </c>
      <c r="G179" s="50">
        <v>0.57899999999999996</v>
      </c>
      <c r="H179">
        <v>0.58099999999999996</v>
      </c>
      <c r="I179">
        <f t="shared" si="7"/>
        <v>0.57999999999999996</v>
      </c>
      <c r="J179" s="48">
        <f>('Measurements - Akwatia'!I179/Overview!$E$7)*10^3</f>
        <v>63.15823109261548</v>
      </c>
      <c r="K179" s="56">
        <f t="shared" si="8"/>
        <v>0.18149726981550632</v>
      </c>
    </row>
    <row r="180" spans="1:11" x14ac:dyDescent="0.2">
      <c r="A180" s="47">
        <v>43867</v>
      </c>
      <c r="B180" s="93">
        <v>0.47934027777777777</v>
      </c>
      <c r="C180">
        <v>3.2519999999999998</v>
      </c>
      <c r="D180">
        <v>3.258</v>
      </c>
      <c r="E180">
        <f t="shared" si="6"/>
        <v>3.2549999999999999</v>
      </c>
      <c r="F180">
        <f>('Measurements - Akwatia'!E180/Overview!$E$8)*10^3</f>
        <v>347.07812077507782</v>
      </c>
      <c r="G180" s="50">
        <v>0.57799999999999996</v>
      </c>
      <c r="H180">
        <v>0.57999999999999996</v>
      </c>
      <c r="I180">
        <f t="shared" si="7"/>
        <v>0.57899999999999996</v>
      </c>
      <c r="J180" s="48">
        <f>('Measurements - Akwatia'!I180/Overview!$E$7)*10^3</f>
        <v>63.049337590731653</v>
      </c>
      <c r="K180" s="56">
        <f t="shared" si="8"/>
        <v>0.18165748232684034</v>
      </c>
    </row>
    <row r="181" spans="1:11" x14ac:dyDescent="0.2">
      <c r="A181" s="47">
        <v>43867</v>
      </c>
      <c r="B181" s="93">
        <v>0.47939814814814818</v>
      </c>
      <c r="C181">
        <v>3.2490000000000001</v>
      </c>
      <c r="D181">
        <v>3.2509999999999999</v>
      </c>
      <c r="E181">
        <f t="shared" si="6"/>
        <v>3.25</v>
      </c>
      <c r="F181">
        <f>('Measurements - Akwatia'!E181/Overview!$E$8)*10^3</f>
        <v>346.54497466021593</v>
      </c>
      <c r="G181" s="50">
        <v>0.57699999999999996</v>
      </c>
      <c r="H181">
        <v>0.57899999999999996</v>
      </c>
      <c r="I181">
        <f t="shared" si="7"/>
        <v>0.57799999999999996</v>
      </c>
      <c r="J181" s="48">
        <f>('Measurements - Akwatia'!I181/Overview!$E$7)*10^3</f>
        <v>62.94044408884784</v>
      </c>
      <c r="K181" s="56">
        <f t="shared" si="8"/>
        <v>0.18162272920148489</v>
      </c>
    </row>
    <row r="182" spans="1:11" x14ac:dyDescent="0.2">
      <c r="A182" s="47">
        <v>43867</v>
      </c>
      <c r="B182" s="93">
        <v>0.47945601851851855</v>
      </c>
      <c r="C182">
        <v>3.2440000000000002</v>
      </c>
      <c r="D182">
        <v>3.2480000000000002</v>
      </c>
      <c r="E182">
        <f t="shared" si="6"/>
        <v>3.2460000000000004</v>
      </c>
      <c r="F182">
        <f>('Measurements - Akwatia'!E182/Overview!$E$8)*10^3</f>
        <v>346.11845776832649</v>
      </c>
      <c r="G182" s="50">
        <v>0.57699999999999996</v>
      </c>
      <c r="H182">
        <v>0.57799999999999996</v>
      </c>
      <c r="I182">
        <f t="shared" si="7"/>
        <v>0.5774999999999999</v>
      </c>
      <c r="J182" s="48">
        <f>('Measurements - Akwatia'!I182/Overview!$E$7)*10^3</f>
        <v>62.885997337905927</v>
      </c>
      <c r="K182" s="56">
        <f t="shared" si="8"/>
        <v>0.18168923363225695</v>
      </c>
    </row>
    <row r="183" spans="1:11" x14ac:dyDescent="0.2">
      <c r="A183" s="47">
        <v>43867</v>
      </c>
      <c r="B183" s="93">
        <v>0.47951388888888885</v>
      </c>
      <c r="C183">
        <v>3.2410000000000001</v>
      </c>
      <c r="D183">
        <v>3.2429999999999999</v>
      </c>
      <c r="E183">
        <f t="shared" si="6"/>
        <v>3.242</v>
      </c>
      <c r="F183">
        <f>('Measurements - Akwatia'!E183/Overview!$E$8)*10^3</f>
        <v>345.69194087643695</v>
      </c>
      <c r="G183" s="50">
        <v>0.57599999999999996</v>
      </c>
      <c r="H183">
        <v>0.57699999999999996</v>
      </c>
      <c r="I183">
        <f t="shared" si="7"/>
        <v>0.57650000000000001</v>
      </c>
      <c r="J183" s="48">
        <f>('Measurements - Akwatia'!I183/Overview!$E$7)*10^3</f>
        <v>62.777103836022114</v>
      </c>
      <c r="K183" s="56">
        <f t="shared" si="8"/>
        <v>0.18159840138842279</v>
      </c>
    </row>
    <row r="184" spans="1:11" x14ac:dyDescent="0.2">
      <c r="A184" s="47">
        <v>43867</v>
      </c>
      <c r="B184" s="93">
        <v>0.47957175925925927</v>
      </c>
      <c r="C184">
        <v>3.2370000000000001</v>
      </c>
      <c r="D184">
        <v>3.24</v>
      </c>
      <c r="E184">
        <f t="shared" si="6"/>
        <v>3.2385000000000002</v>
      </c>
      <c r="F184">
        <f>('Measurements - Akwatia'!E184/Overview!$E$8)*10^3</f>
        <v>345.31873859603365</v>
      </c>
      <c r="G184" s="50">
        <v>0.57599999999999996</v>
      </c>
      <c r="H184">
        <v>0.57699999999999996</v>
      </c>
      <c r="I184">
        <f t="shared" si="7"/>
        <v>0.57650000000000001</v>
      </c>
      <c r="J184" s="48">
        <f>('Measurements - Akwatia'!I184/Overview!$E$7)*10^3</f>
        <v>62.777103836022114</v>
      </c>
      <c r="K184" s="56">
        <f t="shared" si="8"/>
        <v>0.18179466336305902</v>
      </c>
    </row>
    <row r="185" spans="1:11" x14ac:dyDescent="0.2">
      <c r="A185" s="47">
        <v>43867</v>
      </c>
      <c r="B185" s="93">
        <v>0.47962962962962963</v>
      </c>
      <c r="C185">
        <v>3.234</v>
      </c>
      <c r="D185">
        <v>3.2370000000000001</v>
      </c>
      <c r="E185">
        <f t="shared" si="6"/>
        <v>3.2355</v>
      </c>
      <c r="F185">
        <f>('Measurements - Akwatia'!E185/Overview!$E$8)*10^3</f>
        <v>344.99885092711651</v>
      </c>
      <c r="G185" s="50">
        <v>0.57499999999999996</v>
      </c>
      <c r="H185">
        <v>0.57599999999999996</v>
      </c>
      <c r="I185">
        <f t="shared" si="7"/>
        <v>0.5754999999999999</v>
      </c>
      <c r="J185" s="48">
        <f>('Measurements - Akwatia'!I185/Overview!$E$7)*10^3</f>
        <v>62.668210334138287</v>
      </c>
      <c r="K185" s="56">
        <f t="shared" si="8"/>
        <v>0.18164759147959422</v>
      </c>
    </row>
    <row r="186" spans="1:11" x14ac:dyDescent="0.2">
      <c r="A186" s="47">
        <v>43867</v>
      </c>
      <c r="B186" s="93">
        <v>0.47968749999999999</v>
      </c>
      <c r="C186">
        <v>3.2349999999999999</v>
      </c>
      <c r="D186">
        <v>3.2360000000000002</v>
      </c>
      <c r="E186">
        <f t="shared" si="6"/>
        <v>3.2355</v>
      </c>
      <c r="F186">
        <f>('Measurements - Akwatia'!E186/Overview!$E$8)*10^3</f>
        <v>344.99885092711651</v>
      </c>
      <c r="G186" s="50">
        <v>0.57499999999999996</v>
      </c>
      <c r="H186">
        <v>0.57599999999999996</v>
      </c>
      <c r="I186">
        <f t="shared" si="7"/>
        <v>0.5754999999999999</v>
      </c>
      <c r="J186" s="48">
        <f>('Measurements - Akwatia'!I186/Overview!$E$7)*10^3</f>
        <v>62.668210334138287</v>
      </c>
      <c r="K186" s="56">
        <f t="shared" si="8"/>
        <v>0.18164759147959422</v>
      </c>
    </row>
    <row r="187" spans="1:11" x14ac:dyDescent="0.2">
      <c r="A187" s="47">
        <v>43867</v>
      </c>
      <c r="B187" s="93">
        <v>0.47974537037037041</v>
      </c>
      <c r="C187">
        <v>3.2349999999999999</v>
      </c>
      <c r="D187">
        <v>3.238</v>
      </c>
      <c r="E187">
        <f t="shared" si="6"/>
        <v>3.2364999999999999</v>
      </c>
      <c r="F187">
        <f>('Measurements - Akwatia'!E187/Overview!$E$8)*10^3</f>
        <v>345.10548015008891</v>
      </c>
      <c r="G187" s="50">
        <v>0.57499999999999996</v>
      </c>
      <c r="H187">
        <v>0.57699999999999996</v>
      </c>
      <c r="I187">
        <f t="shared" si="7"/>
        <v>0.57599999999999996</v>
      </c>
      <c r="J187" s="48">
        <f>('Measurements - Akwatia'!I187/Overview!$E$7)*10^3</f>
        <v>62.722657085080193</v>
      </c>
      <c r="K187" s="56">
        <f t="shared" si="8"/>
        <v>0.18174923521296055</v>
      </c>
    </row>
    <row r="188" spans="1:11" x14ac:dyDescent="0.2">
      <c r="A188" s="47">
        <v>43867</v>
      </c>
      <c r="B188" s="93">
        <v>0.47980324074074071</v>
      </c>
      <c r="C188">
        <v>3.238</v>
      </c>
      <c r="D188">
        <v>3.24</v>
      </c>
      <c r="E188">
        <f t="shared" si="6"/>
        <v>3.2389999999999999</v>
      </c>
      <c r="F188">
        <f>('Measurements - Akwatia'!E188/Overview!$E$8)*10^3</f>
        <v>345.37205320751985</v>
      </c>
      <c r="G188" s="50">
        <v>0.57599999999999996</v>
      </c>
      <c r="H188">
        <v>0.57799999999999996</v>
      </c>
      <c r="I188">
        <f t="shared" si="7"/>
        <v>0.57699999999999996</v>
      </c>
      <c r="J188" s="48">
        <f>('Measurements - Akwatia'!I188/Overview!$E$7)*10^3</f>
        <v>62.831550586964021</v>
      </c>
      <c r="K188" s="56">
        <f t="shared" si="8"/>
        <v>0.18192424663037551</v>
      </c>
    </row>
    <row r="189" spans="1:11" x14ac:dyDescent="0.2">
      <c r="A189" s="47">
        <v>43867</v>
      </c>
      <c r="B189" s="93">
        <v>0.47986111111111113</v>
      </c>
      <c r="C189">
        <v>3.242</v>
      </c>
      <c r="D189">
        <v>3.246</v>
      </c>
      <c r="E189">
        <f t="shared" si="6"/>
        <v>3.2439999999999998</v>
      </c>
      <c r="F189">
        <f>('Measurements - Akwatia'!E189/Overview!$E$8)*10^3</f>
        <v>345.90519932238169</v>
      </c>
      <c r="G189" s="50">
        <v>0.57699999999999996</v>
      </c>
      <c r="H189">
        <v>0.57799999999999996</v>
      </c>
      <c r="I189">
        <f t="shared" si="7"/>
        <v>0.5774999999999999</v>
      </c>
      <c r="J189" s="48">
        <f>('Measurements - Akwatia'!I189/Overview!$E$7)*10^3</f>
        <v>62.885997337905927</v>
      </c>
      <c r="K189" s="56">
        <f t="shared" si="8"/>
        <v>0.18180124918936685</v>
      </c>
    </row>
    <row r="190" spans="1:11" x14ac:dyDescent="0.2">
      <c r="A190" s="47">
        <v>43867</v>
      </c>
      <c r="B190" s="93">
        <v>0.47991898148148149</v>
      </c>
      <c r="C190">
        <v>3.2450000000000001</v>
      </c>
      <c r="D190">
        <v>3.2509999999999999</v>
      </c>
      <c r="E190">
        <f t="shared" si="6"/>
        <v>3.2480000000000002</v>
      </c>
      <c r="F190">
        <f>('Measurements - Akwatia'!E190/Overview!$E$8)*10^3</f>
        <v>346.33171621427124</v>
      </c>
      <c r="G190" s="50">
        <v>0.57799999999999996</v>
      </c>
      <c r="H190">
        <v>0.57999999999999996</v>
      </c>
      <c r="I190">
        <f t="shared" si="7"/>
        <v>0.57899999999999996</v>
      </c>
      <c r="J190" s="48">
        <f>('Measurements - Akwatia'!I190/Overview!$E$7)*10^3</f>
        <v>63.049337590731653</v>
      </c>
      <c r="K190" s="56">
        <f t="shared" si="8"/>
        <v>0.18204898552151022</v>
      </c>
    </row>
    <row r="191" spans="1:11" x14ac:dyDescent="0.2">
      <c r="A191" s="47">
        <v>43867</v>
      </c>
      <c r="B191" s="93">
        <v>0.47997685185185185</v>
      </c>
      <c r="C191">
        <v>3.2509999999999999</v>
      </c>
      <c r="D191">
        <v>3.2549999999999999</v>
      </c>
      <c r="E191">
        <f t="shared" si="6"/>
        <v>3.2530000000000001</v>
      </c>
      <c r="F191">
        <f>('Measurements - Akwatia'!E191/Overview!$E$8)*10^3</f>
        <v>346.86486232913313</v>
      </c>
      <c r="G191" s="50">
        <v>0.57899999999999996</v>
      </c>
      <c r="H191">
        <v>0.58099999999999996</v>
      </c>
      <c r="I191">
        <f t="shared" si="7"/>
        <v>0.57999999999999996</v>
      </c>
      <c r="J191" s="48">
        <f>('Measurements - Akwatia'!I191/Overview!$E$7)*10^3</f>
        <v>63.15823109261548</v>
      </c>
      <c r="K191" s="56">
        <f t="shared" si="8"/>
        <v>0.18208310483950346</v>
      </c>
    </row>
    <row r="192" spans="1:11" x14ac:dyDescent="0.2">
      <c r="A192" s="47">
        <v>43867</v>
      </c>
      <c r="B192" s="93">
        <v>0.48003472222222227</v>
      </c>
      <c r="C192">
        <v>3.2570000000000001</v>
      </c>
      <c r="D192">
        <v>3.2610000000000001</v>
      </c>
      <c r="E192">
        <f t="shared" si="6"/>
        <v>3.2590000000000003</v>
      </c>
      <c r="F192">
        <f>('Measurements - Akwatia'!E192/Overview!$E$8)*10^3</f>
        <v>347.50463766696737</v>
      </c>
      <c r="G192" s="50">
        <v>0.58099999999999996</v>
      </c>
      <c r="H192">
        <v>0.58099999999999996</v>
      </c>
      <c r="I192">
        <f t="shared" si="7"/>
        <v>0.58099999999999996</v>
      </c>
      <c r="J192" s="48">
        <f>('Measurements - Akwatia'!I192/Overview!$E$7)*10^3</f>
        <v>63.267124594499293</v>
      </c>
      <c r="K192" s="56">
        <f t="shared" si="8"/>
        <v>0.18206123814419889</v>
      </c>
    </row>
    <row r="193" spans="1:11" x14ac:dyDescent="0.2">
      <c r="A193" s="47">
        <v>43867</v>
      </c>
      <c r="B193" s="93">
        <v>0.48009259259259257</v>
      </c>
      <c r="C193">
        <v>3.2639999999999998</v>
      </c>
      <c r="D193">
        <v>3.2709999999999999</v>
      </c>
      <c r="E193">
        <f t="shared" si="6"/>
        <v>3.2675000000000001</v>
      </c>
      <c r="F193">
        <f>('Measurements - Akwatia'!E193/Overview!$E$8)*10^3</f>
        <v>348.41098606223255</v>
      </c>
      <c r="G193" s="50">
        <v>0.58099999999999996</v>
      </c>
      <c r="H193">
        <v>0.58299999999999996</v>
      </c>
      <c r="I193">
        <f t="shared" si="7"/>
        <v>0.58199999999999996</v>
      </c>
      <c r="J193" s="48">
        <f>('Measurements - Akwatia'!I193/Overview!$E$7)*10^3</f>
        <v>63.376018096383113</v>
      </c>
      <c r="K193" s="56">
        <f t="shared" si="8"/>
        <v>0.18190017144023984</v>
      </c>
    </row>
    <row r="194" spans="1:11" x14ac:dyDescent="0.2">
      <c r="A194" s="47">
        <v>43867</v>
      </c>
      <c r="B194" s="93">
        <v>0.48015046296296293</v>
      </c>
      <c r="C194">
        <v>3.274</v>
      </c>
      <c r="D194">
        <v>3.2839999999999998</v>
      </c>
      <c r="E194">
        <f t="shared" si="6"/>
        <v>3.2789999999999999</v>
      </c>
      <c r="F194">
        <f>('Measurements - Akwatia'!E194/Overview!$E$8)*10^3</f>
        <v>349.63722212641477</v>
      </c>
      <c r="G194" s="50">
        <v>0.58399999999999996</v>
      </c>
      <c r="H194">
        <v>0.58499999999999996</v>
      </c>
      <c r="I194">
        <f t="shared" si="7"/>
        <v>0.58450000000000002</v>
      </c>
      <c r="J194" s="48">
        <f>('Measurements - Akwatia'!I194/Overview!$E$7)*10^3</f>
        <v>63.648251851092674</v>
      </c>
      <c r="K194" s="56">
        <f t="shared" si="8"/>
        <v>0.18204083496602094</v>
      </c>
    </row>
    <row r="195" spans="1:11" x14ac:dyDescent="0.2">
      <c r="A195" s="47">
        <v>43867</v>
      </c>
      <c r="B195" s="93">
        <v>0.48020833333333335</v>
      </c>
      <c r="C195">
        <v>3.286</v>
      </c>
      <c r="D195">
        <v>3.3</v>
      </c>
      <c r="E195">
        <f t="shared" si="6"/>
        <v>3.2930000000000001</v>
      </c>
      <c r="F195">
        <f>('Measurements - Akwatia'!E195/Overview!$E$8)*10^3</f>
        <v>351.13003124802805</v>
      </c>
      <c r="G195" s="50">
        <v>0.58499999999999996</v>
      </c>
      <c r="H195">
        <v>0.58899999999999997</v>
      </c>
      <c r="I195">
        <f t="shared" si="7"/>
        <v>0.58699999999999997</v>
      </c>
      <c r="J195" s="48">
        <f>('Measurements - Akwatia'!I195/Overview!$E$7)*10^3</f>
        <v>63.920485605802213</v>
      </c>
      <c r="K195" s="56">
        <f t="shared" si="8"/>
        <v>0.1820422063547468</v>
      </c>
    </row>
    <row r="196" spans="1:11" x14ac:dyDescent="0.2">
      <c r="A196" s="47">
        <v>43867</v>
      </c>
      <c r="B196" s="93">
        <v>0.48026620370370371</v>
      </c>
      <c r="C196">
        <v>3.3039999999999998</v>
      </c>
      <c r="D196">
        <v>3.32</v>
      </c>
      <c r="E196">
        <f t="shared" si="6"/>
        <v>3.3119999999999998</v>
      </c>
      <c r="F196">
        <f>('Measurements - Akwatia'!E196/Overview!$E$8)*10^3</f>
        <v>353.15598648450316</v>
      </c>
      <c r="G196" s="50">
        <v>0.58899999999999997</v>
      </c>
      <c r="H196">
        <v>0.59199999999999997</v>
      </c>
      <c r="I196">
        <f t="shared" si="7"/>
        <v>0.59050000000000002</v>
      </c>
      <c r="J196" s="48">
        <f>('Measurements - Akwatia'!I196/Overview!$E$7)*10^3</f>
        <v>64.301612862395586</v>
      </c>
      <c r="K196" s="56">
        <f t="shared" si="8"/>
        <v>0.18207708582965562</v>
      </c>
    </row>
    <row r="197" spans="1:11" x14ac:dyDescent="0.2">
      <c r="A197" s="47">
        <v>43867</v>
      </c>
      <c r="B197" s="93">
        <v>0.48032407407407413</v>
      </c>
      <c r="C197">
        <v>3.3250000000000002</v>
      </c>
      <c r="D197">
        <v>3.3450000000000002</v>
      </c>
      <c r="E197">
        <f t="shared" si="6"/>
        <v>3.335</v>
      </c>
      <c r="F197">
        <f>('Measurements - Akwatia'!E197/Overview!$E$8)*10^3</f>
        <v>355.60845861286776</v>
      </c>
      <c r="G197" s="50">
        <v>0.59399999999999997</v>
      </c>
      <c r="H197">
        <v>0.59799999999999998</v>
      </c>
      <c r="I197">
        <f t="shared" si="7"/>
        <v>0.59599999999999997</v>
      </c>
      <c r="J197" s="48">
        <f>('Measurements - Akwatia'!I197/Overview!$E$7)*10^3</f>
        <v>64.9005271227566</v>
      </c>
      <c r="K197" s="56">
        <f t="shared" si="8"/>
        <v>0.18250557755548327</v>
      </c>
    </row>
    <row r="198" spans="1:11" x14ac:dyDescent="0.2">
      <c r="A198" s="47">
        <v>43867</v>
      </c>
      <c r="B198" s="93">
        <v>0.48038194444444443</v>
      </c>
      <c r="C198">
        <v>3.351</v>
      </c>
      <c r="D198">
        <v>3.3759999999999999</v>
      </c>
      <c r="E198">
        <f t="shared" si="6"/>
        <v>3.3635000000000002</v>
      </c>
      <c r="F198">
        <f>('Measurements - Akwatia'!E198/Overview!$E$8)*10^3</f>
        <v>358.64739146758046</v>
      </c>
      <c r="G198" s="50">
        <v>0.59799999999999998</v>
      </c>
      <c r="H198">
        <v>0.60299999999999998</v>
      </c>
      <c r="I198">
        <f t="shared" si="7"/>
        <v>0.60050000000000003</v>
      </c>
      <c r="J198" s="48">
        <f>('Measurements - Akwatia'!I198/Overview!$E$7)*10^3</f>
        <v>65.390547881233786</v>
      </c>
      <c r="K198" s="56">
        <f t="shared" si="8"/>
        <v>0.18232545234375333</v>
      </c>
    </row>
    <row r="199" spans="1:11" x14ac:dyDescent="0.2">
      <c r="A199" s="47">
        <v>43867</v>
      </c>
      <c r="B199" s="93">
        <v>0.48043981481481479</v>
      </c>
      <c r="C199">
        <v>3.3820000000000001</v>
      </c>
      <c r="D199">
        <v>3.4089999999999998</v>
      </c>
      <c r="E199">
        <f t="shared" si="6"/>
        <v>3.3955000000000002</v>
      </c>
      <c r="F199">
        <f>('Measurements - Akwatia'!E199/Overview!$E$8)*10^3</f>
        <v>362.05952660269639</v>
      </c>
      <c r="G199" s="50">
        <v>0.60499999999999998</v>
      </c>
      <c r="H199">
        <v>0.61099999999999999</v>
      </c>
      <c r="I199">
        <f t="shared" si="7"/>
        <v>0.60799999999999998</v>
      </c>
      <c r="J199" s="48">
        <f>('Measurements - Akwatia'!I199/Overview!$E$7)*10^3</f>
        <v>66.207249145362439</v>
      </c>
      <c r="K199" s="56">
        <f t="shared" si="8"/>
        <v>0.18286288380975133</v>
      </c>
    </row>
    <row r="200" spans="1:11" x14ac:dyDescent="0.2">
      <c r="A200" s="47">
        <v>43867</v>
      </c>
      <c r="B200" s="93">
        <v>0.48049768518518521</v>
      </c>
      <c r="C200">
        <v>3.4159999999999999</v>
      </c>
      <c r="D200">
        <v>3.4529999999999998</v>
      </c>
      <c r="E200">
        <f t="shared" si="6"/>
        <v>3.4344999999999999</v>
      </c>
      <c r="F200">
        <f>('Measurements - Akwatia'!E200/Overview!$E$8)*10^3</f>
        <v>366.21806629861896</v>
      </c>
      <c r="G200" s="50">
        <v>0.61099999999999999</v>
      </c>
      <c r="H200">
        <v>0.61899999999999999</v>
      </c>
      <c r="I200">
        <f t="shared" si="7"/>
        <v>0.61499999999999999</v>
      </c>
      <c r="J200" s="48">
        <f>('Measurements - Akwatia'!I200/Overview!$E$7)*10^3</f>
        <v>66.969503658549172</v>
      </c>
      <c r="K200" s="56">
        <f t="shared" si="8"/>
        <v>0.18286783155023645</v>
      </c>
    </row>
    <row r="201" spans="1:11" x14ac:dyDescent="0.2">
      <c r="A201" s="47">
        <v>43867</v>
      </c>
      <c r="B201" s="93">
        <v>0.48055555555555557</v>
      </c>
      <c r="C201">
        <v>3.4620000000000002</v>
      </c>
      <c r="D201">
        <v>3.508</v>
      </c>
      <c r="E201">
        <f t="shared" si="6"/>
        <v>3.4850000000000003</v>
      </c>
      <c r="F201">
        <f>('Measurements - Akwatia'!E201/Overview!$E$8)*10^3</f>
        <v>371.60284205872392</v>
      </c>
      <c r="G201" s="50">
        <v>0.622</v>
      </c>
      <c r="H201">
        <v>0.63100000000000001</v>
      </c>
      <c r="I201">
        <f t="shared" si="7"/>
        <v>0.62650000000000006</v>
      </c>
      <c r="J201" s="48">
        <f>('Measurements - Akwatia'!I201/Overview!$E$7)*10^3</f>
        <v>68.221778930213105</v>
      </c>
      <c r="K201" s="56">
        <f t="shared" si="8"/>
        <v>0.18358788256907924</v>
      </c>
    </row>
    <row r="202" spans="1:11" x14ac:dyDescent="0.2">
      <c r="A202" s="47">
        <v>43867</v>
      </c>
      <c r="B202" s="93">
        <v>0.48061342592592587</v>
      </c>
      <c r="C202">
        <v>3.5219999999999998</v>
      </c>
      <c r="D202">
        <v>3.593</v>
      </c>
      <c r="E202">
        <f t="shared" ref="E202:E265" si="9">(C202+D202)/2</f>
        <v>3.5575000000000001</v>
      </c>
      <c r="F202">
        <f>('Measurements - Akwatia'!E202/Overview!$E$8)*10^3</f>
        <v>379.33346072422103</v>
      </c>
      <c r="G202" s="50">
        <v>0.63400000000000001</v>
      </c>
      <c r="H202">
        <v>0.64800000000000002</v>
      </c>
      <c r="I202">
        <f t="shared" ref="I202:I265" si="10">(G202+H202)/2</f>
        <v>0.64100000000000001</v>
      </c>
      <c r="J202" s="48">
        <f>('Measurements - Akwatia'!I202/Overview!$E$7)*10^3</f>
        <v>69.800734707528491</v>
      </c>
      <c r="K202" s="56">
        <f t="shared" ref="K202:K265" si="11">J202/F202</f>
        <v>0.1840089049203974</v>
      </c>
    </row>
    <row r="203" spans="1:11" x14ac:dyDescent="0.2">
      <c r="A203" s="47">
        <v>43867</v>
      </c>
      <c r="B203" s="93">
        <v>0.48067129629629629</v>
      </c>
      <c r="C203">
        <v>3.6190000000000002</v>
      </c>
      <c r="D203">
        <v>3.7229999999999999</v>
      </c>
      <c r="E203">
        <f t="shared" si="9"/>
        <v>3.6710000000000003</v>
      </c>
      <c r="F203">
        <f>('Measurements - Akwatia'!E203/Overview!$E$8)*10^3</f>
        <v>391.4358775315855</v>
      </c>
      <c r="G203" s="50">
        <v>0.65400000000000003</v>
      </c>
      <c r="H203">
        <v>0.67200000000000004</v>
      </c>
      <c r="I203">
        <f t="shared" si="10"/>
        <v>0.66300000000000003</v>
      </c>
      <c r="J203" s="48">
        <f>('Measurements - Akwatia'!I203/Overview!$E$7)*10^3</f>
        <v>72.19639174897253</v>
      </c>
      <c r="K203" s="56">
        <f t="shared" si="11"/>
        <v>0.18443989397253679</v>
      </c>
    </row>
    <row r="204" spans="1:11" x14ac:dyDescent="0.2">
      <c r="A204" s="47">
        <v>43867</v>
      </c>
      <c r="B204" s="93">
        <v>0.48072916666666665</v>
      </c>
      <c r="C204">
        <v>3.738</v>
      </c>
      <c r="D204">
        <v>4.1159999999999997</v>
      </c>
      <c r="E204">
        <f t="shared" si="9"/>
        <v>3.9269999999999996</v>
      </c>
      <c r="F204">
        <f>('Measurements - Akwatia'!E204/Overview!$E$8)*10^3</f>
        <v>418.73295861251319</v>
      </c>
      <c r="G204" s="50">
        <v>0.67500000000000004</v>
      </c>
      <c r="H204">
        <v>0.76</v>
      </c>
      <c r="I204">
        <f t="shared" si="10"/>
        <v>0.71750000000000003</v>
      </c>
      <c r="J204" s="48">
        <f>('Measurements - Akwatia'!I204/Overview!$E$7)*10^3</f>
        <v>78.131087601640715</v>
      </c>
      <c r="K204" s="56">
        <f t="shared" si="11"/>
        <v>0.18658929514536163</v>
      </c>
    </row>
    <row r="205" spans="1:11" x14ac:dyDescent="0.2">
      <c r="A205" s="47">
        <v>43867</v>
      </c>
      <c r="B205" s="93">
        <v>0.48078703703703707</v>
      </c>
      <c r="C205">
        <v>4.0129999999999999</v>
      </c>
      <c r="D205">
        <v>4.1689999999999996</v>
      </c>
      <c r="E205">
        <f t="shared" si="9"/>
        <v>4.0909999999999993</v>
      </c>
      <c r="F205">
        <f>('Measurements - Akwatia'!E205/Overview!$E$8)*10^3</f>
        <v>436.22015117998251</v>
      </c>
      <c r="G205" s="50">
        <v>0.73</v>
      </c>
      <c r="H205">
        <v>0.76500000000000001</v>
      </c>
      <c r="I205">
        <f t="shared" si="10"/>
        <v>0.74750000000000005</v>
      </c>
      <c r="J205" s="48">
        <f>('Measurements - Akwatia'!I205/Overview!$E$7)*10^3</f>
        <v>81.397892658155314</v>
      </c>
      <c r="K205" s="56">
        <f t="shared" si="11"/>
        <v>0.18659819459961377</v>
      </c>
    </row>
    <row r="206" spans="1:11" x14ac:dyDescent="0.2">
      <c r="A206" s="47">
        <v>43867</v>
      </c>
      <c r="B206" s="93">
        <v>0.48084490740740743</v>
      </c>
      <c r="C206">
        <v>4.0250000000000004</v>
      </c>
      <c r="D206">
        <v>4.18</v>
      </c>
      <c r="E206">
        <f t="shared" si="9"/>
        <v>4.1025</v>
      </c>
      <c r="F206">
        <f>('Measurements - Akwatia'!E206/Overview!$E$8)*10^3</f>
        <v>437.4463872441649</v>
      </c>
      <c r="G206" s="50">
        <v>0.73399999999999999</v>
      </c>
      <c r="H206">
        <v>0.77100000000000002</v>
      </c>
      <c r="I206">
        <f t="shared" si="10"/>
        <v>0.75249999999999995</v>
      </c>
      <c r="J206" s="48">
        <f>('Measurements - Akwatia'!I206/Overview!$E$7)*10^3</f>
        <v>81.942360167574392</v>
      </c>
      <c r="K206" s="56">
        <f t="shared" si="11"/>
        <v>0.18731977805050995</v>
      </c>
    </row>
    <row r="207" spans="1:11" x14ac:dyDescent="0.2">
      <c r="A207" s="47">
        <v>43867</v>
      </c>
      <c r="B207" s="93">
        <v>0.48090277777777773</v>
      </c>
      <c r="C207">
        <v>4.3209999999999997</v>
      </c>
      <c r="D207">
        <v>5.351</v>
      </c>
      <c r="E207">
        <f t="shared" si="9"/>
        <v>4.8360000000000003</v>
      </c>
      <c r="F207">
        <f>('Measurements - Akwatia'!E207/Overview!$E$8)*10^3</f>
        <v>515.65892229440135</v>
      </c>
      <c r="G207" s="50">
        <v>0.81299999999999994</v>
      </c>
      <c r="H207">
        <v>1.0269999999999999</v>
      </c>
      <c r="I207">
        <f t="shared" si="10"/>
        <v>0.91999999999999993</v>
      </c>
      <c r="J207" s="48">
        <f>('Measurements - Akwatia'!I207/Overview!$E$7)*10^3</f>
        <v>100.1820217331142</v>
      </c>
      <c r="K207" s="56">
        <f t="shared" si="11"/>
        <v>0.1942796243830297</v>
      </c>
    </row>
    <row r="208" spans="1:11" x14ac:dyDescent="0.2">
      <c r="A208" s="47">
        <v>43867</v>
      </c>
      <c r="B208" s="93">
        <v>0.48096064814814815</v>
      </c>
      <c r="C208">
        <v>4.42</v>
      </c>
      <c r="D208">
        <v>5.2169999999999996</v>
      </c>
      <c r="E208">
        <f t="shared" si="9"/>
        <v>4.8185000000000002</v>
      </c>
      <c r="F208">
        <f>('Measurements - Akwatia'!E208/Overview!$E$8)*10^3</f>
        <v>513.79291089238473</v>
      </c>
      <c r="G208" s="50">
        <v>0.81499999999999995</v>
      </c>
      <c r="H208">
        <v>0.98099999999999998</v>
      </c>
      <c r="I208">
        <f t="shared" si="10"/>
        <v>0.89799999999999991</v>
      </c>
      <c r="J208" s="48">
        <f>('Measurements - Akwatia'!I208/Overview!$E$7)*10^3</f>
        <v>97.786364691670173</v>
      </c>
      <c r="K208" s="56">
        <f t="shared" si="11"/>
        <v>0.19032252609680669</v>
      </c>
    </row>
    <row r="209" spans="1:11" x14ac:dyDescent="0.2">
      <c r="A209" s="47">
        <v>43867</v>
      </c>
      <c r="B209" s="93">
        <v>0.48101851851851851</v>
      </c>
      <c r="C209">
        <v>4.5369999999999999</v>
      </c>
      <c r="D209">
        <v>5.1349999999999998</v>
      </c>
      <c r="E209">
        <f t="shared" si="9"/>
        <v>4.8360000000000003</v>
      </c>
      <c r="F209">
        <f>('Measurements - Akwatia'!E209/Overview!$E$8)*10^3</f>
        <v>515.65892229440135</v>
      </c>
      <c r="G209" s="50">
        <v>0.85</v>
      </c>
      <c r="H209">
        <v>0.96799999999999997</v>
      </c>
      <c r="I209">
        <f t="shared" si="10"/>
        <v>0.90900000000000003</v>
      </c>
      <c r="J209" s="48">
        <f>('Measurements - Akwatia'!I209/Overview!$E$7)*10^3</f>
        <v>98.984193212392199</v>
      </c>
      <c r="K209" s="56">
        <f t="shared" si="11"/>
        <v>0.19195671583062396</v>
      </c>
    </row>
    <row r="210" spans="1:11" x14ac:dyDescent="0.2">
      <c r="A210" s="47">
        <v>43867</v>
      </c>
      <c r="B210" s="93">
        <v>0.48107638888888887</v>
      </c>
      <c r="C210">
        <v>5.18</v>
      </c>
      <c r="D210">
        <v>5.3719999999999999</v>
      </c>
      <c r="E210">
        <f t="shared" si="9"/>
        <v>5.2759999999999998</v>
      </c>
      <c r="F210">
        <f>('Measurements - Akwatia'!E210/Overview!$E$8)*10^3</f>
        <v>562.57578040224598</v>
      </c>
      <c r="G210" s="50">
        <v>0.98199999999999998</v>
      </c>
      <c r="H210">
        <v>1.022</v>
      </c>
      <c r="I210">
        <f t="shared" si="10"/>
        <v>1.002</v>
      </c>
      <c r="J210" s="48">
        <f>('Measurements - Akwatia'!I210/Overview!$E$7)*10^3</f>
        <v>109.11128888758743</v>
      </c>
      <c r="K210" s="56">
        <f t="shared" si="11"/>
        <v>0.19394949567429304</v>
      </c>
    </row>
    <row r="211" spans="1:11" x14ac:dyDescent="0.2">
      <c r="A211" s="47">
        <v>43867</v>
      </c>
      <c r="B211" s="93">
        <v>0.48113425925925929</v>
      </c>
      <c r="C211">
        <v>5.0010000000000003</v>
      </c>
      <c r="D211">
        <v>5.3010000000000002</v>
      </c>
      <c r="E211">
        <f t="shared" si="9"/>
        <v>5.1509999999999998</v>
      </c>
      <c r="F211">
        <f>('Measurements - Akwatia'!E211/Overview!$E$8)*10^3</f>
        <v>549.24712753069912</v>
      </c>
      <c r="G211" s="50">
        <v>0.94899999999999995</v>
      </c>
      <c r="H211">
        <v>1.01</v>
      </c>
      <c r="I211">
        <f t="shared" si="10"/>
        <v>0.97950000000000004</v>
      </c>
      <c r="J211" s="48">
        <f>('Measurements - Akwatia'!I211/Overview!$E$7)*10^3</f>
        <v>106.66118509520149</v>
      </c>
      <c r="K211" s="56">
        <f t="shared" si="11"/>
        <v>0.19419525337297255</v>
      </c>
    </row>
    <row r="212" spans="1:11" x14ac:dyDescent="0.2">
      <c r="A212" s="47">
        <v>43867</v>
      </c>
      <c r="B212" s="93">
        <v>0.48119212962962959</v>
      </c>
      <c r="C212">
        <v>5.0830000000000002</v>
      </c>
      <c r="D212">
        <v>5.7519999999999998</v>
      </c>
      <c r="E212">
        <f t="shared" si="9"/>
        <v>5.4175000000000004</v>
      </c>
      <c r="F212">
        <f>('Measurements - Akwatia'!E212/Overview!$E$8)*10^3</f>
        <v>577.66381545283696</v>
      </c>
      <c r="G212" s="50">
        <v>0.97399999999999998</v>
      </c>
      <c r="H212">
        <v>1.1140000000000001</v>
      </c>
      <c r="I212">
        <f t="shared" si="10"/>
        <v>1.044</v>
      </c>
      <c r="J212" s="48">
        <f>('Measurements - Akwatia'!I212/Overview!$E$7)*10^3</f>
        <v>113.68481596670787</v>
      </c>
      <c r="K212" s="56">
        <f t="shared" si="11"/>
        <v>0.19680099899902698</v>
      </c>
    </row>
    <row r="213" spans="1:11" x14ac:dyDescent="0.2">
      <c r="A213" s="47">
        <v>43867</v>
      </c>
      <c r="B213" s="93">
        <v>0.48125000000000001</v>
      </c>
      <c r="C213">
        <v>5.1379999999999999</v>
      </c>
      <c r="D213">
        <v>5.609</v>
      </c>
      <c r="E213">
        <f t="shared" si="9"/>
        <v>5.3734999999999999</v>
      </c>
      <c r="F213">
        <f>('Measurements - Akwatia'!E213/Overview!$E$8)*10^3</f>
        <v>572.97212964205244</v>
      </c>
      <c r="G213" s="50">
        <v>0.97199999999999998</v>
      </c>
      <c r="H213">
        <v>1.0680000000000001</v>
      </c>
      <c r="I213">
        <f t="shared" si="10"/>
        <v>1.02</v>
      </c>
      <c r="J213" s="48">
        <f>('Measurements - Akwatia'!I213/Overview!$E$7)*10^3</f>
        <v>111.07137192149619</v>
      </c>
      <c r="K213" s="56">
        <f t="shared" si="11"/>
        <v>0.19385126461715474</v>
      </c>
    </row>
    <row r="214" spans="1:11" x14ac:dyDescent="0.2">
      <c r="A214" s="47">
        <v>43867</v>
      </c>
      <c r="B214" s="93">
        <v>0.48130787037037037</v>
      </c>
      <c r="C214">
        <v>5.2549999999999999</v>
      </c>
      <c r="D214">
        <v>6.0419999999999998</v>
      </c>
      <c r="E214">
        <f t="shared" si="9"/>
        <v>5.6485000000000003</v>
      </c>
      <c r="F214">
        <f>('Measurements - Akwatia'!E214/Overview!$E$8)*10^3</f>
        <v>602.29516595945529</v>
      </c>
      <c r="G214" s="50">
        <v>1.018</v>
      </c>
      <c r="H214">
        <v>1.1839999999999999</v>
      </c>
      <c r="I214">
        <f t="shared" si="10"/>
        <v>1.101</v>
      </c>
      <c r="J214" s="48">
        <f>('Measurements - Akwatia'!I214/Overview!$E$7)*10^3</f>
        <v>119.89174557408559</v>
      </c>
      <c r="K214" s="56">
        <f t="shared" si="11"/>
        <v>0.19905812357483929</v>
      </c>
    </row>
    <row r="215" spans="1:11" x14ac:dyDescent="0.2">
      <c r="A215" s="47">
        <v>43867</v>
      </c>
      <c r="B215" s="93">
        <v>0.48136574074074073</v>
      </c>
      <c r="C215">
        <v>4.7190000000000003</v>
      </c>
      <c r="D215">
        <v>5.9080000000000004</v>
      </c>
      <c r="E215">
        <f t="shared" si="9"/>
        <v>5.3135000000000003</v>
      </c>
      <c r="F215">
        <f>('Measurements - Akwatia'!E215/Overview!$E$8)*10^3</f>
        <v>566.57437626370995</v>
      </c>
      <c r="G215" s="50">
        <v>0.85899999999999999</v>
      </c>
      <c r="H215">
        <v>1.131</v>
      </c>
      <c r="I215">
        <f t="shared" si="10"/>
        <v>0.995</v>
      </c>
      <c r="J215" s="48">
        <f>('Measurements - Akwatia'!I215/Overview!$E$7)*10^3</f>
        <v>108.3490343744007</v>
      </c>
      <c r="K215" s="56">
        <f t="shared" si="11"/>
        <v>0.19123532392853934</v>
      </c>
    </row>
    <row r="216" spans="1:11" x14ac:dyDescent="0.2">
      <c r="A216" s="47">
        <v>43867</v>
      </c>
      <c r="B216" s="93">
        <v>0.48142361111111115</v>
      </c>
      <c r="C216">
        <v>4.3490000000000002</v>
      </c>
      <c r="D216">
        <v>4.5220000000000002</v>
      </c>
      <c r="E216">
        <f t="shared" si="9"/>
        <v>4.4355000000000002</v>
      </c>
      <c r="F216">
        <f>('Measurements - Akwatia'!E216/Overview!$E$8)*10^3</f>
        <v>472.95391849396549</v>
      </c>
      <c r="G216" s="50">
        <v>0.79400000000000004</v>
      </c>
      <c r="H216">
        <v>0.82099999999999995</v>
      </c>
      <c r="I216">
        <f t="shared" si="10"/>
        <v>0.8075</v>
      </c>
      <c r="J216" s="48">
        <f>('Measurements - Akwatia'!I216/Overview!$E$7)*10^3</f>
        <v>87.931502771184483</v>
      </c>
      <c r="K216" s="56">
        <f t="shared" si="11"/>
        <v>0.18591981022418871</v>
      </c>
    </row>
    <row r="217" spans="1:11" x14ac:dyDescent="0.2">
      <c r="A217" s="47">
        <v>43867</v>
      </c>
      <c r="B217" s="93">
        <v>0.48148148148148145</v>
      </c>
      <c r="C217">
        <v>4.3520000000000003</v>
      </c>
      <c r="D217">
        <v>4.4039999999999999</v>
      </c>
      <c r="E217">
        <f t="shared" si="9"/>
        <v>4.3780000000000001</v>
      </c>
      <c r="F217">
        <f>('Measurements - Akwatia'!E217/Overview!$E$8)*10^3</f>
        <v>466.82273817305395</v>
      </c>
      <c r="G217" s="50">
        <v>0.79700000000000004</v>
      </c>
      <c r="H217">
        <v>0.80800000000000005</v>
      </c>
      <c r="I217">
        <f t="shared" si="10"/>
        <v>0.80249999999999999</v>
      </c>
      <c r="J217" s="48">
        <f>('Measurements - Akwatia'!I217/Overview!$E$7)*10^3</f>
        <v>87.387035261765391</v>
      </c>
      <c r="K217" s="56">
        <f t="shared" si="11"/>
        <v>0.18719532729652621</v>
      </c>
    </row>
    <row r="218" spans="1:11" x14ac:dyDescent="0.2">
      <c r="A218" s="47">
        <v>43867</v>
      </c>
      <c r="B218" s="93">
        <v>0.48153935185185182</v>
      </c>
      <c r="C218">
        <v>4.4279999999999999</v>
      </c>
      <c r="D218">
        <v>4.6459999999999999</v>
      </c>
      <c r="E218">
        <f t="shared" si="9"/>
        <v>4.5369999999999999</v>
      </c>
      <c r="F218">
        <f>('Measurements - Akwatia'!E218/Overview!$E$8)*10^3</f>
        <v>483.77678462566149</v>
      </c>
      <c r="G218" s="50">
        <v>0.81299999999999994</v>
      </c>
      <c r="H218">
        <v>0.87</v>
      </c>
      <c r="I218">
        <f t="shared" si="10"/>
        <v>0.84149999999999991</v>
      </c>
      <c r="J218" s="48">
        <f>('Measurements - Akwatia'!I218/Overview!$E$7)*10^3</f>
        <v>91.633881835234348</v>
      </c>
      <c r="K218" s="56">
        <f t="shared" si="11"/>
        <v>0.18941355754832084</v>
      </c>
    </row>
    <row r="219" spans="1:11" x14ac:dyDescent="0.2">
      <c r="A219" s="47">
        <v>43867</v>
      </c>
      <c r="B219" s="93">
        <v>0.48159722222222223</v>
      </c>
      <c r="C219">
        <v>4.8319999999999999</v>
      </c>
      <c r="D219">
        <v>5.9569999999999999</v>
      </c>
      <c r="E219">
        <f t="shared" si="9"/>
        <v>5.3944999999999999</v>
      </c>
      <c r="F219">
        <f>('Measurements - Akwatia'!E219/Overview!$E$8)*10^3</f>
        <v>575.2113433244723</v>
      </c>
      <c r="G219" s="50">
        <v>0.91900000000000004</v>
      </c>
      <c r="H219">
        <v>1.1819999999999999</v>
      </c>
      <c r="I219">
        <f t="shared" si="10"/>
        <v>1.0505</v>
      </c>
      <c r="J219" s="48">
        <f>('Measurements - Akwatia'!I219/Overview!$E$7)*10^3</f>
        <v>114.39262372895269</v>
      </c>
      <c r="K219" s="56">
        <f t="shared" si="11"/>
        <v>0.1988705978359413</v>
      </c>
    </row>
    <row r="220" spans="1:11" x14ac:dyDescent="0.2">
      <c r="A220" s="47">
        <v>43867</v>
      </c>
      <c r="B220" s="93">
        <v>0.48165509259259259</v>
      </c>
      <c r="C220">
        <v>6.2240000000000002</v>
      </c>
      <c r="D220">
        <v>7.109</v>
      </c>
      <c r="E220">
        <f t="shared" si="9"/>
        <v>6.6665000000000001</v>
      </c>
      <c r="F220">
        <f>('Measurements - Akwatia'!E220/Overview!$E$8)*10^3</f>
        <v>710.84371494533218</v>
      </c>
      <c r="G220" s="50">
        <v>1.242</v>
      </c>
      <c r="H220">
        <v>1.458</v>
      </c>
      <c r="I220">
        <f t="shared" si="10"/>
        <v>1.35</v>
      </c>
      <c r="J220" s="48">
        <f>('Measurements - Akwatia'!I220/Overview!$E$7)*10^3</f>
        <v>147.00622754315674</v>
      </c>
      <c r="K220" s="56">
        <f t="shared" si="11"/>
        <v>0.20680527161228729</v>
      </c>
    </row>
    <row r="221" spans="1:11" x14ac:dyDescent="0.2">
      <c r="A221" s="47">
        <v>43867</v>
      </c>
      <c r="B221" s="93">
        <v>0.48171296296296301</v>
      </c>
      <c r="C221">
        <v>7.57</v>
      </c>
      <c r="D221">
        <v>8.4220000000000006</v>
      </c>
      <c r="E221">
        <f t="shared" si="9"/>
        <v>7.9960000000000004</v>
      </c>
      <c r="F221">
        <f>('Measurements - Akwatia'!E221/Overview!$E$8)*10^3</f>
        <v>852.60726688710361</v>
      </c>
      <c r="G221" s="50">
        <v>1.5649999999999999</v>
      </c>
      <c r="H221">
        <v>1.7370000000000001</v>
      </c>
      <c r="I221">
        <f t="shared" si="10"/>
        <v>1.651</v>
      </c>
      <c r="J221" s="48">
        <f>('Measurements - Akwatia'!I221/Overview!$E$7)*10^3</f>
        <v>179.78317161018649</v>
      </c>
      <c r="K221" s="56">
        <f t="shared" si="11"/>
        <v>0.21086281878241619</v>
      </c>
    </row>
    <row r="222" spans="1:11" x14ac:dyDescent="0.2">
      <c r="A222" s="47">
        <v>43867</v>
      </c>
      <c r="B222" s="93">
        <v>0.48177083333333331</v>
      </c>
      <c r="C222">
        <v>8.4489999999999998</v>
      </c>
      <c r="D222">
        <v>8.4719999999999995</v>
      </c>
      <c r="E222">
        <f t="shared" si="9"/>
        <v>8.4604999999999997</v>
      </c>
      <c r="F222">
        <f>('Measurements - Akwatia'!E222/Overview!$E$8)*10^3</f>
        <v>902.13654095777144</v>
      </c>
      <c r="G222" s="50">
        <v>1.74</v>
      </c>
      <c r="H222">
        <v>1.7450000000000001</v>
      </c>
      <c r="I222">
        <f t="shared" si="10"/>
        <v>1.7425000000000002</v>
      </c>
      <c r="J222" s="48">
        <f>('Measurements - Akwatia'!I222/Overview!$E$7)*10^3</f>
        <v>189.74692703255602</v>
      </c>
      <c r="K222" s="56">
        <f t="shared" si="11"/>
        <v>0.21033060786021079</v>
      </c>
    </row>
    <row r="223" spans="1:11" x14ac:dyDescent="0.2">
      <c r="A223" s="47">
        <v>43867</v>
      </c>
      <c r="B223" s="93">
        <v>0.48182870370370368</v>
      </c>
      <c r="C223">
        <v>8.4450000000000003</v>
      </c>
      <c r="D223">
        <v>8.4689999999999994</v>
      </c>
      <c r="E223">
        <f t="shared" si="9"/>
        <v>8.4570000000000007</v>
      </c>
      <c r="F223">
        <f>('Measurements - Akwatia'!E223/Overview!$E$8)*10^3</f>
        <v>901.7633386773681</v>
      </c>
      <c r="G223" s="50">
        <v>1.74</v>
      </c>
      <c r="H223">
        <v>1.744</v>
      </c>
      <c r="I223">
        <f t="shared" si="10"/>
        <v>1.742</v>
      </c>
      <c r="J223" s="48">
        <f>('Measurements - Akwatia'!I223/Overview!$E$7)*10^3</f>
        <v>189.69248028161408</v>
      </c>
      <c r="K223" s="56">
        <f t="shared" si="11"/>
        <v>0.21035727684365538</v>
      </c>
    </row>
    <row r="224" spans="1:11" x14ac:dyDescent="0.2">
      <c r="A224" s="47">
        <v>43867</v>
      </c>
      <c r="B224" s="93">
        <v>0.48188657407407409</v>
      </c>
      <c r="C224">
        <v>8.4440000000000008</v>
      </c>
      <c r="D224">
        <v>8.4459999999999997</v>
      </c>
      <c r="E224">
        <f t="shared" si="9"/>
        <v>8.4450000000000003</v>
      </c>
      <c r="F224">
        <f>('Measurements - Akwatia'!E224/Overview!$E$8)*10^3</f>
        <v>900.48378800169962</v>
      </c>
      <c r="G224" s="50">
        <v>1.7390000000000001</v>
      </c>
      <c r="H224">
        <v>1.74</v>
      </c>
      <c r="I224">
        <f t="shared" si="10"/>
        <v>1.7395</v>
      </c>
      <c r="J224" s="48">
        <f>('Measurements - Akwatia'!I224/Overview!$E$7)*10^3</f>
        <v>189.42024652690452</v>
      </c>
      <c r="K224" s="56">
        <f t="shared" si="11"/>
        <v>0.21035386650020066</v>
      </c>
    </row>
    <row r="225" spans="1:11" x14ac:dyDescent="0.2">
      <c r="A225" s="47">
        <v>43867</v>
      </c>
      <c r="B225" s="93">
        <v>0.48194444444444445</v>
      </c>
      <c r="C225">
        <v>8.4469999999999992</v>
      </c>
      <c r="D225">
        <v>8.4689999999999994</v>
      </c>
      <c r="E225">
        <f t="shared" si="9"/>
        <v>8.4579999999999984</v>
      </c>
      <c r="F225">
        <f>('Measurements - Akwatia'!E225/Overview!$E$8)*10^3</f>
        <v>901.86996790034038</v>
      </c>
      <c r="G225" s="50">
        <v>1.74</v>
      </c>
      <c r="H225">
        <v>1.7430000000000001</v>
      </c>
      <c r="I225">
        <f t="shared" si="10"/>
        <v>1.7415</v>
      </c>
      <c r="J225" s="48">
        <f>('Measurements - Akwatia'!I225/Overview!$E$7)*10^3</f>
        <v>189.63803353067217</v>
      </c>
      <c r="K225" s="56">
        <f t="shared" si="11"/>
        <v>0.21027203508303074</v>
      </c>
    </row>
    <row r="226" spans="1:11" x14ac:dyDescent="0.2">
      <c r="A226" s="47">
        <v>43867</v>
      </c>
      <c r="B226" s="93">
        <v>0.48200231481481487</v>
      </c>
      <c r="C226">
        <v>8.4719999999999995</v>
      </c>
      <c r="D226">
        <v>8.5150000000000006</v>
      </c>
      <c r="E226">
        <f t="shared" si="9"/>
        <v>8.4935000000000009</v>
      </c>
      <c r="F226">
        <f>('Measurements - Akwatia'!E226/Overview!$E$8)*10^3</f>
        <v>905.65530531585978</v>
      </c>
      <c r="G226" s="50">
        <v>1.7430000000000001</v>
      </c>
      <c r="H226">
        <v>1.7490000000000001</v>
      </c>
      <c r="I226">
        <f t="shared" si="10"/>
        <v>1.746</v>
      </c>
      <c r="J226" s="48">
        <f>('Measurements - Akwatia'!I226/Overview!$E$7)*10^3</f>
        <v>190.12805428914936</v>
      </c>
      <c r="K226" s="56">
        <f t="shared" si="11"/>
        <v>0.20993423565584876</v>
      </c>
    </row>
    <row r="227" spans="1:11" x14ac:dyDescent="0.2">
      <c r="A227" s="47">
        <v>43867</v>
      </c>
      <c r="B227" s="93">
        <v>0.48206018518518517</v>
      </c>
      <c r="C227">
        <v>8.5229999999999997</v>
      </c>
      <c r="D227">
        <v>8.5370000000000008</v>
      </c>
      <c r="E227">
        <f t="shared" si="9"/>
        <v>8.5300000000000011</v>
      </c>
      <c r="F227">
        <f>('Measurements - Akwatia'!E227/Overview!$E$8)*10^3</f>
        <v>909.54727195435157</v>
      </c>
      <c r="G227" s="50">
        <v>1.7509999999999999</v>
      </c>
      <c r="H227">
        <v>1.752</v>
      </c>
      <c r="I227">
        <f t="shared" si="10"/>
        <v>1.7515000000000001</v>
      </c>
      <c r="J227" s="48">
        <f>('Measurements - Akwatia'!I227/Overview!$E$7)*10^3</f>
        <v>190.72696854951039</v>
      </c>
      <c r="K227" s="56">
        <f t="shared" si="11"/>
        <v>0.20969439899445116</v>
      </c>
    </row>
    <row r="228" spans="1:11" x14ac:dyDescent="0.2">
      <c r="A228" s="47">
        <v>43867</v>
      </c>
      <c r="B228" s="93">
        <v>0.48211805555555554</v>
      </c>
      <c r="C228">
        <v>8.48</v>
      </c>
      <c r="D228">
        <v>8.532</v>
      </c>
      <c r="E228">
        <f t="shared" si="9"/>
        <v>8.5060000000000002</v>
      </c>
      <c r="F228">
        <f>('Measurements - Akwatia'!E228/Overview!$E$8)*10^3</f>
        <v>906.98817060301451</v>
      </c>
      <c r="G228" s="50">
        <v>1.728</v>
      </c>
      <c r="H228">
        <v>1.75</v>
      </c>
      <c r="I228">
        <f t="shared" si="10"/>
        <v>1.7389999999999999</v>
      </c>
      <c r="J228" s="48">
        <f>('Measurements - Akwatia'!I228/Overview!$E$7)*10^3</f>
        <v>189.36579977596261</v>
      </c>
      <c r="K228" s="56">
        <f t="shared" si="11"/>
        <v>0.2087853027345021</v>
      </c>
    </row>
    <row r="229" spans="1:11" x14ac:dyDescent="0.2">
      <c r="A229" s="47">
        <v>43867</v>
      </c>
      <c r="B229" s="93">
        <v>0.48217592592592595</v>
      </c>
      <c r="C229">
        <v>7.7130000000000001</v>
      </c>
      <c r="D229">
        <v>8.3030000000000008</v>
      </c>
      <c r="E229">
        <f t="shared" si="9"/>
        <v>8.0080000000000009</v>
      </c>
      <c r="F229">
        <f>('Measurements - Akwatia'!E229/Overview!$E$8)*10^3</f>
        <v>853.88681756277219</v>
      </c>
      <c r="G229" s="50">
        <v>1.556</v>
      </c>
      <c r="H229">
        <v>1.6779999999999999</v>
      </c>
      <c r="I229">
        <f t="shared" si="10"/>
        <v>1.617</v>
      </c>
      <c r="J229" s="48">
        <f>('Measurements - Akwatia'!I229/Overview!$E$7)*10^3</f>
        <v>176.08079254613662</v>
      </c>
      <c r="K229" s="56">
        <f t="shared" si="11"/>
        <v>0.20621092740220492</v>
      </c>
    </row>
    <row r="230" spans="1:11" x14ac:dyDescent="0.2">
      <c r="A230" s="47">
        <v>43867</v>
      </c>
      <c r="B230" s="93">
        <v>0.48223379629629631</v>
      </c>
      <c r="C230">
        <v>8.0489999999999995</v>
      </c>
      <c r="D230">
        <v>8.3970000000000002</v>
      </c>
      <c r="E230">
        <f t="shared" si="9"/>
        <v>8.222999999999999</v>
      </c>
      <c r="F230">
        <f>('Measurements - Akwatia'!E230/Overview!$E$8)*10^3</f>
        <v>876.81210050183245</v>
      </c>
      <c r="G230" s="50">
        <v>1.651</v>
      </c>
      <c r="H230">
        <v>1.724</v>
      </c>
      <c r="I230">
        <f t="shared" si="10"/>
        <v>1.6875</v>
      </c>
      <c r="J230" s="48">
        <f>('Measurements - Akwatia'!I230/Overview!$E$7)*10^3</f>
        <v>183.75778442894591</v>
      </c>
      <c r="K230" s="56">
        <f t="shared" si="11"/>
        <v>0.20957487279632026</v>
      </c>
    </row>
    <row r="231" spans="1:11" x14ac:dyDescent="0.2">
      <c r="A231" s="47">
        <v>43867</v>
      </c>
      <c r="B231" s="93">
        <v>0.48229166666666662</v>
      </c>
      <c r="C231">
        <v>8.4260000000000002</v>
      </c>
      <c r="D231">
        <v>8.4559999999999995</v>
      </c>
      <c r="E231">
        <f t="shared" si="9"/>
        <v>8.4409999999999989</v>
      </c>
      <c r="F231">
        <f>('Measurements - Akwatia'!E231/Overview!$E$8)*10^3</f>
        <v>900.05727110981002</v>
      </c>
      <c r="G231" s="50">
        <v>1.73</v>
      </c>
      <c r="H231">
        <v>1.7350000000000001</v>
      </c>
      <c r="I231">
        <f t="shared" si="10"/>
        <v>1.7324999999999999</v>
      </c>
      <c r="J231" s="48">
        <f>('Measurements - Akwatia'!I231/Overview!$E$7)*10^3</f>
        <v>188.6579920137178</v>
      </c>
      <c r="K231" s="56">
        <f t="shared" si="11"/>
        <v>0.20960665289786976</v>
      </c>
    </row>
    <row r="232" spans="1:11" x14ac:dyDescent="0.2">
      <c r="A232" s="47">
        <v>43867</v>
      </c>
      <c r="B232" s="93">
        <v>0.48234953703703703</v>
      </c>
      <c r="C232">
        <v>8.3640000000000008</v>
      </c>
      <c r="D232">
        <v>8.4459999999999997</v>
      </c>
      <c r="E232">
        <f t="shared" si="9"/>
        <v>8.4050000000000011</v>
      </c>
      <c r="F232">
        <f>('Measurements - Akwatia'!E232/Overview!$E$8)*10^3</f>
        <v>896.21861908280471</v>
      </c>
      <c r="G232" s="50">
        <v>1.7150000000000001</v>
      </c>
      <c r="H232">
        <v>1.7310000000000001</v>
      </c>
      <c r="I232">
        <f t="shared" si="10"/>
        <v>1.7230000000000001</v>
      </c>
      <c r="J232" s="48">
        <f>('Measurements - Akwatia'!I232/Overview!$E$7)*10^3</f>
        <v>187.62350374582152</v>
      </c>
      <c r="K232" s="56">
        <f t="shared" si="11"/>
        <v>0.20935015157109377</v>
      </c>
    </row>
    <row r="233" spans="1:11" x14ac:dyDescent="0.2">
      <c r="A233" s="47">
        <v>43867</v>
      </c>
      <c r="B233" s="93">
        <v>0.4824074074074074</v>
      </c>
      <c r="C233">
        <v>8.3520000000000003</v>
      </c>
      <c r="D233">
        <v>8.4339999999999993</v>
      </c>
      <c r="E233">
        <f t="shared" si="9"/>
        <v>8.3930000000000007</v>
      </c>
      <c r="F233">
        <f>('Measurements - Akwatia'!E233/Overview!$E$8)*10^3</f>
        <v>894.93906840713623</v>
      </c>
      <c r="G233" s="50">
        <v>1.7150000000000001</v>
      </c>
      <c r="H233">
        <v>1.7310000000000001</v>
      </c>
      <c r="I233">
        <f t="shared" si="10"/>
        <v>1.7230000000000001</v>
      </c>
      <c r="J233" s="48">
        <f>('Measurements - Akwatia'!I233/Overview!$E$7)*10^3</f>
        <v>187.62350374582152</v>
      </c>
      <c r="K233" s="56">
        <f t="shared" si="11"/>
        <v>0.2096494726504281</v>
      </c>
    </row>
    <row r="234" spans="1:11" x14ac:dyDescent="0.2">
      <c r="A234" s="47">
        <v>43867</v>
      </c>
      <c r="B234" s="93">
        <v>0.48246527777777781</v>
      </c>
      <c r="C234">
        <v>8.4440000000000008</v>
      </c>
      <c r="D234">
        <v>8.4529999999999994</v>
      </c>
      <c r="E234">
        <f t="shared" si="9"/>
        <v>8.4484999999999992</v>
      </c>
      <c r="F234">
        <f>('Measurements - Akwatia'!E234/Overview!$E$8)*10^3</f>
        <v>900.85699028210286</v>
      </c>
      <c r="G234" s="50">
        <v>1.732</v>
      </c>
      <c r="H234">
        <v>1.732</v>
      </c>
      <c r="I234">
        <f t="shared" si="10"/>
        <v>1.732</v>
      </c>
      <c r="J234" s="48">
        <f>('Measurements - Akwatia'!I234/Overview!$E$7)*10^3</f>
        <v>188.6035452627759</v>
      </c>
      <c r="K234" s="56">
        <f t="shared" si="11"/>
        <v>0.20936013961962466</v>
      </c>
    </row>
    <row r="235" spans="1:11" x14ac:dyDescent="0.2">
      <c r="A235" s="47">
        <v>43867</v>
      </c>
      <c r="B235" s="93">
        <v>0.48252314814814817</v>
      </c>
      <c r="C235">
        <v>8.4550000000000001</v>
      </c>
      <c r="D235">
        <v>8.4710000000000001</v>
      </c>
      <c r="E235">
        <f t="shared" si="9"/>
        <v>8.463000000000001</v>
      </c>
      <c r="F235">
        <f>('Measurements - Akwatia'!E235/Overview!$E$8)*10^3</f>
        <v>902.4031140152025</v>
      </c>
      <c r="G235" s="50">
        <v>1.7310000000000001</v>
      </c>
      <c r="H235">
        <v>1.7350000000000001</v>
      </c>
      <c r="I235">
        <f t="shared" si="10"/>
        <v>1.7330000000000001</v>
      </c>
      <c r="J235" s="48">
        <f>('Measurements - Akwatia'!I235/Overview!$E$7)*10^3</f>
        <v>188.71243876465971</v>
      </c>
      <c r="K235" s="56">
        <f t="shared" si="11"/>
        <v>0.20912210500359657</v>
      </c>
    </row>
    <row r="236" spans="1:11" x14ac:dyDescent="0.2">
      <c r="A236" s="47">
        <v>43867</v>
      </c>
      <c r="B236" s="93">
        <v>0.48258101851851848</v>
      </c>
      <c r="C236">
        <v>8.4770000000000003</v>
      </c>
      <c r="D236">
        <v>8.4830000000000005</v>
      </c>
      <c r="E236">
        <f t="shared" si="9"/>
        <v>8.48</v>
      </c>
      <c r="F236">
        <f>('Measurements - Akwatia'!E236/Overview!$E$8)*10^3</f>
        <v>904.21581080573276</v>
      </c>
      <c r="G236" s="50">
        <v>1.734</v>
      </c>
      <c r="H236">
        <v>1.736</v>
      </c>
      <c r="I236">
        <f t="shared" si="10"/>
        <v>1.7349999999999999</v>
      </c>
      <c r="J236" s="48">
        <f>('Measurements - Akwatia'!I236/Overview!$E$7)*10^3</f>
        <v>188.93022576842733</v>
      </c>
      <c r="K236" s="56">
        <f t="shared" si="11"/>
        <v>0.20894373169616945</v>
      </c>
    </row>
    <row r="237" spans="1:11" x14ac:dyDescent="0.2">
      <c r="A237" s="47">
        <v>43867</v>
      </c>
      <c r="B237" s="93">
        <v>0.4826388888888889</v>
      </c>
      <c r="C237">
        <v>8.4849999999999994</v>
      </c>
      <c r="D237">
        <v>8.5060000000000002</v>
      </c>
      <c r="E237">
        <f t="shared" si="9"/>
        <v>8.4954999999999998</v>
      </c>
      <c r="F237">
        <f>('Measurements - Akwatia'!E237/Overview!$E$8)*10^3</f>
        <v>905.86856376180447</v>
      </c>
      <c r="G237" s="50">
        <v>1.7370000000000001</v>
      </c>
      <c r="H237">
        <v>1.7410000000000001</v>
      </c>
      <c r="I237">
        <f t="shared" si="10"/>
        <v>1.7390000000000001</v>
      </c>
      <c r="J237" s="48">
        <f>('Measurements - Akwatia'!I237/Overview!$E$7)*10^3</f>
        <v>189.36579977596264</v>
      </c>
      <c r="K237" s="56">
        <f t="shared" si="11"/>
        <v>0.20904335060439941</v>
      </c>
    </row>
    <row r="238" spans="1:11" x14ac:dyDescent="0.2">
      <c r="A238" s="47">
        <v>43867</v>
      </c>
      <c r="B238" s="93">
        <v>0.48269675925925926</v>
      </c>
      <c r="C238">
        <v>8.5139999999999993</v>
      </c>
      <c r="D238">
        <v>8.5190000000000001</v>
      </c>
      <c r="E238">
        <f t="shared" si="9"/>
        <v>8.5165000000000006</v>
      </c>
      <c r="F238">
        <f>('Measurements - Akwatia'!E238/Overview!$E$8)*10^3</f>
        <v>908.10777744422444</v>
      </c>
      <c r="G238" s="50">
        <v>1.74</v>
      </c>
      <c r="H238">
        <v>1.7410000000000001</v>
      </c>
      <c r="I238">
        <f t="shared" si="10"/>
        <v>1.7404999999999999</v>
      </c>
      <c r="J238" s="48">
        <f>('Measurements - Akwatia'!I238/Overview!$E$7)*10^3</f>
        <v>189.52914002878833</v>
      </c>
      <c r="K238" s="56">
        <f t="shared" si="11"/>
        <v>0.20870775995576046</v>
      </c>
    </row>
    <row r="239" spans="1:11" x14ac:dyDescent="0.2">
      <c r="A239" s="47">
        <v>43867</v>
      </c>
      <c r="B239" s="93">
        <v>0.48275462962962962</v>
      </c>
      <c r="C239">
        <v>8.5180000000000007</v>
      </c>
      <c r="D239">
        <v>8.5280000000000005</v>
      </c>
      <c r="E239">
        <f t="shared" si="9"/>
        <v>8.5229999999999997</v>
      </c>
      <c r="F239">
        <f>('Measurements - Akwatia'!E239/Overview!$E$8)*10^3</f>
        <v>908.80086739354476</v>
      </c>
      <c r="G239" s="50">
        <v>1.742</v>
      </c>
      <c r="H239">
        <v>1.7430000000000001</v>
      </c>
      <c r="I239">
        <f t="shared" si="10"/>
        <v>1.7425000000000002</v>
      </c>
      <c r="J239" s="48">
        <f>('Measurements - Akwatia'!I239/Overview!$E$7)*10^3</f>
        <v>189.74692703255602</v>
      </c>
      <c r="K239" s="56">
        <f t="shared" si="11"/>
        <v>0.2087882327585725</v>
      </c>
    </row>
    <row r="240" spans="1:11" x14ac:dyDescent="0.2">
      <c r="A240" s="47">
        <v>43867</v>
      </c>
      <c r="B240" s="93">
        <v>0.48281250000000003</v>
      </c>
      <c r="C240">
        <v>8.5289999999999999</v>
      </c>
      <c r="D240">
        <v>8.5399999999999991</v>
      </c>
      <c r="E240">
        <f t="shared" si="9"/>
        <v>8.5344999999999995</v>
      </c>
      <c r="F240">
        <f>('Measurements - Akwatia'!E240/Overview!$E$8)*10^3</f>
        <v>910.02710345772709</v>
      </c>
      <c r="G240" s="50">
        <v>1.742</v>
      </c>
      <c r="H240">
        <v>1.7450000000000001</v>
      </c>
      <c r="I240">
        <f t="shared" si="10"/>
        <v>1.7435</v>
      </c>
      <c r="J240" s="48">
        <f>('Measurements - Akwatia'!I240/Overview!$E$7)*10^3</f>
        <v>189.85582053443983</v>
      </c>
      <c r="K240" s="56">
        <f t="shared" si="11"/>
        <v>0.20862655608065533</v>
      </c>
    </row>
    <row r="241" spans="1:11" x14ac:dyDescent="0.2">
      <c r="A241" s="47">
        <v>43867</v>
      </c>
      <c r="B241" s="93">
        <v>0.48287037037037034</v>
      </c>
      <c r="C241">
        <v>8.5370000000000008</v>
      </c>
      <c r="D241">
        <v>8.5429999999999993</v>
      </c>
      <c r="E241">
        <f t="shared" si="9"/>
        <v>8.5399999999999991</v>
      </c>
      <c r="F241">
        <f>('Measurements - Akwatia'!E241/Overview!$E$8)*10^3</f>
        <v>910.61356418407502</v>
      </c>
      <c r="G241" s="50">
        <v>1.7450000000000001</v>
      </c>
      <c r="H241">
        <v>1.746</v>
      </c>
      <c r="I241">
        <f t="shared" si="10"/>
        <v>1.7455000000000001</v>
      </c>
      <c r="J241" s="48">
        <f>('Measurements - Akwatia'!I241/Overview!$E$7)*10^3</f>
        <v>190.07360753820745</v>
      </c>
      <c r="K241" s="56">
        <f t="shared" si="11"/>
        <v>0.20873135983705293</v>
      </c>
    </row>
    <row r="242" spans="1:11" x14ac:dyDescent="0.2">
      <c r="A242" s="47">
        <v>43867</v>
      </c>
      <c r="B242" s="93">
        <v>0.48292824074074076</v>
      </c>
      <c r="C242">
        <v>8.5410000000000004</v>
      </c>
      <c r="D242">
        <v>8.56</v>
      </c>
      <c r="E242">
        <f t="shared" si="9"/>
        <v>8.5504999999999995</v>
      </c>
      <c r="F242">
        <f>('Measurements - Akwatia'!E242/Overview!$E$8)*10^3</f>
        <v>911.73317102528506</v>
      </c>
      <c r="G242" s="50">
        <v>1.746</v>
      </c>
      <c r="H242">
        <v>1.7490000000000001</v>
      </c>
      <c r="I242">
        <f t="shared" si="10"/>
        <v>1.7475000000000001</v>
      </c>
      <c r="J242" s="48">
        <f>('Measurements - Akwatia'!I242/Overview!$E$7)*10^3</f>
        <v>190.29139454197511</v>
      </c>
      <c r="K242" s="56">
        <f t="shared" si="11"/>
        <v>0.20871390949611263</v>
      </c>
    </row>
    <row r="243" spans="1:11" x14ac:dyDescent="0.2">
      <c r="A243" s="47">
        <v>43867</v>
      </c>
      <c r="B243" s="93">
        <v>0.48298611111111112</v>
      </c>
      <c r="C243">
        <v>8.5649999999999995</v>
      </c>
      <c r="D243">
        <v>8.5920000000000005</v>
      </c>
      <c r="E243">
        <f t="shared" si="9"/>
        <v>8.5785</v>
      </c>
      <c r="F243">
        <f>('Measurements - Akwatia'!E243/Overview!$E$8)*10^3</f>
        <v>914.71878926851161</v>
      </c>
      <c r="G243" s="50">
        <v>1.75</v>
      </c>
      <c r="H243">
        <v>1.756</v>
      </c>
      <c r="I243">
        <f t="shared" si="10"/>
        <v>1.7530000000000001</v>
      </c>
      <c r="J243" s="48">
        <f>('Measurements - Akwatia'!I243/Overview!$E$7)*10^3</f>
        <v>190.89030880233614</v>
      </c>
      <c r="K243" s="56">
        <f t="shared" si="11"/>
        <v>0.20868742507737112</v>
      </c>
    </row>
    <row r="244" spans="1:11" x14ac:dyDescent="0.2">
      <c r="A244" s="47">
        <v>43867</v>
      </c>
      <c r="B244" s="93">
        <v>0.48304398148148148</v>
      </c>
      <c r="C244">
        <v>8.5909999999999993</v>
      </c>
      <c r="D244">
        <v>8.5980000000000008</v>
      </c>
      <c r="E244">
        <f t="shared" si="9"/>
        <v>8.5945</v>
      </c>
      <c r="F244">
        <f>('Measurements - Akwatia'!E244/Overview!$E$8)*10^3</f>
        <v>916.42485683606958</v>
      </c>
      <c r="G244" s="50">
        <v>1.754</v>
      </c>
      <c r="H244">
        <v>1.7549999999999999</v>
      </c>
      <c r="I244">
        <f t="shared" si="10"/>
        <v>1.7544999999999999</v>
      </c>
      <c r="J244" s="48">
        <f>('Measurements - Akwatia'!I244/Overview!$E$7)*10^3</f>
        <v>191.05364905516183</v>
      </c>
      <c r="K244" s="56">
        <f t="shared" si="11"/>
        <v>0.20847715732500868</v>
      </c>
    </row>
    <row r="245" spans="1:11" x14ac:dyDescent="0.2">
      <c r="A245" s="47">
        <v>43867</v>
      </c>
      <c r="B245" s="93">
        <v>0.48310185185185189</v>
      </c>
      <c r="C245">
        <v>8.5570000000000004</v>
      </c>
      <c r="D245">
        <v>8.5869999999999997</v>
      </c>
      <c r="E245">
        <f t="shared" si="9"/>
        <v>8.5719999999999992</v>
      </c>
      <c r="F245">
        <f>('Measurements - Akwatia'!E245/Overview!$E$8)*10^3</f>
        <v>914.02569931919106</v>
      </c>
      <c r="G245" s="50">
        <v>1.748</v>
      </c>
      <c r="H245">
        <v>1.752</v>
      </c>
      <c r="I245">
        <f t="shared" si="10"/>
        <v>1.75</v>
      </c>
      <c r="J245" s="48">
        <f>('Measurements - Akwatia'!I245/Overview!$E$7)*10^3</f>
        <v>190.56362829668464</v>
      </c>
      <c r="K245" s="56">
        <f t="shared" si="11"/>
        <v>0.20848826071151536</v>
      </c>
    </row>
    <row r="246" spans="1:11" x14ac:dyDescent="0.2">
      <c r="A246" s="47">
        <v>43867</v>
      </c>
      <c r="B246" s="93">
        <v>0.4831597222222222</v>
      </c>
      <c r="C246">
        <v>8.4979999999999993</v>
      </c>
      <c r="D246">
        <v>8.5440000000000005</v>
      </c>
      <c r="E246">
        <f t="shared" si="9"/>
        <v>8.5210000000000008</v>
      </c>
      <c r="F246">
        <f>('Measurements - Akwatia'!E246/Overview!$E$8)*10^3</f>
        <v>908.58760894760019</v>
      </c>
      <c r="G246" s="50">
        <v>1.738</v>
      </c>
      <c r="H246">
        <v>1.7450000000000001</v>
      </c>
      <c r="I246">
        <f t="shared" si="10"/>
        <v>1.7415</v>
      </c>
      <c r="J246" s="48">
        <f>('Measurements - Akwatia'!I246/Overview!$E$7)*10^3</f>
        <v>189.63803353067217</v>
      </c>
      <c r="K246" s="56">
        <f t="shared" si="11"/>
        <v>0.20871738912478272</v>
      </c>
    </row>
    <row r="247" spans="1:11" x14ac:dyDescent="0.2">
      <c r="A247" s="47">
        <v>43867</v>
      </c>
      <c r="B247" s="93">
        <v>0.48321759259259256</v>
      </c>
      <c r="C247">
        <v>8.44</v>
      </c>
      <c r="D247">
        <v>8.4909999999999997</v>
      </c>
      <c r="E247">
        <f t="shared" si="9"/>
        <v>8.4654999999999987</v>
      </c>
      <c r="F247">
        <f>('Measurements - Akwatia'!E247/Overview!$E$8)*10^3</f>
        <v>902.66968707263322</v>
      </c>
      <c r="G247" s="50">
        <v>1.7270000000000001</v>
      </c>
      <c r="H247">
        <v>1.738</v>
      </c>
      <c r="I247">
        <f t="shared" si="10"/>
        <v>1.7324999999999999</v>
      </c>
      <c r="J247" s="48">
        <f>('Measurements - Akwatia'!I247/Overview!$E$7)*10^3</f>
        <v>188.6579920137178</v>
      </c>
      <c r="K247" s="56">
        <f t="shared" si="11"/>
        <v>0.20900003037161638</v>
      </c>
    </row>
    <row r="248" spans="1:11" x14ac:dyDescent="0.2">
      <c r="A248" s="47">
        <v>43867</v>
      </c>
      <c r="B248" s="93">
        <v>0.48327546296296298</v>
      </c>
      <c r="C248">
        <v>8.4049999999999994</v>
      </c>
      <c r="D248">
        <v>8.4269999999999996</v>
      </c>
      <c r="E248">
        <f t="shared" si="9"/>
        <v>8.4160000000000004</v>
      </c>
      <c r="F248">
        <f>('Measurements - Akwatia'!E248/Overview!$E$8)*10^3</f>
        <v>897.39154053550089</v>
      </c>
      <c r="G248" s="50">
        <v>1.722</v>
      </c>
      <c r="H248">
        <v>1.724</v>
      </c>
      <c r="I248">
        <f t="shared" si="10"/>
        <v>1.7229999999999999</v>
      </c>
      <c r="J248" s="48">
        <f>('Measurements - Akwatia'!I248/Overview!$E$7)*10^3</f>
        <v>187.62350374582149</v>
      </c>
      <c r="K248" s="56">
        <f t="shared" si="11"/>
        <v>0.20907652375891669</v>
      </c>
    </row>
    <row r="249" spans="1:11" x14ac:dyDescent="0.2">
      <c r="A249" s="47">
        <v>43867</v>
      </c>
      <c r="B249" s="93">
        <v>0.48333333333333334</v>
      </c>
      <c r="C249">
        <v>8.4079999999999995</v>
      </c>
      <c r="D249">
        <v>8.4440000000000008</v>
      </c>
      <c r="E249">
        <f t="shared" si="9"/>
        <v>8.4260000000000002</v>
      </c>
      <c r="F249">
        <f>('Measurements - Akwatia'!E249/Overview!$E$8)*10^3</f>
        <v>898.45783276522445</v>
      </c>
      <c r="G249" s="50">
        <v>1.7230000000000001</v>
      </c>
      <c r="H249">
        <v>1.7290000000000001</v>
      </c>
      <c r="I249">
        <f t="shared" si="10"/>
        <v>1.726</v>
      </c>
      <c r="J249" s="48">
        <f>('Measurements - Akwatia'!I249/Overview!$E$7)*10^3</f>
        <v>187.95018425147296</v>
      </c>
      <c r="K249" s="56">
        <f t="shared" si="11"/>
        <v>0.20919199254238804</v>
      </c>
    </row>
    <row r="250" spans="1:11" x14ac:dyDescent="0.2">
      <c r="A250" s="47">
        <v>43867</v>
      </c>
      <c r="B250" s="93">
        <v>0.48339120370370375</v>
      </c>
      <c r="C250">
        <v>8.4350000000000005</v>
      </c>
      <c r="D250">
        <v>8.4459999999999997</v>
      </c>
      <c r="E250">
        <f t="shared" si="9"/>
        <v>8.4405000000000001</v>
      </c>
      <c r="F250">
        <f>('Measurements - Akwatia'!E250/Overview!$E$8)*10^3</f>
        <v>900.00395649832399</v>
      </c>
      <c r="G250" s="50">
        <v>1.7270000000000001</v>
      </c>
      <c r="H250">
        <v>1.73</v>
      </c>
      <c r="I250">
        <f t="shared" si="10"/>
        <v>1.7284999999999999</v>
      </c>
      <c r="J250" s="48">
        <f>('Measurements - Akwatia'!I250/Overview!$E$7)*10^3</f>
        <v>188.22241800618249</v>
      </c>
      <c r="K250" s="56">
        <f t="shared" si="11"/>
        <v>0.20913510062611931</v>
      </c>
    </row>
    <row r="251" spans="1:11" x14ac:dyDescent="0.2">
      <c r="A251" s="47">
        <v>43867</v>
      </c>
      <c r="B251" s="93">
        <v>0.48344907407407406</v>
      </c>
      <c r="C251">
        <v>8.4499999999999993</v>
      </c>
      <c r="D251">
        <v>8.4610000000000003</v>
      </c>
      <c r="E251">
        <f t="shared" si="9"/>
        <v>8.4555000000000007</v>
      </c>
      <c r="F251">
        <f>('Measurements - Akwatia'!E251/Overview!$E$8)*10^3</f>
        <v>901.60339484290967</v>
      </c>
      <c r="G251" s="50">
        <v>1.7310000000000001</v>
      </c>
      <c r="H251">
        <v>1.7330000000000001</v>
      </c>
      <c r="I251">
        <f t="shared" si="10"/>
        <v>1.7320000000000002</v>
      </c>
      <c r="J251" s="48">
        <f>('Measurements - Akwatia'!I251/Overview!$E$7)*10^3</f>
        <v>188.60354526277592</v>
      </c>
      <c r="K251" s="56">
        <f t="shared" si="11"/>
        <v>0.20918681799732702</v>
      </c>
    </row>
    <row r="252" spans="1:11" x14ac:dyDescent="0.2">
      <c r="A252" s="47">
        <v>43867</v>
      </c>
      <c r="B252" s="93">
        <v>0.48350694444444442</v>
      </c>
      <c r="C252">
        <v>8.4719999999999995</v>
      </c>
      <c r="D252">
        <v>8.4890000000000008</v>
      </c>
      <c r="E252">
        <f t="shared" si="9"/>
        <v>8.4804999999999993</v>
      </c>
      <c r="F252">
        <f>('Measurements - Akwatia'!E252/Overview!$E$8)*10^3</f>
        <v>904.26912541721879</v>
      </c>
      <c r="G252" s="50">
        <v>1.734</v>
      </c>
      <c r="H252">
        <v>1.7370000000000001</v>
      </c>
      <c r="I252">
        <f t="shared" si="10"/>
        <v>1.7355</v>
      </c>
      <c r="J252" s="48">
        <f>('Measurements - Akwatia'!I252/Overview!$E$7)*10^3</f>
        <v>188.98467251936927</v>
      </c>
      <c r="K252" s="56">
        <f t="shared" si="11"/>
        <v>0.20899162340876565</v>
      </c>
    </row>
    <row r="253" spans="1:11" x14ac:dyDescent="0.2">
      <c r="A253" s="47">
        <v>43867</v>
      </c>
      <c r="B253" s="93">
        <v>0.48356481481481484</v>
      </c>
      <c r="C253">
        <v>8.49</v>
      </c>
      <c r="D253">
        <v>8.4990000000000006</v>
      </c>
      <c r="E253">
        <f t="shared" si="9"/>
        <v>8.4945000000000004</v>
      </c>
      <c r="F253">
        <f>('Measurements - Akwatia'!E253/Overview!$E$8)*10^3</f>
        <v>905.76193453883218</v>
      </c>
      <c r="G253" s="50">
        <v>1.7370000000000001</v>
      </c>
      <c r="H253">
        <v>1.74</v>
      </c>
      <c r="I253">
        <f t="shared" si="10"/>
        <v>1.7385000000000002</v>
      </c>
      <c r="J253" s="48">
        <f>('Measurements - Akwatia'!I253/Overview!$E$7)*10^3</f>
        <v>189.31135302502074</v>
      </c>
      <c r="K253" s="56">
        <f t="shared" si="11"/>
        <v>0.20900784831657607</v>
      </c>
    </row>
    <row r="254" spans="1:11" x14ac:dyDescent="0.2">
      <c r="A254" s="47">
        <v>43867</v>
      </c>
      <c r="B254" s="93">
        <v>0.4836226851851852</v>
      </c>
      <c r="C254">
        <v>8.4830000000000005</v>
      </c>
      <c r="D254">
        <v>8.4990000000000006</v>
      </c>
      <c r="E254">
        <f t="shared" si="9"/>
        <v>8.4909999999999997</v>
      </c>
      <c r="F254">
        <f>('Measurements - Akwatia'!E254/Overview!$E$8)*10^3</f>
        <v>905.38873225842872</v>
      </c>
      <c r="G254" s="50">
        <v>1.7370000000000001</v>
      </c>
      <c r="H254">
        <v>1.7410000000000001</v>
      </c>
      <c r="I254">
        <f t="shared" si="10"/>
        <v>1.7390000000000001</v>
      </c>
      <c r="J254" s="48">
        <f>('Measurements - Akwatia'!I254/Overview!$E$7)*10^3</f>
        <v>189.36579977596264</v>
      </c>
      <c r="K254" s="56">
        <f t="shared" si="11"/>
        <v>0.20915413791775708</v>
      </c>
    </row>
    <row r="255" spans="1:11" x14ac:dyDescent="0.2">
      <c r="A255" s="47">
        <v>43867</v>
      </c>
      <c r="B255" s="93">
        <v>0.4836805555555555</v>
      </c>
      <c r="C255">
        <v>8.4469999999999992</v>
      </c>
      <c r="D255">
        <v>8.4689999999999994</v>
      </c>
      <c r="E255">
        <f t="shared" si="9"/>
        <v>8.4579999999999984</v>
      </c>
      <c r="F255">
        <f>('Measurements - Akwatia'!E255/Overview!$E$8)*10^3</f>
        <v>901.86996790034038</v>
      </c>
      <c r="G255" s="50">
        <v>1.7310000000000001</v>
      </c>
      <c r="H255">
        <v>1.734</v>
      </c>
      <c r="I255">
        <f t="shared" si="10"/>
        <v>1.7324999999999999</v>
      </c>
      <c r="J255" s="48">
        <f>('Measurements - Akwatia'!I255/Overview!$E$7)*10^3</f>
        <v>188.6579920137178</v>
      </c>
      <c r="K255" s="56">
        <f t="shared" si="11"/>
        <v>0.20918535789913911</v>
      </c>
    </row>
    <row r="256" spans="1:11" x14ac:dyDescent="0.2">
      <c r="A256" s="47">
        <v>43867</v>
      </c>
      <c r="B256" s="93">
        <v>0.48373842592592592</v>
      </c>
      <c r="C256">
        <v>8.4580000000000002</v>
      </c>
      <c r="D256">
        <v>8.4909999999999997</v>
      </c>
      <c r="E256">
        <f t="shared" si="9"/>
        <v>8.474499999999999</v>
      </c>
      <c r="F256">
        <f>('Measurements - Akwatia'!E256/Overview!$E$8)*10^3</f>
        <v>903.62935007938449</v>
      </c>
      <c r="G256" s="50">
        <v>1.734</v>
      </c>
      <c r="H256">
        <v>1.74</v>
      </c>
      <c r="I256">
        <f t="shared" si="10"/>
        <v>1.7370000000000001</v>
      </c>
      <c r="J256" s="48">
        <f>('Measurements - Akwatia'!I256/Overview!$E$7)*10^3</f>
        <v>189.14801277219502</v>
      </c>
      <c r="K256" s="56">
        <f t="shared" si="11"/>
        <v>0.20932035104390781</v>
      </c>
    </row>
    <row r="257" spans="1:11" x14ac:dyDescent="0.2">
      <c r="A257" s="47">
        <v>43867</v>
      </c>
      <c r="B257" s="93">
        <v>0.48379629629629628</v>
      </c>
      <c r="C257">
        <v>8.5</v>
      </c>
      <c r="D257">
        <v>8.5540000000000003</v>
      </c>
      <c r="E257">
        <f t="shared" si="9"/>
        <v>8.527000000000001</v>
      </c>
      <c r="F257">
        <f>('Measurements - Akwatia'!E257/Overview!$E$8)*10^3</f>
        <v>909.22738428543437</v>
      </c>
      <c r="G257" s="50">
        <v>1.742</v>
      </c>
      <c r="H257">
        <v>1.748</v>
      </c>
      <c r="I257">
        <f t="shared" si="10"/>
        <v>1.7450000000000001</v>
      </c>
      <c r="J257" s="48">
        <f>('Measurements - Akwatia'!I257/Overview!$E$7)*10^3</f>
        <v>190.01916078726555</v>
      </c>
      <c r="K257" s="56">
        <f t="shared" si="11"/>
        <v>0.20898970276461967</v>
      </c>
    </row>
    <row r="258" spans="1:11" x14ac:dyDescent="0.2">
      <c r="A258" s="47">
        <v>43867</v>
      </c>
      <c r="B258" s="93">
        <v>0.4838541666666667</v>
      </c>
      <c r="C258">
        <v>8.5559999999999992</v>
      </c>
      <c r="D258">
        <v>8.5579999999999998</v>
      </c>
      <c r="E258">
        <f t="shared" si="9"/>
        <v>8.5569999999999986</v>
      </c>
      <c r="F258">
        <f>('Measurements - Akwatia'!E258/Overview!$E$8)*10^3</f>
        <v>912.42626097460538</v>
      </c>
      <c r="G258" s="50">
        <v>1.748</v>
      </c>
      <c r="H258">
        <v>1.7490000000000001</v>
      </c>
      <c r="I258">
        <f t="shared" si="10"/>
        <v>1.7484999999999999</v>
      </c>
      <c r="J258" s="48">
        <f>('Measurements - Akwatia'!I258/Overview!$E$7)*10^3</f>
        <v>190.40028804385892</v>
      </c>
      <c r="K258" s="56">
        <f t="shared" si="11"/>
        <v>0.20867471289184883</v>
      </c>
    </row>
    <row r="259" spans="1:11" x14ac:dyDescent="0.2">
      <c r="A259" s="47">
        <v>43867</v>
      </c>
      <c r="B259" s="93">
        <v>0.48391203703703706</v>
      </c>
      <c r="C259">
        <v>8.5549999999999997</v>
      </c>
      <c r="D259">
        <v>8.5679999999999996</v>
      </c>
      <c r="E259">
        <f t="shared" si="9"/>
        <v>8.5614999999999988</v>
      </c>
      <c r="F259">
        <f>('Measurements - Akwatia'!E259/Overview!$E$8)*10^3</f>
        <v>912.90609247798102</v>
      </c>
      <c r="G259" s="50">
        <v>1.748</v>
      </c>
      <c r="H259">
        <v>1.752</v>
      </c>
      <c r="I259">
        <f t="shared" si="10"/>
        <v>1.75</v>
      </c>
      <c r="J259" s="48">
        <f>('Measurements - Akwatia'!I259/Overview!$E$7)*10^3</f>
        <v>190.56362829668464</v>
      </c>
      <c r="K259" s="56">
        <f t="shared" si="11"/>
        <v>0.20874395501011619</v>
      </c>
    </row>
    <row r="260" spans="1:11" x14ac:dyDescent="0.2">
      <c r="A260" s="47">
        <v>43867</v>
      </c>
      <c r="B260" s="93">
        <v>0.48396990740740736</v>
      </c>
      <c r="C260">
        <v>8.5709999999999997</v>
      </c>
      <c r="D260">
        <v>8.5779999999999994</v>
      </c>
      <c r="E260">
        <f t="shared" si="9"/>
        <v>8.5745000000000005</v>
      </c>
      <c r="F260">
        <f>('Measurements - Akwatia'!E260/Overview!$E$8)*10^3</f>
        <v>914.29227237662212</v>
      </c>
      <c r="G260" s="50">
        <v>1.7509999999999999</v>
      </c>
      <c r="H260">
        <v>1.7529999999999999</v>
      </c>
      <c r="I260">
        <f t="shared" si="10"/>
        <v>1.7519999999999998</v>
      </c>
      <c r="J260" s="48">
        <f>('Measurements - Akwatia'!I260/Overview!$E$7)*10^3</f>
        <v>190.78141530045227</v>
      </c>
      <c r="K260" s="56">
        <f t="shared" si="11"/>
        <v>0.20866567624435106</v>
      </c>
    </row>
    <row r="261" spans="1:11" x14ac:dyDescent="0.2">
      <c r="A261" s="47">
        <v>43867</v>
      </c>
      <c r="B261" s="93">
        <v>0.48402777777777778</v>
      </c>
      <c r="C261">
        <v>8.5820000000000007</v>
      </c>
      <c r="D261">
        <v>8.5879999999999992</v>
      </c>
      <c r="E261">
        <f t="shared" si="9"/>
        <v>8.5850000000000009</v>
      </c>
      <c r="F261">
        <f>('Measurements - Akwatia'!E261/Overview!$E$8)*10^3</f>
        <v>915.41187921783205</v>
      </c>
      <c r="G261" s="50">
        <v>1.7529999999999999</v>
      </c>
      <c r="H261">
        <v>1.756</v>
      </c>
      <c r="I261">
        <f t="shared" si="10"/>
        <v>1.7544999999999999</v>
      </c>
      <c r="J261" s="48">
        <f>('Measurements - Akwatia'!I261/Overview!$E$7)*10^3</f>
        <v>191.05364905516183</v>
      </c>
      <c r="K261" s="56">
        <f t="shared" si="11"/>
        <v>0.20870785423759894</v>
      </c>
    </row>
    <row r="262" spans="1:11" x14ac:dyDescent="0.2">
      <c r="A262" s="47">
        <v>43867</v>
      </c>
      <c r="B262" s="93">
        <v>0.48408564814814814</v>
      </c>
      <c r="C262">
        <v>8.5890000000000004</v>
      </c>
      <c r="D262">
        <v>8.6050000000000004</v>
      </c>
      <c r="E262">
        <f t="shared" si="9"/>
        <v>8.5970000000000013</v>
      </c>
      <c r="F262">
        <f>('Measurements - Akwatia'!E262/Overview!$E$8)*10^3</f>
        <v>916.69142989350064</v>
      </c>
      <c r="G262" s="50">
        <v>1.756</v>
      </c>
      <c r="H262">
        <v>1.7589999999999999</v>
      </c>
      <c r="I262">
        <f t="shared" si="10"/>
        <v>1.7574999999999998</v>
      </c>
      <c r="J262" s="48">
        <f>('Measurements - Akwatia'!I262/Overview!$E$7)*10^3</f>
        <v>191.38032956081327</v>
      </c>
      <c r="K262" s="56">
        <f t="shared" si="11"/>
        <v>0.20877290145828836</v>
      </c>
    </row>
    <row r="263" spans="1:11" x14ac:dyDescent="0.2">
      <c r="A263" s="47">
        <v>43867</v>
      </c>
      <c r="B263" s="93">
        <v>0.4841435185185185</v>
      </c>
      <c r="C263">
        <v>8.6120000000000001</v>
      </c>
      <c r="D263">
        <v>8.6340000000000003</v>
      </c>
      <c r="E263">
        <f t="shared" si="9"/>
        <v>8.6230000000000011</v>
      </c>
      <c r="F263">
        <f>('Measurements - Akwatia'!E263/Overview!$E$8)*10^3</f>
        <v>919.46378969078239</v>
      </c>
      <c r="G263" s="50">
        <v>1.76</v>
      </c>
      <c r="H263">
        <v>1.766</v>
      </c>
      <c r="I263">
        <f t="shared" si="10"/>
        <v>1.7629999999999999</v>
      </c>
      <c r="J263" s="48">
        <f>('Measurements - Akwatia'!I263/Overview!$E$7)*10^3</f>
        <v>191.97924382117429</v>
      </c>
      <c r="K263" s="56">
        <f t="shared" si="11"/>
        <v>0.20879478449688305</v>
      </c>
    </row>
    <row r="264" spans="1:11" x14ac:dyDescent="0.2">
      <c r="A264" s="47">
        <v>43867</v>
      </c>
      <c r="B264" s="93">
        <v>0.48420138888888892</v>
      </c>
      <c r="C264">
        <v>8.6359999999999992</v>
      </c>
      <c r="D264">
        <v>8.6379999999999999</v>
      </c>
      <c r="E264">
        <f t="shared" si="9"/>
        <v>8.6370000000000005</v>
      </c>
      <c r="F264">
        <f>('Measurements - Akwatia'!E264/Overview!$E$8)*10^3</f>
        <v>920.95659881239544</v>
      </c>
      <c r="G264" s="50">
        <v>1.7649999999999999</v>
      </c>
      <c r="H264">
        <v>1.766</v>
      </c>
      <c r="I264">
        <f t="shared" si="10"/>
        <v>1.7654999999999998</v>
      </c>
      <c r="J264" s="48">
        <f>('Measurements - Akwatia'!I264/Overview!$E$7)*10^3</f>
        <v>192.25147757588385</v>
      </c>
      <c r="K264" s="56">
        <f t="shared" si="11"/>
        <v>0.20875194099678379</v>
      </c>
    </row>
    <row r="265" spans="1:11" x14ac:dyDescent="0.2">
      <c r="A265" s="47">
        <v>43867</v>
      </c>
      <c r="B265" s="93">
        <v>0.48425925925925922</v>
      </c>
      <c r="C265">
        <v>8.6359999999999992</v>
      </c>
      <c r="D265">
        <v>8.64</v>
      </c>
      <c r="E265">
        <f t="shared" si="9"/>
        <v>8.6379999999999999</v>
      </c>
      <c r="F265">
        <f>('Measurements - Akwatia'!E265/Overview!$E$8)*10^3</f>
        <v>921.06322803536773</v>
      </c>
      <c r="G265" s="50">
        <v>1.764</v>
      </c>
      <c r="H265">
        <v>1.768</v>
      </c>
      <c r="I265">
        <f t="shared" si="10"/>
        <v>1.766</v>
      </c>
      <c r="J265" s="48">
        <f>('Measurements - Akwatia'!I265/Overview!$E$7)*10^3</f>
        <v>192.30592432682576</v>
      </c>
      <c r="K265" s="56">
        <f t="shared" si="11"/>
        <v>0.20878688723358896</v>
      </c>
    </row>
    <row r="266" spans="1:11" x14ac:dyDescent="0.2">
      <c r="A266" s="47">
        <v>43867</v>
      </c>
      <c r="B266" s="93">
        <v>0.48431712962962964</v>
      </c>
      <c r="C266">
        <v>8.6419999999999995</v>
      </c>
      <c r="D266">
        <v>8.6489999999999991</v>
      </c>
      <c r="E266">
        <f t="shared" ref="E266:E329" si="12">(C266+D266)/2</f>
        <v>8.6454999999999984</v>
      </c>
      <c r="F266">
        <f>('Measurements - Akwatia'!E266/Overview!$E$8)*10^3</f>
        <v>921.86294720766045</v>
      </c>
      <c r="G266" s="50">
        <v>1.768</v>
      </c>
      <c r="H266">
        <v>1.77</v>
      </c>
      <c r="I266">
        <f t="shared" ref="I266:I329" si="13">(G266+H266)/2</f>
        <v>1.7690000000000001</v>
      </c>
      <c r="J266" s="48">
        <f>('Measurements - Akwatia'!I266/Overview!$E$7)*10^3</f>
        <v>192.63260483247723</v>
      </c>
      <c r="K266" s="56">
        <f t="shared" ref="K266:K329" si="14">J266/F266</f>
        <v>0.20896013384198256</v>
      </c>
    </row>
    <row r="267" spans="1:11" x14ac:dyDescent="0.2">
      <c r="A267" s="47">
        <v>43867</v>
      </c>
      <c r="B267" s="93">
        <v>0.484375</v>
      </c>
      <c r="C267">
        <v>8.6349999999999998</v>
      </c>
      <c r="D267">
        <v>8.6470000000000002</v>
      </c>
      <c r="E267">
        <f t="shared" si="12"/>
        <v>8.641</v>
      </c>
      <c r="F267">
        <f>('Measurements - Akwatia'!E267/Overview!$E$8)*10^3</f>
        <v>921.38311570428505</v>
      </c>
      <c r="G267" s="50">
        <v>1.768</v>
      </c>
      <c r="H267">
        <v>1.7689999999999999</v>
      </c>
      <c r="I267">
        <f t="shared" si="13"/>
        <v>1.7685</v>
      </c>
      <c r="J267" s="48">
        <f>('Measurements - Akwatia'!I267/Overview!$E$7)*10^3</f>
        <v>192.57815808153529</v>
      </c>
      <c r="K267" s="56">
        <f t="shared" si="14"/>
        <v>0.20900986223774329</v>
      </c>
    </row>
    <row r="268" spans="1:11" x14ac:dyDescent="0.2">
      <c r="A268" s="47">
        <v>43867</v>
      </c>
      <c r="B268" s="93">
        <v>0.48443287037037036</v>
      </c>
      <c r="C268">
        <v>8.6150000000000002</v>
      </c>
      <c r="D268">
        <v>8.6319999999999997</v>
      </c>
      <c r="E268">
        <f t="shared" si="12"/>
        <v>8.6234999999999999</v>
      </c>
      <c r="F268">
        <f>('Measurements - Akwatia'!E268/Overview!$E$8)*10^3</f>
        <v>919.51710430226842</v>
      </c>
      <c r="G268" s="50">
        <v>1.764</v>
      </c>
      <c r="H268">
        <v>1.766</v>
      </c>
      <c r="I268">
        <f t="shared" si="13"/>
        <v>1.7650000000000001</v>
      </c>
      <c r="J268" s="48">
        <f>('Measurements - Akwatia'!I268/Overview!$E$7)*10^3</f>
        <v>192.19703082494198</v>
      </c>
      <c r="K268" s="56">
        <f t="shared" si="14"/>
        <v>0.20901952766912532</v>
      </c>
    </row>
    <row r="269" spans="1:11" x14ac:dyDescent="0.2">
      <c r="A269" s="47">
        <v>43867</v>
      </c>
      <c r="B269" s="93">
        <v>0.48449074074074078</v>
      </c>
      <c r="C269">
        <v>8.6150000000000002</v>
      </c>
      <c r="D269">
        <v>8.6319999999999997</v>
      </c>
      <c r="E269">
        <f t="shared" si="12"/>
        <v>8.6234999999999999</v>
      </c>
      <c r="F269">
        <f>('Measurements - Akwatia'!E269/Overview!$E$8)*10^3</f>
        <v>919.51710430226842</v>
      </c>
      <c r="G269" s="50">
        <v>1.766</v>
      </c>
      <c r="H269">
        <v>1.7689999999999999</v>
      </c>
      <c r="I269">
        <f t="shared" si="13"/>
        <v>1.7675000000000001</v>
      </c>
      <c r="J269" s="48">
        <f>('Measurements - Akwatia'!I269/Overview!$E$7)*10^3</f>
        <v>192.46926457965151</v>
      </c>
      <c r="K269" s="56">
        <f t="shared" si="14"/>
        <v>0.20931558932304756</v>
      </c>
    </row>
    <row r="270" spans="1:11" x14ac:dyDescent="0.2">
      <c r="A270" s="47">
        <v>43867</v>
      </c>
      <c r="B270" s="93">
        <v>0.48454861111111108</v>
      </c>
      <c r="C270">
        <v>8.6349999999999998</v>
      </c>
      <c r="D270">
        <v>8.6549999999999994</v>
      </c>
      <c r="E270">
        <f t="shared" si="12"/>
        <v>8.6449999999999996</v>
      </c>
      <c r="F270">
        <f>('Measurements - Akwatia'!E270/Overview!$E$8)*10^3</f>
        <v>921.80963259617442</v>
      </c>
      <c r="G270" s="50">
        <v>1.768</v>
      </c>
      <c r="H270">
        <v>1.774</v>
      </c>
      <c r="I270">
        <f t="shared" si="13"/>
        <v>1.7709999999999999</v>
      </c>
      <c r="J270" s="48">
        <f>('Measurements - Akwatia'!I270/Overview!$E$7)*10^3</f>
        <v>192.85039183624485</v>
      </c>
      <c r="K270" s="56">
        <f t="shared" si="14"/>
        <v>0.20920847973035728</v>
      </c>
    </row>
    <row r="271" spans="1:11" x14ac:dyDescent="0.2">
      <c r="A271" s="47">
        <v>43867</v>
      </c>
      <c r="B271" s="93">
        <v>0.4846064814814815</v>
      </c>
      <c r="C271">
        <v>8.6609999999999996</v>
      </c>
      <c r="D271">
        <v>8.6760000000000002</v>
      </c>
      <c r="E271">
        <f t="shared" si="12"/>
        <v>8.6684999999999999</v>
      </c>
      <c r="F271">
        <f>('Measurements - Akwatia'!E271/Overview!$E$8)*10^3</f>
        <v>924.31541933602523</v>
      </c>
      <c r="G271" s="50">
        <v>1.774</v>
      </c>
      <c r="H271">
        <v>1.778</v>
      </c>
      <c r="I271">
        <f t="shared" si="13"/>
        <v>1.776</v>
      </c>
      <c r="J271" s="48">
        <f>('Measurements - Akwatia'!I271/Overview!$E$7)*10^3</f>
        <v>193.39485934566397</v>
      </c>
      <c r="K271" s="56">
        <f t="shared" si="14"/>
        <v>0.20923037233825187</v>
      </c>
    </row>
    <row r="272" spans="1:11" x14ac:dyDescent="0.2">
      <c r="A272" s="47">
        <v>43867</v>
      </c>
      <c r="B272" s="93">
        <v>0.48466435185185186</v>
      </c>
      <c r="C272">
        <v>8.6780000000000008</v>
      </c>
      <c r="D272">
        <v>8.6869999999999994</v>
      </c>
      <c r="E272">
        <f t="shared" si="12"/>
        <v>8.682500000000001</v>
      </c>
      <c r="F272">
        <f>('Measurements - Akwatia'!E272/Overview!$E$8)*10^3</f>
        <v>925.80822845763851</v>
      </c>
      <c r="G272" s="50">
        <v>1.7789999999999999</v>
      </c>
      <c r="H272">
        <v>1.78</v>
      </c>
      <c r="I272">
        <f t="shared" si="13"/>
        <v>1.7795000000000001</v>
      </c>
      <c r="J272" s="48">
        <f>('Measurements - Akwatia'!I272/Overview!$E$7)*10^3</f>
        <v>193.77598660225735</v>
      </c>
      <c r="K272" s="56">
        <f t="shared" si="14"/>
        <v>0.20930467093069674</v>
      </c>
    </row>
    <row r="273" spans="1:11" x14ac:dyDescent="0.2">
      <c r="A273" s="47">
        <v>43867</v>
      </c>
      <c r="B273" s="93">
        <v>0.48472222222222222</v>
      </c>
      <c r="C273">
        <v>8.6869999999999994</v>
      </c>
      <c r="D273">
        <v>8.6890000000000001</v>
      </c>
      <c r="E273">
        <f t="shared" si="12"/>
        <v>8.6879999999999988</v>
      </c>
      <c r="F273">
        <f>('Measurements - Akwatia'!E273/Overview!$E$8)*10^3</f>
        <v>926.39468918398643</v>
      </c>
      <c r="G273" s="50">
        <v>1.7789999999999999</v>
      </c>
      <c r="H273">
        <v>1.7809999999999999</v>
      </c>
      <c r="I273">
        <f t="shared" si="13"/>
        <v>1.7799999999999998</v>
      </c>
      <c r="J273" s="48">
        <f>('Measurements - Akwatia'!I273/Overview!$E$7)*10^3</f>
        <v>193.83043335319923</v>
      </c>
      <c r="K273" s="56">
        <f t="shared" si="14"/>
        <v>0.20923094186122171</v>
      </c>
    </row>
    <row r="274" spans="1:11" x14ac:dyDescent="0.2">
      <c r="A274" s="47">
        <v>43867</v>
      </c>
      <c r="B274" s="93">
        <v>0.48478009259259264</v>
      </c>
      <c r="C274">
        <v>8.6829999999999998</v>
      </c>
      <c r="D274">
        <v>8.6890000000000001</v>
      </c>
      <c r="E274">
        <f t="shared" si="12"/>
        <v>8.6859999999999999</v>
      </c>
      <c r="F274">
        <f>('Measurements - Akwatia'!E274/Overview!$E$8)*10^3</f>
        <v>926.18143073804185</v>
      </c>
      <c r="G274" s="50">
        <v>1.7789999999999999</v>
      </c>
      <c r="H274">
        <v>1.7809999999999999</v>
      </c>
      <c r="I274">
        <f t="shared" si="13"/>
        <v>1.7799999999999998</v>
      </c>
      <c r="J274" s="48">
        <f>('Measurements - Akwatia'!I274/Overview!$E$7)*10^3</f>
        <v>193.83043335319923</v>
      </c>
      <c r="K274" s="56">
        <f t="shared" si="14"/>
        <v>0.2092791184538676</v>
      </c>
    </row>
    <row r="275" spans="1:11" x14ac:dyDescent="0.2">
      <c r="A275" s="47">
        <v>43867</v>
      </c>
      <c r="B275" s="93">
        <v>0.48483796296296294</v>
      </c>
      <c r="C275">
        <v>8.6639999999999997</v>
      </c>
      <c r="D275">
        <v>8.68</v>
      </c>
      <c r="E275">
        <f t="shared" si="12"/>
        <v>8.6720000000000006</v>
      </c>
      <c r="F275">
        <f>('Measurements - Akwatia'!E275/Overview!$E$8)*10^3</f>
        <v>924.68862161642858</v>
      </c>
      <c r="G275" s="50">
        <v>1.7769999999999999</v>
      </c>
      <c r="H275">
        <v>1.7789999999999999</v>
      </c>
      <c r="I275">
        <f t="shared" si="13"/>
        <v>1.778</v>
      </c>
      <c r="J275" s="48">
        <f>('Measurements - Akwatia'!I275/Overview!$E$7)*10^3</f>
        <v>193.6126463494316</v>
      </c>
      <c r="K275" s="56">
        <f t="shared" si="14"/>
        <v>0.20938145211626097</v>
      </c>
    </row>
    <row r="276" spans="1:11" x14ac:dyDescent="0.2">
      <c r="A276" s="47">
        <v>43867</v>
      </c>
      <c r="B276" s="93">
        <v>0.4848958333333333</v>
      </c>
      <c r="C276">
        <v>8.64</v>
      </c>
      <c r="D276">
        <v>8.6590000000000007</v>
      </c>
      <c r="E276">
        <f t="shared" si="12"/>
        <v>8.6494999999999997</v>
      </c>
      <c r="F276">
        <f>('Measurements - Akwatia'!E276/Overview!$E$8)*10^3</f>
        <v>922.28946409955017</v>
      </c>
      <c r="G276" s="50">
        <v>1.774</v>
      </c>
      <c r="H276">
        <v>1.776</v>
      </c>
      <c r="I276">
        <f t="shared" si="13"/>
        <v>1.7749999999999999</v>
      </c>
      <c r="J276" s="48">
        <f>('Measurements - Akwatia'!I276/Overview!$E$7)*10^3</f>
        <v>193.28596584378013</v>
      </c>
      <c r="K276" s="56">
        <f t="shared" si="14"/>
        <v>0.2095719113873746</v>
      </c>
    </row>
    <row r="277" spans="1:11" x14ac:dyDescent="0.2">
      <c r="A277" s="47">
        <v>43867</v>
      </c>
      <c r="B277" s="93">
        <v>0.48495370370370372</v>
      </c>
      <c r="C277">
        <v>8.6319999999999997</v>
      </c>
      <c r="D277">
        <v>8.6389999999999993</v>
      </c>
      <c r="E277">
        <f t="shared" si="12"/>
        <v>8.6355000000000004</v>
      </c>
      <c r="F277">
        <f>('Measurements - Akwatia'!E277/Overview!$E$8)*10^3</f>
        <v>920.7966549779369</v>
      </c>
      <c r="G277" s="50">
        <v>1.7729999999999999</v>
      </c>
      <c r="H277">
        <v>1.7749999999999999</v>
      </c>
      <c r="I277">
        <f t="shared" si="13"/>
        <v>1.774</v>
      </c>
      <c r="J277" s="48">
        <f>('Measurements - Akwatia'!I277/Overview!$E$7)*10^3</f>
        <v>193.17707234189632</v>
      </c>
      <c r="K277" s="56">
        <f t="shared" si="14"/>
        <v>0.20979341236477994</v>
      </c>
    </row>
    <row r="278" spans="1:11" x14ac:dyDescent="0.2">
      <c r="A278" s="47">
        <v>43867</v>
      </c>
      <c r="B278" s="93">
        <v>0.48501157407407408</v>
      </c>
      <c r="C278">
        <v>8.6259999999999994</v>
      </c>
      <c r="D278">
        <v>8.641</v>
      </c>
      <c r="E278">
        <f t="shared" si="12"/>
        <v>8.6334999999999997</v>
      </c>
      <c r="F278">
        <f>('Measurements - Akwatia'!E278/Overview!$E$8)*10^3</f>
        <v>920.58339653199209</v>
      </c>
      <c r="G278" s="50">
        <v>1.7729999999999999</v>
      </c>
      <c r="H278">
        <v>1.7749999999999999</v>
      </c>
      <c r="I278">
        <f t="shared" si="13"/>
        <v>1.774</v>
      </c>
      <c r="J278" s="48">
        <f>('Measurements - Akwatia'!I278/Overview!$E$7)*10^3</f>
        <v>193.17707234189632</v>
      </c>
      <c r="K278" s="56">
        <f t="shared" si="14"/>
        <v>0.20984201221706808</v>
      </c>
    </row>
    <row r="279" spans="1:11" x14ac:dyDescent="0.2">
      <c r="A279" s="47">
        <v>43867</v>
      </c>
      <c r="B279" s="93">
        <v>0.4850694444444445</v>
      </c>
      <c r="C279">
        <v>8.6129999999999995</v>
      </c>
      <c r="D279">
        <v>8.6229999999999993</v>
      </c>
      <c r="E279">
        <f t="shared" si="12"/>
        <v>8.6179999999999986</v>
      </c>
      <c r="F279">
        <f>('Measurements - Akwatia'!E279/Overview!$E$8)*10^3</f>
        <v>918.93064357592016</v>
      </c>
      <c r="G279" s="50">
        <v>1.7709999999999999</v>
      </c>
      <c r="H279">
        <v>1.7729999999999999</v>
      </c>
      <c r="I279">
        <f t="shared" si="13"/>
        <v>1.7719999999999998</v>
      </c>
      <c r="J279" s="48">
        <f>('Measurements - Akwatia'!I279/Overview!$E$7)*10^3</f>
        <v>192.95928533812864</v>
      </c>
      <c r="K279" s="56">
        <f t="shared" si="14"/>
        <v>0.20998242542793899</v>
      </c>
    </row>
    <row r="280" spans="1:11" x14ac:dyDescent="0.2">
      <c r="A280" s="47">
        <v>43867</v>
      </c>
      <c r="B280" s="93">
        <v>0.4851273148148148</v>
      </c>
      <c r="C280">
        <v>8.6150000000000002</v>
      </c>
      <c r="D280">
        <v>8.6289999999999996</v>
      </c>
      <c r="E280">
        <f t="shared" si="12"/>
        <v>8.6219999999999999</v>
      </c>
      <c r="F280">
        <f>('Measurements - Akwatia'!E280/Overview!$E$8)*10^3</f>
        <v>919.35716046780976</v>
      </c>
      <c r="G280" s="50">
        <v>1.772</v>
      </c>
      <c r="H280">
        <v>1.776</v>
      </c>
      <c r="I280">
        <f t="shared" si="13"/>
        <v>1.774</v>
      </c>
      <c r="J280" s="48">
        <f>('Measurements - Akwatia'!I280/Overview!$E$7)*10^3</f>
        <v>193.17707234189632</v>
      </c>
      <c r="K280" s="56">
        <f t="shared" si="14"/>
        <v>0.21012189891858704</v>
      </c>
    </row>
    <row r="281" spans="1:11" x14ac:dyDescent="0.2">
      <c r="A281" s="47">
        <v>43867</v>
      </c>
      <c r="B281" s="93">
        <v>0.48518518518518516</v>
      </c>
      <c r="C281">
        <v>8.61</v>
      </c>
      <c r="D281">
        <v>8.6349999999999998</v>
      </c>
      <c r="E281">
        <f t="shared" si="12"/>
        <v>8.6224999999999987</v>
      </c>
      <c r="F281">
        <f>('Measurements - Akwatia'!E281/Overview!$E$8)*10^3</f>
        <v>919.41047507929591</v>
      </c>
      <c r="G281" s="50">
        <v>1.768</v>
      </c>
      <c r="H281">
        <v>1.776</v>
      </c>
      <c r="I281">
        <f t="shared" si="13"/>
        <v>1.772</v>
      </c>
      <c r="J281" s="48">
        <f>('Measurements - Akwatia'!I281/Overview!$E$7)*10^3</f>
        <v>192.95928533812867</v>
      </c>
      <c r="K281" s="56">
        <f t="shared" si="14"/>
        <v>0.20987283761530628</v>
      </c>
    </row>
    <row r="282" spans="1:11" x14ac:dyDescent="0.2">
      <c r="A282" s="47">
        <v>43867</v>
      </c>
      <c r="B282" s="93">
        <v>0.48524305555555558</v>
      </c>
      <c r="C282">
        <v>8.4990000000000006</v>
      </c>
      <c r="D282">
        <v>8.593</v>
      </c>
      <c r="E282">
        <f t="shared" si="12"/>
        <v>8.5459999999999994</v>
      </c>
      <c r="F282">
        <f>('Measurements - Akwatia'!E282/Overview!$E$8)*10^3</f>
        <v>911.25333952190931</v>
      </c>
      <c r="G282" s="50">
        <v>1.748</v>
      </c>
      <c r="H282">
        <v>1.7649999999999999</v>
      </c>
      <c r="I282">
        <f t="shared" si="13"/>
        <v>1.7565</v>
      </c>
      <c r="J282" s="48">
        <f>('Measurements - Akwatia'!I282/Overview!$E$7)*10^3</f>
        <v>191.27143605892945</v>
      </c>
      <c r="K282" s="56">
        <f t="shared" si="14"/>
        <v>0.20989929777297756</v>
      </c>
    </row>
    <row r="283" spans="1:11" x14ac:dyDescent="0.2">
      <c r="A283" s="47">
        <v>43867</v>
      </c>
      <c r="B283" s="93">
        <v>0.48530092592592594</v>
      </c>
      <c r="C283">
        <v>8.5530000000000008</v>
      </c>
      <c r="D283">
        <v>8.5739999999999998</v>
      </c>
      <c r="E283">
        <f t="shared" si="12"/>
        <v>8.5635000000000012</v>
      </c>
      <c r="F283">
        <f>('Measurements - Akwatia'!E283/Overview!$E$8)*10^3</f>
        <v>913.11935092392605</v>
      </c>
      <c r="G283" s="50">
        <v>1.758</v>
      </c>
      <c r="H283">
        <v>1.764</v>
      </c>
      <c r="I283">
        <f t="shared" si="13"/>
        <v>1.7610000000000001</v>
      </c>
      <c r="J283" s="48">
        <f>('Measurements - Akwatia'!I283/Overview!$E$7)*10^3</f>
        <v>191.76145681740667</v>
      </c>
      <c r="K283" s="56">
        <f t="shared" si="14"/>
        <v>0.2100070014104681</v>
      </c>
    </row>
    <row r="284" spans="1:11" x14ac:dyDescent="0.2">
      <c r="A284" s="47">
        <v>43867</v>
      </c>
      <c r="B284" s="93">
        <v>0.48535879629629625</v>
      </c>
      <c r="C284">
        <v>8.5640000000000001</v>
      </c>
      <c r="D284">
        <v>8.57</v>
      </c>
      <c r="E284">
        <f t="shared" si="12"/>
        <v>8.5670000000000002</v>
      </c>
      <c r="F284">
        <f>('Measurements - Akwatia'!E284/Overview!$E$8)*10^3</f>
        <v>913.49255320432928</v>
      </c>
      <c r="G284" s="50">
        <v>1.7629999999999999</v>
      </c>
      <c r="H284">
        <v>1.7669999999999999</v>
      </c>
      <c r="I284">
        <f t="shared" si="13"/>
        <v>1.7649999999999999</v>
      </c>
      <c r="J284" s="48">
        <f>('Measurements - Akwatia'!I284/Overview!$E$7)*10^3</f>
        <v>192.19703082494195</v>
      </c>
      <c r="K284" s="56">
        <f t="shared" si="14"/>
        <v>0.21039802694697116</v>
      </c>
    </row>
    <row r="285" spans="1:11" x14ac:dyDescent="0.2">
      <c r="A285" s="47">
        <v>43867</v>
      </c>
      <c r="B285" s="93">
        <v>0.48541666666666666</v>
      </c>
      <c r="C285">
        <v>8.5519999999999996</v>
      </c>
      <c r="D285">
        <v>8.5630000000000006</v>
      </c>
      <c r="E285">
        <f t="shared" si="12"/>
        <v>8.557500000000001</v>
      </c>
      <c r="F285">
        <f>('Measurements - Akwatia'!E285/Overview!$E$8)*10^3</f>
        <v>912.47957558609187</v>
      </c>
      <c r="G285" s="50">
        <v>1.764</v>
      </c>
      <c r="H285">
        <v>1.7649999999999999</v>
      </c>
      <c r="I285">
        <f t="shared" si="13"/>
        <v>1.7645</v>
      </c>
      <c r="J285" s="48">
        <f>('Measurements - Akwatia'!I285/Overview!$E$7)*10^3</f>
        <v>192.14258407400004</v>
      </c>
      <c r="K285" s="56">
        <f t="shared" si="14"/>
        <v>0.21057192863805807</v>
      </c>
    </row>
    <row r="286" spans="1:11" x14ac:dyDescent="0.2">
      <c r="A286" s="47">
        <v>43867</v>
      </c>
      <c r="B286" s="93">
        <v>0.48547453703703702</v>
      </c>
      <c r="C286">
        <v>8.5429999999999993</v>
      </c>
      <c r="D286">
        <v>8.5519999999999996</v>
      </c>
      <c r="E286">
        <f t="shared" si="12"/>
        <v>8.5474999999999994</v>
      </c>
      <c r="F286">
        <f>('Measurements - Akwatia'!E286/Overview!$E$8)*10^3</f>
        <v>911.41328335636797</v>
      </c>
      <c r="G286" s="50">
        <v>1.762</v>
      </c>
      <c r="H286">
        <v>1.7649999999999999</v>
      </c>
      <c r="I286">
        <f t="shared" si="13"/>
        <v>1.7635000000000001</v>
      </c>
      <c r="J286" s="48">
        <f>('Measurements - Akwatia'!I286/Overview!$E$7)*10^3</f>
        <v>192.03369057211623</v>
      </c>
      <c r="K286" s="56">
        <f t="shared" si="14"/>
        <v>0.21069880599603893</v>
      </c>
    </row>
    <row r="287" spans="1:11" x14ac:dyDescent="0.2">
      <c r="A287" s="47">
        <v>43867</v>
      </c>
      <c r="B287" s="93">
        <v>0.48553240740740744</v>
      </c>
      <c r="C287">
        <v>8.5350000000000001</v>
      </c>
      <c r="D287">
        <v>8.5459999999999994</v>
      </c>
      <c r="E287">
        <f t="shared" si="12"/>
        <v>8.5404999999999998</v>
      </c>
      <c r="F287">
        <f>('Measurements - Akwatia'!E287/Overview!$E$8)*10^3</f>
        <v>910.66687879556127</v>
      </c>
      <c r="G287" s="50">
        <v>1.7609999999999999</v>
      </c>
      <c r="H287">
        <v>1.762</v>
      </c>
      <c r="I287">
        <f t="shared" si="13"/>
        <v>1.7614999999999998</v>
      </c>
      <c r="J287" s="48">
        <f>('Measurements - Akwatia'!I287/Overview!$E$7)*10^3</f>
        <v>191.81590356834855</v>
      </c>
      <c r="K287" s="56">
        <f t="shared" si="14"/>
        <v>0.2106323487047671</v>
      </c>
    </row>
    <row r="288" spans="1:11" x14ac:dyDescent="0.2">
      <c r="A288" s="47">
        <v>43867</v>
      </c>
      <c r="B288" s="93">
        <v>0.4855902777777778</v>
      </c>
      <c r="C288">
        <v>8.5090000000000003</v>
      </c>
      <c r="D288">
        <v>8.5299999999999994</v>
      </c>
      <c r="E288">
        <f t="shared" si="12"/>
        <v>8.5195000000000007</v>
      </c>
      <c r="F288">
        <f>('Measurements - Akwatia'!E288/Overview!$E$8)*10^3</f>
        <v>908.42766511314153</v>
      </c>
      <c r="G288" s="50">
        <v>1.758</v>
      </c>
      <c r="H288">
        <v>1.7589999999999999</v>
      </c>
      <c r="I288">
        <f t="shared" si="13"/>
        <v>1.7585</v>
      </c>
      <c r="J288" s="48">
        <f>('Measurements - Akwatia'!I288/Overview!$E$7)*10^3</f>
        <v>191.48922306269711</v>
      </c>
      <c r="K288" s="56">
        <f t="shared" si="14"/>
        <v>0.21079193249673631</v>
      </c>
    </row>
    <row r="289" spans="1:11" x14ac:dyDescent="0.2">
      <c r="A289" s="47">
        <v>43867</v>
      </c>
      <c r="B289" s="93">
        <v>0.48564814814814811</v>
      </c>
      <c r="C289">
        <v>8.3569999999999993</v>
      </c>
      <c r="D289">
        <v>8.4939999999999998</v>
      </c>
      <c r="E289">
        <f t="shared" si="12"/>
        <v>8.4254999999999995</v>
      </c>
      <c r="F289">
        <f>('Measurements - Akwatia'!E289/Overview!$E$8)*10^3</f>
        <v>898.40451815373819</v>
      </c>
      <c r="G289" s="50">
        <v>1.7290000000000001</v>
      </c>
      <c r="H289">
        <v>1.756</v>
      </c>
      <c r="I289">
        <f t="shared" si="13"/>
        <v>1.7425000000000002</v>
      </c>
      <c r="J289" s="48">
        <f>('Measurements - Akwatia'!I289/Overview!$E$7)*10^3</f>
        <v>189.74692703255602</v>
      </c>
      <c r="K289" s="56">
        <f t="shared" si="14"/>
        <v>0.21120433301303349</v>
      </c>
    </row>
    <row r="290" spans="1:11" x14ac:dyDescent="0.2">
      <c r="A290" s="47">
        <v>43867</v>
      </c>
      <c r="B290" s="93">
        <v>0.48570601851851852</v>
      </c>
      <c r="C290">
        <v>8.3249999999999993</v>
      </c>
      <c r="D290">
        <v>8.3480000000000008</v>
      </c>
      <c r="E290">
        <f t="shared" si="12"/>
        <v>8.3365000000000009</v>
      </c>
      <c r="F290">
        <f>('Measurements - Akwatia'!E290/Overview!$E$8)*10^3</f>
        <v>888.91451730919709</v>
      </c>
      <c r="G290" s="50">
        <v>1.724</v>
      </c>
      <c r="H290">
        <v>1.732</v>
      </c>
      <c r="I290">
        <f t="shared" si="13"/>
        <v>1.728</v>
      </c>
      <c r="J290" s="48">
        <f>('Measurements - Akwatia'!I290/Overview!$E$7)*10^3</f>
        <v>188.16797125524059</v>
      </c>
      <c r="K290" s="56">
        <f t="shared" si="14"/>
        <v>0.21168286442754636</v>
      </c>
    </row>
    <row r="291" spans="1:11" x14ac:dyDescent="0.2">
      <c r="A291" s="47">
        <v>43867</v>
      </c>
      <c r="B291" s="93">
        <v>0.48576388888888888</v>
      </c>
      <c r="C291">
        <v>8.3610000000000007</v>
      </c>
      <c r="D291">
        <v>8.3870000000000005</v>
      </c>
      <c r="E291">
        <f t="shared" si="12"/>
        <v>8.3740000000000006</v>
      </c>
      <c r="F291">
        <f>('Measurements - Akwatia'!E291/Overview!$E$8)*10^3</f>
        <v>892.91311317066118</v>
      </c>
      <c r="G291" s="50">
        <v>1.73</v>
      </c>
      <c r="H291">
        <v>1.7350000000000001</v>
      </c>
      <c r="I291">
        <f t="shared" si="13"/>
        <v>1.7324999999999999</v>
      </c>
      <c r="J291" s="48">
        <f>('Measurements - Akwatia'!I291/Overview!$E$7)*10^3</f>
        <v>188.6579920137178</v>
      </c>
      <c r="K291" s="56">
        <f t="shared" si="14"/>
        <v>0.21128370636624291</v>
      </c>
    </row>
    <row r="292" spans="1:11" x14ac:dyDescent="0.2">
      <c r="A292" s="47">
        <v>43867</v>
      </c>
      <c r="B292" s="93">
        <v>0.48582175925925924</v>
      </c>
      <c r="C292">
        <v>8.3460000000000001</v>
      </c>
      <c r="D292">
        <v>8.3759999999999994</v>
      </c>
      <c r="E292">
        <f t="shared" si="12"/>
        <v>8.3610000000000007</v>
      </c>
      <c r="F292">
        <f>('Measurements - Akwatia'!E292/Overview!$E$8)*10^3</f>
        <v>891.5269332720203</v>
      </c>
      <c r="G292" s="50">
        <v>1.7270000000000001</v>
      </c>
      <c r="H292">
        <v>1.732</v>
      </c>
      <c r="I292">
        <f t="shared" si="13"/>
        <v>1.7295</v>
      </c>
      <c r="J292" s="48">
        <f>('Measurements - Akwatia'!I292/Overview!$E$7)*10^3</f>
        <v>188.33131150806634</v>
      </c>
      <c r="K292" s="56">
        <f t="shared" si="14"/>
        <v>0.21124579020497544</v>
      </c>
    </row>
    <row r="293" spans="1:11" x14ac:dyDescent="0.2">
      <c r="A293" s="47">
        <v>43867</v>
      </c>
      <c r="B293" s="93">
        <v>0.48587962962962966</v>
      </c>
      <c r="C293">
        <v>8.3290000000000006</v>
      </c>
      <c r="D293">
        <v>8.3689999999999998</v>
      </c>
      <c r="E293">
        <f t="shared" si="12"/>
        <v>8.3490000000000002</v>
      </c>
      <c r="F293">
        <f>('Measurements - Akwatia'!E293/Overview!$E$8)*10^3</f>
        <v>890.24738259635171</v>
      </c>
      <c r="G293" s="50">
        <v>1.7170000000000001</v>
      </c>
      <c r="H293">
        <v>1.7270000000000001</v>
      </c>
      <c r="I293">
        <f t="shared" si="13"/>
        <v>1.722</v>
      </c>
      <c r="J293" s="48">
        <f>('Measurements - Akwatia'!I293/Overview!$E$7)*10^3</f>
        <v>187.51461024393768</v>
      </c>
      <c r="K293" s="56">
        <f t="shared" si="14"/>
        <v>0.21063202645658205</v>
      </c>
    </row>
    <row r="294" spans="1:11" x14ac:dyDescent="0.2">
      <c r="A294" s="47">
        <v>43867</v>
      </c>
      <c r="B294" s="93">
        <v>0.48593749999999997</v>
      </c>
      <c r="C294">
        <v>8.2750000000000004</v>
      </c>
      <c r="D294">
        <v>8.3209999999999997</v>
      </c>
      <c r="E294">
        <f t="shared" si="12"/>
        <v>8.298</v>
      </c>
      <c r="F294">
        <f>('Measurements - Akwatia'!E294/Overview!$E$8)*10^3</f>
        <v>884.80929222476061</v>
      </c>
      <c r="G294" s="50">
        <v>1.7070000000000001</v>
      </c>
      <c r="H294">
        <v>1.7170000000000001</v>
      </c>
      <c r="I294">
        <f t="shared" si="13"/>
        <v>1.7120000000000002</v>
      </c>
      <c r="J294" s="48">
        <f>('Measurements - Akwatia'!I294/Overview!$E$7)*10^3</f>
        <v>186.4256752250995</v>
      </c>
      <c r="K294" s="56">
        <f t="shared" si="14"/>
        <v>0.2106958831279355</v>
      </c>
    </row>
    <row r="295" spans="1:11" x14ac:dyDescent="0.2">
      <c r="A295" s="47">
        <v>43867</v>
      </c>
      <c r="B295" s="93">
        <v>0.48599537037037038</v>
      </c>
      <c r="C295">
        <v>8.2070000000000007</v>
      </c>
      <c r="D295">
        <v>8.2629999999999999</v>
      </c>
      <c r="E295">
        <f t="shared" si="12"/>
        <v>8.2349999999999994</v>
      </c>
      <c r="F295">
        <f>('Measurements - Akwatia'!E295/Overview!$E$8)*10^3</f>
        <v>878.09165117750103</v>
      </c>
      <c r="G295" s="50">
        <v>1.6970000000000001</v>
      </c>
      <c r="H295">
        <v>1.7050000000000001</v>
      </c>
      <c r="I295">
        <f t="shared" si="13"/>
        <v>1.7010000000000001</v>
      </c>
      <c r="J295" s="48">
        <f>('Measurements - Akwatia'!I295/Overview!$E$7)*10^3</f>
        <v>185.22784670437747</v>
      </c>
      <c r="K295" s="56">
        <f t="shared" si="14"/>
        <v>0.21094363721143586</v>
      </c>
    </row>
    <row r="296" spans="1:11" x14ac:dyDescent="0.2">
      <c r="A296" s="47">
        <v>43867</v>
      </c>
      <c r="B296" s="93">
        <v>0.48605324074074074</v>
      </c>
      <c r="C296">
        <v>8.1180000000000003</v>
      </c>
      <c r="D296">
        <v>8.1910000000000007</v>
      </c>
      <c r="E296">
        <f t="shared" si="12"/>
        <v>8.1545000000000005</v>
      </c>
      <c r="F296">
        <f>('Measurements - Akwatia'!E296/Overview!$E$8)*10^3</f>
        <v>869.50799872822495</v>
      </c>
      <c r="G296" s="50">
        <v>1.681</v>
      </c>
      <c r="H296">
        <v>1.6930000000000001</v>
      </c>
      <c r="I296">
        <f t="shared" si="13"/>
        <v>1.6870000000000001</v>
      </c>
      <c r="J296" s="48">
        <f>('Measurements - Akwatia'!I296/Overview!$E$7)*10^3</f>
        <v>183.703337678004</v>
      </c>
      <c r="K296" s="56">
        <f t="shared" si="14"/>
        <v>0.21127274038501706</v>
      </c>
    </row>
    <row r="297" spans="1:11" x14ac:dyDescent="0.2">
      <c r="A297" s="47">
        <v>43867</v>
      </c>
      <c r="B297" s="93">
        <v>0.4861111111111111</v>
      </c>
      <c r="C297">
        <v>8.0679999999999996</v>
      </c>
      <c r="D297">
        <v>8.1</v>
      </c>
      <c r="E297">
        <f t="shared" si="12"/>
        <v>8.0839999999999996</v>
      </c>
      <c r="F297">
        <f>('Measurements - Akwatia'!E297/Overview!$E$8)*10^3</f>
        <v>861.99063850867253</v>
      </c>
      <c r="G297" s="50">
        <v>1.679</v>
      </c>
      <c r="H297">
        <v>1.6879999999999999</v>
      </c>
      <c r="I297">
        <f t="shared" si="13"/>
        <v>1.6835</v>
      </c>
      <c r="J297" s="48">
        <f>('Measurements - Akwatia'!I297/Overview!$E$7)*10^3</f>
        <v>183.3222104214106</v>
      </c>
      <c r="K297" s="56">
        <f t="shared" si="14"/>
        <v>0.2126730874230558</v>
      </c>
    </row>
    <row r="298" spans="1:11" x14ac:dyDescent="0.2">
      <c r="A298" s="47">
        <v>43867</v>
      </c>
      <c r="B298" s="93">
        <v>0.48616898148148152</v>
      </c>
      <c r="C298">
        <v>7.9409999999999998</v>
      </c>
      <c r="D298">
        <v>8.0410000000000004</v>
      </c>
      <c r="E298">
        <f t="shared" si="12"/>
        <v>7.9909999999999997</v>
      </c>
      <c r="F298">
        <f>('Measurements - Akwatia'!E298/Overview!$E$8)*10^3</f>
        <v>852.07412077224171</v>
      </c>
      <c r="G298" s="50">
        <v>1.65</v>
      </c>
      <c r="H298">
        <v>1.67</v>
      </c>
      <c r="I298">
        <f t="shared" si="13"/>
        <v>1.66</v>
      </c>
      <c r="J298" s="48">
        <f>('Measurements - Akwatia'!I298/Overview!$E$7)*10^3</f>
        <v>180.76321312714086</v>
      </c>
      <c r="K298" s="56">
        <f t="shared" si="14"/>
        <v>0.21214493988306285</v>
      </c>
    </row>
    <row r="299" spans="1:11" x14ac:dyDescent="0.2">
      <c r="A299" s="47">
        <v>43867</v>
      </c>
      <c r="B299" s="93">
        <v>0.48622685185185183</v>
      </c>
      <c r="C299">
        <v>7.7110000000000003</v>
      </c>
      <c r="D299">
        <v>7.915</v>
      </c>
      <c r="E299">
        <f t="shared" si="12"/>
        <v>7.8130000000000006</v>
      </c>
      <c r="F299">
        <f>('Measurements - Akwatia'!E299/Overview!$E$8)*10^3</f>
        <v>833.09411908315917</v>
      </c>
      <c r="G299" s="50">
        <v>1.5980000000000001</v>
      </c>
      <c r="H299">
        <v>1.6439999999999999</v>
      </c>
      <c r="I299">
        <f t="shared" si="13"/>
        <v>1.621</v>
      </c>
      <c r="J299" s="48">
        <f>('Measurements - Akwatia'!I299/Overview!$E$7)*10^3</f>
        <v>176.5163665536719</v>
      </c>
      <c r="K299" s="56">
        <f t="shared" si="14"/>
        <v>0.21188046165532001</v>
      </c>
    </row>
    <row r="300" spans="1:11" x14ac:dyDescent="0.2">
      <c r="A300" s="47">
        <v>43867</v>
      </c>
      <c r="B300" s="93">
        <v>0.48628472222222219</v>
      </c>
      <c r="C300">
        <v>6.8179999999999996</v>
      </c>
      <c r="D300">
        <v>7.6619999999999999</v>
      </c>
      <c r="E300">
        <f t="shared" si="12"/>
        <v>7.24</v>
      </c>
      <c r="F300">
        <f>('Measurements - Akwatia'!E300/Overview!$E$8)*10^3</f>
        <v>771.9955743199888</v>
      </c>
      <c r="G300" s="50">
        <v>1.3919999999999999</v>
      </c>
      <c r="H300">
        <v>1.589</v>
      </c>
      <c r="I300">
        <f t="shared" si="13"/>
        <v>1.4904999999999999</v>
      </c>
      <c r="J300" s="48">
        <f>('Measurements - Akwatia'!I300/Overview!$E$7)*10^3</f>
        <v>162.30576455783341</v>
      </c>
      <c r="K300" s="56">
        <f t="shared" si="14"/>
        <v>0.2102418329286411</v>
      </c>
    </row>
    <row r="301" spans="1:11" x14ac:dyDescent="0.2">
      <c r="A301" s="47">
        <v>43867</v>
      </c>
      <c r="B301" s="93">
        <v>0.4863425925925926</v>
      </c>
      <c r="C301">
        <v>4.8849999999999998</v>
      </c>
      <c r="D301">
        <v>6.593</v>
      </c>
      <c r="E301">
        <f t="shared" si="12"/>
        <v>5.7389999999999999</v>
      </c>
      <c r="F301">
        <f>('Measurements - Akwatia'!E301/Overview!$E$8)*10^3</f>
        <v>611.94511063845516</v>
      </c>
      <c r="G301" s="50">
        <v>0.92100000000000004</v>
      </c>
      <c r="H301">
        <v>1.3320000000000001</v>
      </c>
      <c r="I301">
        <f t="shared" si="13"/>
        <v>1.1265000000000001</v>
      </c>
      <c r="J301" s="48">
        <f>('Measurements - Akwatia'!I301/Overview!$E$7)*10^3</f>
        <v>122.66852987212302</v>
      </c>
      <c r="K301" s="56">
        <f t="shared" si="14"/>
        <v>0.20045675296619392</v>
      </c>
    </row>
    <row r="302" spans="1:11" x14ac:dyDescent="0.2">
      <c r="A302" s="47">
        <v>43867</v>
      </c>
      <c r="B302" s="93">
        <v>0.48640046296296297</v>
      </c>
      <c r="C302">
        <v>4.05</v>
      </c>
      <c r="D302">
        <v>4.5250000000000004</v>
      </c>
      <c r="E302">
        <f t="shared" si="12"/>
        <v>4.2874999999999996</v>
      </c>
      <c r="F302">
        <f>('Measurements - Akwatia'!E302/Overview!$E$8)*10^3</f>
        <v>457.17279349405408</v>
      </c>
      <c r="G302" s="50">
        <v>0.755</v>
      </c>
      <c r="H302">
        <v>0.84599999999999997</v>
      </c>
      <c r="I302">
        <f t="shared" si="13"/>
        <v>0.80049999999999999</v>
      </c>
      <c r="J302" s="48">
        <f>('Measurements - Akwatia'!I302/Overview!$E$7)*10^3</f>
        <v>87.169248257997751</v>
      </c>
      <c r="K302" s="56">
        <f t="shared" si="14"/>
        <v>0.19067024437693592</v>
      </c>
    </row>
    <row r="303" spans="1:11" x14ac:dyDescent="0.2">
      <c r="A303" s="47">
        <v>43867</v>
      </c>
      <c r="B303" s="93">
        <v>0.48645833333333338</v>
      </c>
      <c r="C303">
        <v>3.8239999999999998</v>
      </c>
      <c r="D303">
        <v>4.0030000000000001</v>
      </c>
      <c r="E303">
        <f t="shared" si="12"/>
        <v>3.9135</v>
      </c>
      <c r="F303">
        <f>('Measurements - Akwatia'!E303/Overview!$E$8)*10^3</f>
        <v>417.29346410238622</v>
      </c>
      <c r="G303" s="50">
        <v>0.71199999999999997</v>
      </c>
      <c r="H303">
        <v>0.747</v>
      </c>
      <c r="I303">
        <f t="shared" si="13"/>
        <v>0.72950000000000004</v>
      </c>
      <c r="J303" s="48">
        <f>('Measurements - Akwatia'!I303/Overview!$E$7)*10^3</f>
        <v>79.43780962424654</v>
      </c>
      <c r="K303" s="56">
        <f t="shared" si="14"/>
        <v>0.19036437533264564</v>
      </c>
    </row>
    <row r="304" spans="1:11" x14ac:dyDescent="0.2">
      <c r="A304" s="47">
        <v>43867</v>
      </c>
      <c r="B304" s="93">
        <v>0.48651620370370369</v>
      </c>
      <c r="C304">
        <v>3.7029999999999998</v>
      </c>
      <c r="D304">
        <v>3.7930000000000001</v>
      </c>
      <c r="E304">
        <f t="shared" si="12"/>
        <v>3.7480000000000002</v>
      </c>
      <c r="F304">
        <f>('Measurements - Akwatia'!E304/Overview!$E$8)*10^3</f>
        <v>399.6463277004583</v>
      </c>
      <c r="G304" s="50">
        <v>0.68799999999999994</v>
      </c>
      <c r="H304">
        <v>0.70399999999999996</v>
      </c>
      <c r="I304">
        <f t="shared" si="13"/>
        <v>0.69599999999999995</v>
      </c>
      <c r="J304" s="48">
        <f>('Measurements - Akwatia'!I304/Overview!$E$7)*10^3</f>
        <v>75.789877311138582</v>
      </c>
      <c r="K304" s="56">
        <f t="shared" si="14"/>
        <v>0.18964237141181586</v>
      </c>
    </row>
    <row r="305" spans="1:11" x14ac:dyDescent="0.2">
      <c r="A305" s="47">
        <v>43867</v>
      </c>
      <c r="B305" s="93">
        <v>0.48657407407407405</v>
      </c>
      <c r="C305">
        <v>3.633</v>
      </c>
      <c r="D305">
        <v>3.6890000000000001</v>
      </c>
      <c r="E305">
        <f t="shared" si="12"/>
        <v>3.661</v>
      </c>
      <c r="F305">
        <f>('Measurements - Akwatia'!E305/Overview!$E$8)*10^3</f>
        <v>390.36958530186172</v>
      </c>
      <c r="G305" s="50">
        <v>0.67700000000000005</v>
      </c>
      <c r="H305">
        <v>0.68600000000000005</v>
      </c>
      <c r="I305">
        <f t="shared" si="13"/>
        <v>0.68149999999999999</v>
      </c>
      <c r="J305" s="48">
        <f>('Measurements - Akwatia'!I305/Overview!$E$7)*10^3</f>
        <v>74.210921533823196</v>
      </c>
      <c r="K305" s="56">
        <f t="shared" si="14"/>
        <v>0.19010426100803421</v>
      </c>
    </row>
    <row r="306" spans="1:11" x14ac:dyDescent="0.2">
      <c r="A306" s="47">
        <v>43867</v>
      </c>
      <c r="B306" s="93">
        <v>0.48663194444444446</v>
      </c>
      <c r="C306">
        <v>3.5990000000000002</v>
      </c>
      <c r="D306">
        <v>3.6240000000000001</v>
      </c>
      <c r="E306">
        <f t="shared" si="12"/>
        <v>3.6115000000000004</v>
      </c>
      <c r="F306">
        <f>('Measurements - Akwatia'!E306/Overview!$E$8)*10^3</f>
        <v>385.09143876472922</v>
      </c>
      <c r="G306" s="50">
        <v>0.67</v>
      </c>
      <c r="H306">
        <v>0.67400000000000004</v>
      </c>
      <c r="I306">
        <f t="shared" si="13"/>
        <v>0.67200000000000004</v>
      </c>
      <c r="J306" s="48">
        <f>('Measurements - Akwatia'!I306/Overview!$E$7)*10^3</f>
        <v>73.176433265926903</v>
      </c>
      <c r="K306" s="56">
        <f t="shared" si="14"/>
        <v>0.19002352662177432</v>
      </c>
    </row>
    <row r="307" spans="1:11" x14ac:dyDescent="0.2">
      <c r="A307" s="47">
        <v>43867</v>
      </c>
      <c r="B307" s="93">
        <v>0.48668981481481483</v>
      </c>
      <c r="C307">
        <v>3.573</v>
      </c>
      <c r="D307">
        <v>3.5920000000000001</v>
      </c>
      <c r="E307">
        <f t="shared" si="12"/>
        <v>3.5825</v>
      </c>
      <c r="F307">
        <f>('Measurements - Akwatia'!E307/Overview!$E$8)*10^3</f>
        <v>381.99919129853038</v>
      </c>
      <c r="G307" s="50">
        <v>0.66500000000000004</v>
      </c>
      <c r="H307">
        <v>0.66900000000000004</v>
      </c>
      <c r="I307">
        <f t="shared" si="13"/>
        <v>0.66700000000000004</v>
      </c>
      <c r="J307" s="48">
        <f>('Measurements - Akwatia'!I307/Overview!$E$7)*10^3</f>
        <v>72.63196575650781</v>
      </c>
      <c r="K307" s="56">
        <f t="shared" si="14"/>
        <v>0.19013643853435885</v>
      </c>
    </row>
    <row r="308" spans="1:11" x14ac:dyDescent="0.2">
      <c r="A308" s="47">
        <v>43867</v>
      </c>
      <c r="B308" s="93">
        <v>0.48674768518518513</v>
      </c>
      <c r="C308">
        <v>3.5619999999999998</v>
      </c>
      <c r="D308">
        <v>3.5710000000000002</v>
      </c>
      <c r="E308">
        <f t="shared" si="12"/>
        <v>3.5665</v>
      </c>
      <c r="F308">
        <f>('Measurements - Akwatia'!E308/Overview!$E$8)*10^3</f>
        <v>380.29312373097235</v>
      </c>
      <c r="G308" s="50">
        <v>0.66300000000000003</v>
      </c>
      <c r="H308">
        <v>0.66400000000000003</v>
      </c>
      <c r="I308">
        <f t="shared" si="13"/>
        <v>0.66349999999999998</v>
      </c>
      <c r="J308" s="48">
        <f>('Measurements - Akwatia'!I308/Overview!$E$7)*10^3</f>
        <v>72.250838499914423</v>
      </c>
      <c r="K308" s="56">
        <f t="shared" si="14"/>
        <v>0.18998723350839822</v>
      </c>
    </row>
    <row r="309" spans="1:11" x14ac:dyDescent="0.2">
      <c r="A309" s="47">
        <v>43867</v>
      </c>
      <c r="B309" s="93">
        <v>0.48680555555555555</v>
      </c>
      <c r="C309">
        <v>3.552</v>
      </c>
      <c r="D309">
        <v>3.56</v>
      </c>
      <c r="E309">
        <f t="shared" si="12"/>
        <v>3.556</v>
      </c>
      <c r="F309">
        <f>('Measurements - Akwatia'!E309/Overview!$E$8)*10^3</f>
        <v>379.17351688976248</v>
      </c>
      <c r="G309" s="50">
        <v>0.66100000000000003</v>
      </c>
      <c r="H309">
        <v>0.66300000000000003</v>
      </c>
      <c r="I309">
        <f t="shared" si="13"/>
        <v>0.66200000000000003</v>
      </c>
      <c r="J309" s="48">
        <f>('Measurements - Akwatia'!I309/Overview!$E$7)*10^3</f>
        <v>72.087498247088718</v>
      </c>
      <c r="K309" s="56">
        <f t="shared" si="14"/>
        <v>0.19011743973682316</v>
      </c>
    </row>
    <row r="310" spans="1:11" x14ac:dyDescent="0.2">
      <c r="A310" s="47">
        <v>43867</v>
      </c>
      <c r="B310" s="93">
        <v>0.48686342592592591</v>
      </c>
      <c r="C310">
        <v>3.5430000000000001</v>
      </c>
      <c r="D310">
        <v>3.55</v>
      </c>
      <c r="E310">
        <f t="shared" si="12"/>
        <v>3.5465</v>
      </c>
      <c r="F310">
        <f>('Measurements - Akwatia'!E310/Overview!$E$8)*10^3</f>
        <v>378.1605392715249</v>
      </c>
      <c r="G310" s="50">
        <v>0.65900000000000003</v>
      </c>
      <c r="H310">
        <v>0.66200000000000003</v>
      </c>
      <c r="I310">
        <f t="shared" si="13"/>
        <v>0.66050000000000009</v>
      </c>
      <c r="J310" s="48">
        <f>('Measurements - Akwatia'!I310/Overview!$E$7)*10^3</f>
        <v>71.924157994262984</v>
      </c>
      <c r="K310" s="56">
        <f t="shared" si="14"/>
        <v>0.19019477318499478</v>
      </c>
    </row>
    <row r="311" spans="1:11" x14ac:dyDescent="0.2">
      <c r="A311" s="47">
        <v>43867</v>
      </c>
      <c r="B311" s="93">
        <v>0.48692129629629632</v>
      </c>
      <c r="C311">
        <v>3.5369999999999999</v>
      </c>
      <c r="D311">
        <v>3.5409999999999999</v>
      </c>
      <c r="E311">
        <f t="shared" si="12"/>
        <v>3.5389999999999997</v>
      </c>
      <c r="F311">
        <f>('Measurements - Akwatia'!E311/Overview!$E$8)*10^3</f>
        <v>377.36082009923206</v>
      </c>
      <c r="G311" s="50">
        <v>0.65800000000000003</v>
      </c>
      <c r="H311">
        <v>0.66</v>
      </c>
      <c r="I311">
        <f t="shared" si="13"/>
        <v>0.65900000000000003</v>
      </c>
      <c r="J311" s="48">
        <f>('Measurements - Akwatia'!I311/Overview!$E$7)*10^3</f>
        <v>71.760817741437251</v>
      </c>
      <c r="K311" s="56">
        <f t="shared" si="14"/>
        <v>0.19016499307629972</v>
      </c>
    </row>
    <row r="312" spans="1:11" x14ac:dyDescent="0.2">
      <c r="A312" s="47">
        <v>43867</v>
      </c>
      <c r="B312" s="93">
        <v>0.48697916666666669</v>
      </c>
      <c r="C312">
        <v>3.5339999999999998</v>
      </c>
      <c r="D312">
        <v>3.536</v>
      </c>
      <c r="E312">
        <f t="shared" si="12"/>
        <v>3.5350000000000001</v>
      </c>
      <c r="F312">
        <f>('Measurements - Akwatia'!E312/Overview!$E$8)*10^3</f>
        <v>376.93430320734262</v>
      </c>
      <c r="G312" s="50">
        <v>0.65800000000000003</v>
      </c>
      <c r="H312">
        <v>0.65900000000000003</v>
      </c>
      <c r="I312">
        <f t="shared" si="13"/>
        <v>0.65850000000000009</v>
      </c>
      <c r="J312" s="48">
        <f>('Measurements - Akwatia'!I312/Overview!$E$7)*10^3</f>
        <v>71.706370990495344</v>
      </c>
      <c r="K312" s="56">
        <f t="shared" si="14"/>
        <v>0.19023572643918102</v>
      </c>
    </row>
    <row r="313" spans="1:11" x14ac:dyDescent="0.2">
      <c r="A313" s="47">
        <v>43867</v>
      </c>
      <c r="B313" s="93">
        <v>0.48703703703703699</v>
      </c>
      <c r="C313">
        <v>3.5350000000000001</v>
      </c>
      <c r="D313">
        <v>3.5649999999999999</v>
      </c>
      <c r="E313">
        <f t="shared" si="12"/>
        <v>3.55</v>
      </c>
      <c r="F313">
        <f>('Measurements - Akwatia'!E313/Overview!$E$8)*10^3</f>
        <v>378.53374155192819</v>
      </c>
      <c r="G313" s="50">
        <v>0.65900000000000003</v>
      </c>
      <c r="H313">
        <v>0.67100000000000004</v>
      </c>
      <c r="I313">
        <f t="shared" si="13"/>
        <v>0.66500000000000004</v>
      </c>
      <c r="J313" s="48">
        <f>('Measurements - Akwatia'!I313/Overview!$E$7)*10^3</f>
        <v>72.41417875274017</v>
      </c>
      <c r="K313" s="56">
        <f t="shared" si="14"/>
        <v>0.19130178053838356</v>
      </c>
    </row>
    <row r="314" spans="1:11" x14ac:dyDescent="0.2">
      <c r="A314" s="47">
        <v>43867</v>
      </c>
      <c r="B314" s="93">
        <v>0.48709490740740741</v>
      </c>
      <c r="C314">
        <v>3.6459999999999999</v>
      </c>
      <c r="D314">
        <v>3.8610000000000002</v>
      </c>
      <c r="E314">
        <f t="shared" si="12"/>
        <v>3.7534999999999998</v>
      </c>
      <c r="F314">
        <f>('Measurements - Akwatia'!E314/Overview!$E$8)*10^3</f>
        <v>400.23278842680634</v>
      </c>
      <c r="G314" s="50">
        <v>0.69199999999999995</v>
      </c>
      <c r="H314">
        <v>0.74099999999999999</v>
      </c>
      <c r="I314">
        <f t="shared" si="13"/>
        <v>0.71649999999999991</v>
      </c>
      <c r="J314" s="48">
        <f>('Measurements - Akwatia'!I314/Overview!$E$7)*10^3</f>
        <v>78.022194099756874</v>
      </c>
      <c r="K314" s="56">
        <f t="shared" si="14"/>
        <v>0.19494203462549495</v>
      </c>
    </row>
    <row r="315" spans="1:11" x14ac:dyDescent="0.2">
      <c r="A315" s="47">
        <v>43867</v>
      </c>
      <c r="B315" s="93">
        <v>0.48715277777777777</v>
      </c>
      <c r="C315">
        <v>3.9159999999999999</v>
      </c>
      <c r="D315">
        <v>4.2460000000000004</v>
      </c>
      <c r="E315">
        <f t="shared" si="12"/>
        <v>4.0810000000000004</v>
      </c>
      <c r="F315">
        <f>('Measurements - Akwatia'!E315/Overview!$E$8)*10^3</f>
        <v>435.15385895025895</v>
      </c>
      <c r="G315" s="50">
        <v>0.75600000000000001</v>
      </c>
      <c r="H315">
        <v>0.82299999999999995</v>
      </c>
      <c r="I315">
        <f t="shared" si="13"/>
        <v>0.78949999999999998</v>
      </c>
      <c r="J315" s="48">
        <f>('Measurements - Akwatia'!I315/Overview!$E$7)*10^3</f>
        <v>85.971419737275738</v>
      </c>
      <c r="K315" s="56">
        <f t="shared" si="14"/>
        <v>0.19756556897982802</v>
      </c>
    </row>
    <row r="316" spans="1:11" x14ac:dyDescent="0.2">
      <c r="A316" s="47">
        <v>43867</v>
      </c>
      <c r="B316" s="93">
        <v>0.48721064814814818</v>
      </c>
      <c r="C316">
        <v>4.0250000000000004</v>
      </c>
      <c r="D316">
        <v>4.258</v>
      </c>
      <c r="E316">
        <f t="shared" si="12"/>
        <v>4.1415000000000006</v>
      </c>
      <c r="F316">
        <f>('Measurements - Akwatia'!E316/Overview!$E$8)*10^3</f>
        <v>441.60492694008758</v>
      </c>
      <c r="G316" s="50">
        <v>0.76100000000000001</v>
      </c>
      <c r="H316">
        <v>0.82</v>
      </c>
      <c r="I316">
        <f t="shared" si="13"/>
        <v>0.79049999999999998</v>
      </c>
      <c r="J316" s="48">
        <f>('Measurements - Akwatia'!I316/Overview!$E$7)*10^3</f>
        <v>86.080313239159551</v>
      </c>
      <c r="K316" s="56">
        <f t="shared" si="14"/>
        <v>0.19492607076559643</v>
      </c>
    </row>
    <row r="317" spans="1:11" x14ac:dyDescent="0.2">
      <c r="A317" s="47">
        <v>43867</v>
      </c>
      <c r="B317" s="93">
        <v>0.48726851851851855</v>
      </c>
      <c r="C317">
        <v>3.6440000000000001</v>
      </c>
      <c r="D317">
        <v>3.9279999999999999</v>
      </c>
      <c r="E317">
        <f t="shared" si="12"/>
        <v>3.786</v>
      </c>
      <c r="F317">
        <f>('Measurements - Akwatia'!E317/Overview!$E$8)*10^3</f>
        <v>403.69823817340847</v>
      </c>
      <c r="G317" s="50">
        <v>0.68</v>
      </c>
      <c r="H317">
        <v>0.73899999999999999</v>
      </c>
      <c r="I317">
        <f t="shared" si="13"/>
        <v>0.70950000000000002</v>
      </c>
      <c r="J317" s="48">
        <f>('Measurements - Akwatia'!I317/Overview!$E$7)*10^3</f>
        <v>77.259939586570155</v>
      </c>
      <c r="K317" s="56">
        <f t="shared" si="14"/>
        <v>0.19138042300145777</v>
      </c>
    </row>
    <row r="318" spans="1:11" x14ac:dyDescent="0.2">
      <c r="A318" s="47">
        <v>43867</v>
      </c>
      <c r="B318" s="93">
        <v>0.48732638888888885</v>
      </c>
      <c r="C318">
        <v>3.47</v>
      </c>
      <c r="D318">
        <v>3.589</v>
      </c>
      <c r="E318">
        <f t="shared" si="12"/>
        <v>3.5295000000000001</v>
      </c>
      <c r="F318">
        <f>('Measurements - Akwatia'!E318/Overview!$E$8)*10^3</f>
        <v>376.34784248099453</v>
      </c>
      <c r="G318" s="50">
        <v>0.64600000000000002</v>
      </c>
      <c r="H318">
        <v>0.67</v>
      </c>
      <c r="I318">
        <f t="shared" si="13"/>
        <v>0.65800000000000003</v>
      </c>
      <c r="J318" s="48">
        <f>('Measurements - Akwatia'!I318/Overview!$E$7)*10^3</f>
        <v>71.651924239553423</v>
      </c>
      <c r="K318" s="56">
        <f t="shared" si="14"/>
        <v>0.19038749835047036</v>
      </c>
    </row>
    <row r="319" spans="1:11" x14ac:dyDescent="0.2">
      <c r="A319" s="47">
        <v>43867</v>
      </c>
      <c r="B319" s="93">
        <v>0.48738425925925927</v>
      </c>
      <c r="C319">
        <v>3.4540000000000002</v>
      </c>
      <c r="D319">
        <v>3.464</v>
      </c>
      <c r="E319">
        <f t="shared" si="12"/>
        <v>3.4590000000000001</v>
      </c>
      <c r="F319">
        <f>('Measurements - Akwatia'!E319/Overview!$E$8)*10^3</f>
        <v>368.83048226144217</v>
      </c>
      <c r="G319" s="50">
        <v>0.64500000000000002</v>
      </c>
      <c r="H319">
        <v>0.64700000000000002</v>
      </c>
      <c r="I319">
        <f t="shared" si="13"/>
        <v>0.64600000000000002</v>
      </c>
      <c r="J319" s="48">
        <f>('Measurements - Akwatia'!I319/Overview!$E$7)*10^3</f>
        <v>70.345202216947598</v>
      </c>
      <c r="K319" s="56">
        <f t="shared" si="14"/>
        <v>0.19072502301229005</v>
      </c>
    </row>
    <row r="320" spans="1:11" x14ac:dyDescent="0.2">
      <c r="A320" s="47">
        <v>43867</v>
      </c>
      <c r="B320" s="93">
        <v>0.48744212962962963</v>
      </c>
      <c r="C320">
        <v>3.44</v>
      </c>
      <c r="D320">
        <v>3.4649999999999999</v>
      </c>
      <c r="E320">
        <f t="shared" si="12"/>
        <v>3.4524999999999997</v>
      </c>
      <c r="F320">
        <f>('Measurements - Akwatia'!E320/Overview!$E$8)*10^3</f>
        <v>368.13739231212168</v>
      </c>
      <c r="G320" s="50">
        <v>0.64300000000000002</v>
      </c>
      <c r="H320">
        <v>0.64800000000000002</v>
      </c>
      <c r="I320">
        <f t="shared" si="13"/>
        <v>0.64549999999999996</v>
      </c>
      <c r="J320" s="48">
        <f>('Measurements - Akwatia'!I320/Overview!$E$7)*10^3</f>
        <v>70.290755466005677</v>
      </c>
      <c r="K320" s="56">
        <f t="shared" si="14"/>
        <v>0.19093620190151819</v>
      </c>
    </row>
    <row r="321" spans="1:11" x14ac:dyDescent="0.2">
      <c r="A321" s="47">
        <v>43867</v>
      </c>
      <c r="B321" s="93">
        <v>0.48749999999999999</v>
      </c>
      <c r="C321">
        <v>3.3929999999999998</v>
      </c>
      <c r="D321">
        <v>3.4319999999999999</v>
      </c>
      <c r="E321">
        <f t="shared" si="12"/>
        <v>3.4124999999999996</v>
      </c>
      <c r="F321">
        <f>('Measurements - Akwatia'!E321/Overview!$E$8)*10^3</f>
        <v>363.8722233932267</v>
      </c>
      <c r="G321" s="50">
        <v>0.63300000000000001</v>
      </c>
      <c r="H321">
        <v>0.64</v>
      </c>
      <c r="I321">
        <f t="shared" si="13"/>
        <v>0.63650000000000007</v>
      </c>
      <c r="J321" s="48">
        <f>('Measurements - Akwatia'!I321/Overview!$E$7)*10^3</f>
        <v>69.310713949051305</v>
      </c>
      <c r="K321" s="56">
        <f t="shared" si="14"/>
        <v>0.19048091470875786</v>
      </c>
    </row>
    <row r="322" spans="1:11" x14ac:dyDescent="0.2">
      <c r="A322" s="47">
        <v>43867</v>
      </c>
      <c r="B322" s="93">
        <v>0.48755787037037041</v>
      </c>
      <c r="C322">
        <v>3.3319999999999999</v>
      </c>
      <c r="D322">
        <v>3.38</v>
      </c>
      <c r="E322">
        <f t="shared" si="12"/>
        <v>3.3559999999999999</v>
      </c>
      <c r="F322">
        <f>('Measurements - Akwatia'!E322/Overview!$E$8)*10^3</f>
        <v>357.84767229528757</v>
      </c>
      <c r="G322" s="50">
        <v>0.621</v>
      </c>
      <c r="H322">
        <v>0.63200000000000001</v>
      </c>
      <c r="I322">
        <f t="shared" si="13"/>
        <v>0.62650000000000006</v>
      </c>
      <c r="J322" s="48">
        <f>('Measurements - Akwatia'!I322/Overview!$E$7)*10^3</f>
        <v>68.221778930213105</v>
      </c>
      <c r="K322" s="56">
        <f t="shared" si="14"/>
        <v>0.19064474694673458</v>
      </c>
    </row>
    <row r="323" spans="1:11" x14ac:dyDescent="0.2">
      <c r="A323" s="47">
        <v>43867</v>
      </c>
      <c r="B323" s="93">
        <v>0.48761574074074071</v>
      </c>
      <c r="C323">
        <v>3.2879999999999998</v>
      </c>
      <c r="D323">
        <v>3.3210000000000002</v>
      </c>
      <c r="E323">
        <f t="shared" si="12"/>
        <v>3.3045</v>
      </c>
      <c r="F323">
        <f>('Measurements - Akwatia'!E323/Overview!$E$8)*10^3</f>
        <v>352.35626731221038</v>
      </c>
      <c r="G323" s="50">
        <v>0.61299999999999999</v>
      </c>
      <c r="H323">
        <v>0.61799999999999999</v>
      </c>
      <c r="I323">
        <f t="shared" si="13"/>
        <v>0.61549999999999994</v>
      </c>
      <c r="J323" s="48">
        <f>('Measurements - Akwatia'!I323/Overview!$E$7)*10^3</f>
        <v>67.023950409491079</v>
      </c>
      <c r="K323" s="56">
        <f t="shared" si="14"/>
        <v>0.19021642759685478</v>
      </c>
    </row>
    <row r="324" spans="1:11" x14ac:dyDescent="0.2">
      <c r="A324" s="47">
        <v>43867</v>
      </c>
      <c r="B324" s="93">
        <v>0.48767361111111113</v>
      </c>
      <c r="C324">
        <v>3.2589999999999999</v>
      </c>
      <c r="D324">
        <v>3.28</v>
      </c>
      <c r="E324">
        <f t="shared" si="12"/>
        <v>3.2694999999999999</v>
      </c>
      <c r="F324">
        <f>('Measurements - Akwatia'!E324/Overview!$E$8)*10^3</f>
        <v>348.62424450817724</v>
      </c>
      <c r="G324" s="50">
        <v>0.60699999999999998</v>
      </c>
      <c r="H324">
        <v>0.61299999999999999</v>
      </c>
      <c r="I324">
        <f t="shared" si="13"/>
        <v>0.61</v>
      </c>
      <c r="J324" s="48">
        <f>('Measurements - Akwatia'!I324/Overview!$E$7)*10^3</f>
        <v>66.425036149130079</v>
      </c>
      <c r="K324" s="56">
        <f t="shared" si="14"/>
        <v>0.19053475825480642</v>
      </c>
    </row>
    <row r="325" spans="1:11" x14ac:dyDescent="0.2">
      <c r="A325" s="47">
        <v>43867</v>
      </c>
      <c r="B325" s="93">
        <v>0.48773148148148149</v>
      </c>
      <c r="C325">
        <v>3.238</v>
      </c>
      <c r="D325">
        <v>3.2549999999999999</v>
      </c>
      <c r="E325">
        <f t="shared" si="12"/>
        <v>3.2465000000000002</v>
      </c>
      <c r="F325">
        <f>('Measurements - Akwatia'!E325/Overview!$E$8)*10^3</f>
        <v>346.17177237981269</v>
      </c>
      <c r="G325" s="50">
        <v>0.60299999999999998</v>
      </c>
      <c r="H325">
        <v>0.60599999999999998</v>
      </c>
      <c r="I325">
        <f t="shared" si="13"/>
        <v>0.60450000000000004</v>
      </c>
      <c r="J325" s="48">
        <f>('Measurements - Akwatia'!I325/Overview!$E$7)*10^3</f>
        <v>65.82612188876908</v>
      </c>
      <c r="K325" s="56">
        <f t="shared" si="14"/>
        <v>0.19015450461554673</v>
      </c>
    </row>
    <row r="326" spans="1:11" x14ac:dyDescent="0.2">
      <c r="A326" s="47">
        <v>43867</v>
      </c>
      <c r="B326" s="93">
        <v>0.48778935185185185</v>
      </c>
      <c r="C326">
        <v>3.2189999999999999</v>
      </c>
      <c r="D326">
        <v>3.2330000000000001</v>
      </c>
      <c r="E326">
        <f t="shared" si="12"/>
        <v>3.226</v>
      </c>
      <c r="F326">
        <f>('Measurements - Akwatia'!E326/Overview!$E$8)*10^3</f>
        <v>343.98587330887898</v>
      </c>
      <c r="G326" s="50">
        <v>0.6</v>
      </c>
      <c r="H326">
        <v>0.60199999999999998</v>
      </c>
      <c r="I326">
        <f t="shared" si="13"/>
        <v>0.60099999999999998</v>
      </c>
      <c r="J326" s="48">
        <f>('Measurements - Akwatia'!I326/Overview!$E$7)*10^3</f>
        <v>65.444994632175693</v>
      </c>
      <c r="K326" s="56">
        <f t="shared" si="14"/>
        <v>0.19025489041932242</v>
      </c>
    </row>
    <row r="327" spans="1:11" x14ac:dyDescent="0.2">
      <c r="A327" s="47">
        <v>43867</v>
      </c>
      <c r="B327" s="93">
        <v>0.48784722222222227</v>
      </c>
      <c r="C327">
        <v>3.206</v>
      </c>
      <c r="D327">
        <v>3.2170000000000001</v>
      </c>
      <c r="E327">
        <f t="shared" si="12"/>
        <v>3.2115</v>
      </c>
      <c r="F327">
        <f>('Measurements - Akwatia'!E327/Overview!$E$8)*10^3</f>
        <v>342.43974957577956</v>
      </c>
      <c r="G327" s="50">
        <v>0.59699999999999998</v>
      </c>
      <c r="H327">
        <v>0.6</v>
      </c>
      <c r="I327">
        <f t="shared" si="13"/>
        <v>0.59850000000000003</v>
      </c>
      <c r="J327" s="48">
        <f>('Measurements - Akwatia'!I327/Overview!$E$7)*10^3</f>
        <v>65.172760877466146</v>
      </c>
      <c r="K327" s="56">
        <f t="shared" si="14"/>
        <v>0.19031891291301117</v>
      </c>
    </row>
    <row r="328" spans="1:11" x14ac:dyDescent="0.2">
      <c r="A328" s="47">
        <v>43867</v>
      </c>
      <c r="B328" s="93">
        <v>0.48790509259259257</v>
      </c>
      <c r="C328">
        <v>3.1920000000000002</v>
      </c>
      <c r="D328">
        <v>3.202</v>
      </c>
      <c r="E328">
        <f t="shared" si="12"/>
        <v>3.1970000000000001</v>
      </c>
      <c r="F328">
        <f>('Measurements - Akwatia'!E328/Overview!$E$8)*10^3</f>
        <v>340.89362584268014</v>
      </c>
      <c r="G328" s="50">
        <v>0.59499999999999997</v>
      </c>
      <c r="H328">
        <v>0.59699999999999998</v>
      </c>
      <c r="I328">
        <f t="shared" si="13"/>
        <v>0.59599999999999997</v>
      </c>
      <c r="J328" s="48">
        <f>('Measurements - Akwatia'!I328/Overview!$E$7)*10^3</f>
        <v>64.9005271227566</v>
      </c>
      <c r="K328" s="56">
        <f t="shared" si="14"/>
        <v>0.19038351615500054</v>
      </c>
    </row>
    <row r="329" spans="1:11" x14ac:dyDescent="0.2">
      <c r="A329" s="47">
        <v>43867</v>
      </c>
      <c r="B329" s="93">
        <v>0.48796296296296293</v>
      </c>
      <c r="C329">
        <v>3.181</v>
      </c>
      <c r="D329">
        <v>3.19</v>
      </c>
      <c r="E329">
        <f t="shared" si="12"/>
        <v>3.1855000000000002</v>
      </c>
      <c r="F329">
        <f>('Measurements - Akwatia'!E329/Overview!$E$8)*10^3</f>
        <v>339.66738977849786</v>
      </c>
      <c r="G329" s="50">
        <v>0.59299999999999997</v>
      </c>
      <c r="H329">
        <v>0.59399999999999997</v>
      </c>
      <c r="I329">
        <f t="shared" si="13"/>
        <v>0.59349999999999992</v>
      </c>
      <c r="J329" s="48">
        <f>('Measurements - Akwatia'!I329/Overview!$E$7)*10^3</f>
        <v>64.628293368047039</v>
      </c>
      <c r="K329" s="56">
        <f t="shared" si="14"/>
        <v>0.19026934970175413</v>
      </c>
    </row>
    <row r="330" spans="1:11" x14ac:dyDescent="0.2">
      <c r="A330" s="47">
        <v>43867</v>
      </c>
      <c r="B330" s="93">
        <v>0.48802083333333335</v>
      </c>
      <c r="C330">
        <v>3.173</v>
      </c>
      <c r="D330">
        <v>3.1789999999999998</v>
      </c>
      <c r="E330">
        <f t="shared" ref="E330:E393" si="15">(C330+D330)/2</f>
        <v>3.1760000000000002</v>
      </c>
      <c r="F330">
        <f>('Measurements - Akwatia'!E330/Overview!$E$8)*10^3</f>
        <v>338.65441216026028</v>
      </c>
      <c r="G330" s="50">
        <v>0.58899999999999997</v>
      </c>
      <c r="H330">
        <v>0.59199999999999997</v>
      </c>
      <c r="I330">
        <f t="shared" ref="I330:I393" si="16">(G330+H330)/2</f>
        <v>0.59050000000000002</v>
      </c>
      <c r="J330" s="48">
        <f>('Measurements - Akwatia'!I330/Overview!$E$7)*10^3</f>
        <v>64.301612862395586</v>
      </c>
      <c r="K330" s="56">
        <f t="shared" ref="K330:K393" si="17">J330/F330</f>
        <v>0.18987383761581217</v>
      </c>
    </row>
    <row r="331" spans="1:11" x14ac:dyDescent="0.2">
      <c r="A331" s="47">
        <v>43867</v>
      </c>
      <c r="B331" s="93">
        <v>0.48807870370370371</v>
      </c>
      <c r="C331">
        <v>3.17</v>
      </c>
      <c r="D331">
        <v>3.1709999999999998</v>
      </c>
      <c r="E331">
        <f t="shared" si="15"/>
        <v>3.1704999999999997</v>
      </c>
      <c r="F331">
        <f>('Measurements - Akwatia'!E331/Overview!$E$8)*10^3</f>
        <v>338.06795143391219</v>
      </c>
      <c r="G331" s="50">
        <v>0.58899999999999997</v>
      </c>
      <c r="H331">
        <v>0.59099999999999997</v>
      </c>
      <c r="I331">
        <f t="shared" si="16"/>
        <v>0.59</v>
      </c>
      <c r="J331" s="48">
        <f>('Measurements - Akwatia'!I331/Overview!$E$7)*10^3</f>
        <v>64.24716611145368</v>
      </c>
      <c r="K331" s="56">
        <f t="shared" si="17"/>
        <v>0.19004216708194285</v>
      </c>
    </row>
    <row r="332" spans="1:11" x14ac:dyDescent="0.2">
      <c r="A332" s="47">
        <v>43867</v>
      </c>
      <c r="B332" s="93">
        <v>0.48813657407407413</v>
      </c>
      <c r="C332">
        <v>3.1680000000000001</v>
      </c>
      <c r="D332">
        <v>3.17</v>
      </c>
      <c r="E332">
        <f t="shared" si="15"/>
        <v>3.169</v>
      </c>
      <c r="F332">
        <f>('Measurements - Akwatia'!E332/Overview!$E$8)*10^3</f>
        <v>337.90800759945364</v>
      </c>
      <c r="G332" s="50">
        <v>0.58899999999999997</v>
      </c>
      <c r="H332">
        <v>0.59099999999999997</v>
      </c>
      <c r="I332">
        <f t="shared" si="16"/>
        <v>0.59</v>
      </c>
      <c r="J332" s="48">
        <f>('Measurements - Akwatia'!I332/Overview!$E$7)*10^3</f>
        <v>64.24716611145368</v>
      </c>
      <c r="K332" s="56">
        <f t="shared" si="17"/>
        <v>0.19013212077415581</v>
      </c>
    </row>
    <row r="333" spans="1:11" x14ac:dyDescent="0.2">
      <c r="A333" s="47">
        <v>43867</v>
      </c>
      <c r="B333" s="93">
        <v>0.48819444444444443</v>
      </c>
      <c r="C333">
        <v>3.17</v>
      </c>
      <c r="D333">
        <v>3.1709999999999998</v>
      </c>
      <c r="E333">
        <f t="shared" si="15"/>
        <v>3.1704999999999997</v>
      </c>
      <c r="F333">
        <f>('Measurements - Akwatia'!E333/Overview!$E$8)*10^3</f>
        <v>338.06795143391219</v>
      </c>
      <c r="G333" s="50">
        <v>0.58899999999999997</v>
      </c>
      <c r="H333">
        <v>0.59099999999999997</v>
      </c>
      <c r="I333">
        <f t="shared" si="16"/>
        <v>0.59</v>
      </c>
      <c r="J333" s="48">
        <f>('Measurements - Akwatia'!I333/Overview!$E$7)*10^3</f>
        <v>64.24716611145368</v>
      </c>
      <c r="K333" s="56">
        <f t="shared" si="17"/>
        <v>0.19004216708194285</v>
      </c>
    </row>
    <row r="334" spans="1:11" x14ac:dyDescent="0.2">
      <c r="A334" s="47">
        <v>43867</v>
      </c>
      <c r="B334" s="93">
        <v>0.48825231481481479</v>
      </c>
      <c r="C334">
        <v>3.1720000000000002</v>
      </c>
      <c r="D334">
        <v>3.1760000000000002</v>
      </c>
      <c r="E334">
        <f t="shared" si="15"/>
        <v>3.1740000000000004</v>
      </c>
      <c r="F334">
        <f>('Measurements - Akwatia'!E334/Overview!$E$8)*10^3</f>
        <v>338.44115371431553</v>
      </c>
      <c r="G334" s="50">
        <v>0.58899999999999997</v>
      </c>
      <c r="H334">
        <v>0.59199999999999997</v>
      </c>
      <c r="I334">
        <f t="shared" si="16"/>
        <v>0.59050000000000002</v>
      </c>
      <c r="J334" s="48">
        <f>('Measurements - Akwatia'!I334/Overview!$E$7)*10^3</f>
        <v>64.301612862395586</v>
      </c>
      <c r="K334" s="56">
        <f t="shared" si="17"/>
        <v>0.18999348086572762</v>
      </c>
    </row>
    <row r="335" spans="1:11" x14ac:dyDescent="0.2">
      <c r="A335" s="47">
        <v>43867</v>
      </c>
      <c r="B335" s="93">
        <v>0.48831018518518521</v>
      </c>
      <c r="C335">
        <v>3.1760000000000002</v>
      </c>
      <c r="D335">
        <v>3.1840000000000002</v>
      </c>
      <c r="E335">
        <f t="shared" si="15"/>
        <v>3.18</v>
      </c>
      <c r="F335">
        <f>('Measurements - Akwatia'!E335/Overview!$E$8)*10^3</f>
        <v>339.08092905214977</v>
      </c>
      <c r="G335" s="50">
        <v>0.59099999999999997</v>
      </c>
      <c r="H335">
        <v>0.59299999999999997</v>
      </c>
      <c r="I335">
        <f t="shared" si="16"/>
        <v>0.59199999999999997</v>
      </c>
      <c r="J335" s="48">
        <f>('Measurements - Akwatia'!I335/Overview!$E$7)*10^3</f>
        <v>64.464953115221306</v>
      </c>
      <c r="K335" s="56">
        <f t="shared" si="17"/>
        <v>0.1901167172551505</v>
      </c>
    </row>
    <row r="336" spans="1:11" x14ac:dyDescent="0.2">
      <c r="A336" s="47">
        <v>43867</v>
      </c>
      <c r="B336" s="93">
        <v>0.48836805555555557</v>
      </c>
      <c r="C336">
        <v>3.1850000000000001</v>
      </c>
      <c r="D336">
        <v>3.1909999999999998</v>
      </c>
      <c r="E336">
        <f t="shared" si="15"/>
        <v>3.1879999999999997</v>
      </c>
      <c r="F336">
        <f>('Measurements - Akwatia'!E336/Overview!$E$8)*10^3</f>
        <v>339.93396283592875</v>
      </c>
      <c r="G336" s="50">
        <v>0.59299999999999997</v>
      </c>
      <c r="H336">
        <v>0.59599999999999997</v>
      </c>
      <c r="I336">
        <f t="shared" si="16"/>
        <v>0.59450000000000003</v>
      </c>
      <c r="J336" s="48">
        <f>('Measurements - Akwatia'!I336/Overview!$E$7)*10^3</f>
        <v>64.737186869930866</v>
      </c>
      <c r="K336" s="56">
        <f t="shared" si="17"/>
        <v>0.19044047946799794</v>
      </c>
    </row>
    <row r="337" spans="1:11" x14ac:dyDescent="0.2">
      <c r="A337" s="47">
        <v>43867</v>
      </c>
      <c r="B337" s="93">
        <v>0.48842592592592587</v>
      </c>
      <c r="C337">
        <v>3.1920000000000002</v>
      </c>
      <c r="D337">
        <v>3.202</v>
      </c>
      <c r="E337">
        <f t="shared" si="15"/>
        <v>3.1970000000000001</v>
      </c>
      <c r="F337">
        <f>('Measurements - Akwatia'!E337/Overview!$E$8)*10^3</f>
        <v>340.89362584268014</v>
      </c>
      <c r="G337" s="50">
        <v>0.59499999999999997</v>
      </c>
      <c r="H337">
        <v>0.59699999999999998</v>
      </c>
      <c r="I337">
        <f t="shared" si="16"/>
        <v>0.59599999999999997</v>
      </c>
      <c r="J337" s="48">
        <f>('Measurements - Akwatia'!I337/Overview!$E$7)*10^3</f>
        <v>64.9005271227566</v>
      </c>
      <c r="K337" s="56">
        <f t="shared" si="17"/>
        <v>0.19038351615500054</v>
      </c>
    </row>
    <row r="338" spans="1:11" x14ac:dyDescent="0.2">
      <c r="A338" s="47">
        <v>43867</v>
      </c>
      <c r="B338" s="93">
        <v>0.48848379629629629</v>
      </c>
      <c r="C338">
        <v>3.2040000000000002</v>
      </c>
      <c r="D338">
        <v>3.2120000000000002</v>
      </c>
      <c r="E338">
        <f t="shared" si="15"/>
        <v>3.2080000000000002</v>
      </c>
      <c r="F338">
        <f>('Measurements - Akwatia'!E338/Overview!$E$8)*10^3</f>
        <v>342.06654729537627</v>
      </c>
      <c r="G338" s="50">
        <v>0.59699999999999998</v>
      </c>
      <c r="H338">
        <v>0.6</v>
      </c>
      <c r="I338">
        <f t="shared" si="16"/>
        <v>0.59850000000000003</v>
      </c>
      <c r="J338" s="48">
        <f>('Measurements - Akwatia'!I338/Overview!$E$7)*10^3</f>
        <v>65.172760877466146</v>
      </c>
      <c r="K338" s="56">
        <f t="shared" si="17"/>
        <v>0.19052655511849606</v>
      </c>
    </row>
    <row r="339" spans="1:11" x14ac:dyDescent="0.2">
      <c r="A339" s="47">
        <v>43867</v>
      </c>
      <c r="B339" s="93">
        <v>0.48854166666666665</v>
      </c>
      <c r="C339">
        <v>3.2160000000000002</v>
      </c>
      <c r="D339">
        <v>3.2240000000000002</v>
      </c>
      <c r="E339">
        <f t="shared" si="15"/>
        <v>3.22</v>
      </c>
      <c r="F339">
        <f>('Measurements - Akwatia'!E339/Overview!$E$8)*10^3</f>
        <v>343.34609797104474</v>
      </c>
      <c r="G339" s="50">
        <v>0.6</v>
      </c>
      <c r="H339">
        <v>0.60199999999999998</v>
      </c>
      <c r="I339">
        <f t="shared" si="16"/>
        <v>0.60099999999999998</v>
      </c>
      <c r="J339" s="48">
        <f>('Measurements - Akwatia'!I339/Overview!$E$7)*10^3</f>
        <v>65.444994632175693</v>
      </c>
      <c r="K339" s="56">
        <f t="shared" si="17"/>
        <v>0.19060940263749507</v>
      </c>
    </row>
    <row r="340" spans="1:11" x14ac:dyDescent="0.2">
      <c r="A340" s="47">
        <v>43867</v>
      </c>
      <c r="B340" s="93">
        <v>0.48859953703703707</v>
      </c>
      <c r="C340">
        <v>3.226</v>
      </c>
      <c r="D340">
        <v>3.234</v>
      </c>
      <c r="E340">
        <f t="shared" si="15"/>
        <v>3.23</v>
      </c>
      <c r="F340">
        <f>('Measurements - Akwatia'!E340/Overview!$E$8)*10^3</f>
        <v>344.41239020076847</v>
      </c>
      <c r="G340" s="50">
        <v>0.60199999999999998</v>
      </c>
      <c r="H340">
        <v>0.60499999999999998</v>
      </c>
      <c r="I340">
        <f t="shared" si="16"/>
        <v>0.60349999999999993</v>
      </c>
      <c r="J340" s="48">
        <f>('Measurements - Akwatia'!I340/Overview!$E$7)*10^3</f>
        <v>65.717228386885239</v>
      </c>
      <c r="K340" s="56">
        <f t="shared" si="17"/>
        <v>0.19080971026790489</v>
      </c>
    </row>
    <row r="341" spans="1:11" x14ac:dyDescent="0.2">
      <c r="A341" s="47">
        <v>43867</v>
      </c>
      <c r="B341" s="93">
        <v>0.48865740740740743</v>
      </c>
      <c r="C341">
        <v>3.2349999999999999</v>
      </c>
      <c r="D341">
        <v>3.2429999999999999</v>
      </c>
      <c r="E341">
        <f t="shared" si="15"/>
        <v>3.2389999999999999</v>
      </c>
      <c r="F341">
        <f>('Measurements - Akwatia'!E341/Overview!$E$8)*10^3</f>
        <v>345.37205320751985</v>
      </c>
      <c r="G341" s="50">
        <v>0.60299999999999998</v>
      </c>
      <c r="H341">
        <v>0.60499999999999998</v>
      </c>
      <c r="I341">
        <f t="shared" si="16"/>
        <v>0.60399999999999998</v>
      </c>
      <c r="J341" s="48">
        <f>('Measurements - Akwatia'!I341/Overview!$E$7)*10^3</f>
        <v>65.77167513782716</v>
      </c>
      <c r="K341" s="56">
        <f t="shared" si="17"/>
        <v>0.19043716631671895</v>
      </c>
    </row>
    <row r="342" spans="1:11" x14ac:dyDescent="0.2">
      <c r="A342" s="47">
        <v>43867</v>
      </c>
      <c r="B342" s="93">
        <v>0.48871527777777773</v>
      </c>
      <c r="C342">
        <v>3.2440000000000002</v>
      </c>
      <c r="D342">
        <v>3.254</v>
      </c>
      <c r="E342">
        <f t="shared" si="15"/>
        <v>3.2490000000000001</v>
      </c>
      <c r="F342">
        <f>('Measurements - Akwatia'!E342/Overview!$E$8)*10^3</f>
        <v>346.43834543724358</v>
      </c>
      <c r="G342" s="50">
        <v>0.60399999999999998</v>
      </c>
      <c r="H342">
        <v>0.60699999999999998</v>
      </c>
      <c r="I342">
        <f t="shared" si="16"/>
        <v>0.60549999999999993</v>
      </c>
      <c r="J342" s="48">
        <f>('Measurements - Akwatia'!I342/Overview!$E$7)*10^3</f>
        <v>65.935015390652879</v>
      </c>
      <c r="K342" s="56">
        <f t="shared" si="17"/>
        <v>0.19032250978867707</v>
      </c>
    </row>
    <row r="343" spans="1:11" x14ac:dyDescent="0.2">
      <c r="A343" s="47">
        <v>43867</v>
      </c>
      <c r="B343" s="93">
        <v>0.48877314814814815</v>
      </c>
      <c r="C343">
        <v>3.2559999999999998</v>
      </c>
      <c r="D343">
        <v>3.2639999999999998</v>
      </c>
      <c r="E343">
        <f t="shared" si="15"/>
        <v>3.26</v>
      </c>
      <c r="F343">
        <f>('Measurements - Akwatia'!E343/Overview!$E$8)*10^3</f>
        <v>347.61126688993966</v>
      </c>
      <c r="G343" s="50">
        <v>0.60799999999999998</v>
      </c>
      <c r="H343">
        <v>0.60899999999999999</v>
      </c>
      <c r="I343">
        <f t="shared" si="16"/>
        <v>0.60850000000000004</v>
      </c>
      <c r="J343" s="48">
        <f>('Measurements - Akwatia'!I343/Overview!$E$7)*10^3</f>
        <v>66.261695896304346</v>
      </c>
      <c r="K343" s="56">
        <f t="shared" si="17"/>
        <v>0.19062010414433447</v>
      </c>
    </row>
    <row r="344" spans="1:11" x14ac:dyDescent="0.2">
      <c r="A344" s="47">
        <v>43867</v>
      </c>
      <c r="B344" s="93">
        <v>0.48883101851851851</v>
      </c>
      <c r="C344">
        <v>3.266</v>
      </c>
      <c r="D344">
        <v>3.274</v>
      </c>
      <c r="E344">
        <f t="shared" si="15"/>
        <v>3.27</v>
      </c>
      <c r="F344">
        <f>('Measurements - Akwatia'!E344/Overview!$E$8)*10^3</f>
        <v>348.67755911966344</v>
      </c>
      <c r="G344" s="50">
        <v>0.61</v>
      </c>
      <c r="H344">
        <v>0.61199999999999999</v>
      </c>
      <c r="I344">
        <f t="shared" si="16"/>
        <v>0.61099999999999999</v>
      </c>
      <c r="J344" s="48">
        <f>('Measurements - Akwatia'!I344/Overview!$E$7)*10^3</f>
        <v>66.533929651013906</v>
      </c>
      <c r="K344" s="56">
        <f t="shared" si="17"/>
        <v>0.19081792880218018</v>
      </c>
    </row>
    <row r="345" spans="1:11" x14ac:dyDescent="0.2">
      <c r="A345" s="47">
        <v>43867</v>
      </c>
      <c r="B345" s="93">
        <v>0.48888888888888887</v>
      </c>
      <c r="C345">
        <v>3.2759999999999998</v>
      </c>
      <c r="D345">
        <v>3.2850000000000001</v>
      </c>
      <c r="E345">
        <f t="shared" si="15"/>
        <v>3.2805</v>
      </c>
      <c r="F345">
        <f>('Measurements - Akwatia'!E345/Overview!$E$8)*10^3</f>
        <v>349.79716596087337</v>
      </c>
      <c r="G345" s="50">
        <v>0.61099999999999999</v>
      </c>
      <c r="H345">
        <v>0.61199999999999999</v>
      </c>
      <c r="I345">
        <f t="shared" si="16"/>
        <v>0.61149999999999993</v>
      </c>
      <c r="J345" s="48">
        <f>('Measurements - Akwatia'!I345/Overview!$E$7)*10^3</f>
        <v>66.588376401955799</v>
      </c>
      <c r="K345" s="56">
        <f t="shared" si="17"/>
        <v>0.19036282417852424</v>
      </c>
    </row>
    <row r="346" spans="1:11" x14ac:dyDescent="0.2">
      <c r="A346" s="47">
        <v>43867</v>
      </c>
      <c r="B346" s="93">
        <v>0.48894675925925929</v>
      </c>
      <c r="C346">
        <v>3.2869999999999999</v>
      </c>
      <c r="D346">
        <v>3.2959999999999998</v>
      </c>
      <c r="E346">
        <f t="shared" si="15"/>
        <v>3.2915000000000001</v>
      </c>
      <c r="F346">
        <f>('Measurements - Akwatia'!E346/Overview!$E$8)*10^3</f>
        <v>350.9700874135695</v>
      </c>
      <c r="G346" s="50">
        <v>0.61299999999999999</v>
      </c>
      <c r="H346">
        <v>0.61399999999999999</v>
      </c>
      <c r="I346">
        <f t="shared" si="16"/>
        <v>0.61349999999999993</v>
      </c>
      <c r="J346" s="48">
        <f>('Measurements - Akwatia'!I346/Overview!$E$7)*10^3</f>
        <v>66.806163405723439</v>
      </c>
      <c r="K346" s="56">
        <f t="shared" si="17"/>
        <v>0.19034717145852276</v>
      </c>
    </row>
    <row r="347" spans="1:11" x14ac:dyDescent="0.2">
      <c r="A347" s="47">
        <v>43867</v>
      </c>
      <c r="B347" s="93">
        <v>0.48900462962962959</v>
      </c>
      <c r="C347">
        <v>3.2989999999999999</v>
      </c>
      <c r="D347">
        <v>3.3069999999999999</v>
      </c>
      <c r="E347">
        <f t="shared" si="15"/>
        <v>3.3029999999999999</v>
      </c>
      <c r="F347">
        <f>('Measurements - Akwatia'!E347/Overview!$E$8)*10^3</f>
        <v>352.19632347775178</v>
      </c>
      <c r="G347" s="50">
        <v>0.61399999999999999</v>
      </c>
      <c r="H347">
        <v>0.61699999999999999</v>
      </c>
      <c r="I347">
        <f t="shared" si="16"/>
        <v>0.61549999999999994</v>
      </c>
      <c r="J347" s="48">
        <f>('Measurements - Akwatia'!I347/Overview!$E$7)*10^3</f>
        <v>67.023950409491079</v>
      </c>
      <c r="K347" s="56">
        <f t="shared" si="17"/>
        <v>0.19030281107896055</v>
      </c>
    </row>
    <row r="348" spans="1:11" x14ac:dyDescent="0.2">
      <c r="A348" s="47">
        <v>43867</v>
      </c>
      <c r="B348" s="93">
        <v>0.48906250000000001</v>
      </c>
      <c r="C348">
        <v>3.3090000000000002</v>
      </c>
      <c r="D348">
        <v>3.3170000000000002</v>
      </c>
      <c r="E348">
        <f t="shared" si="15"/>
        <v>3.3130000000000002</v>
      </c>
      <c r="F348">
        <f>('Measurements - Akwatia'!E348/Overview!$E$8)*10^3</f>
        <v>353.2626157074755</v>
      </c>
      <c r="G348" s="50">
        <v>0.61699999999999999</v>
      </c>
      <c r="H348">
        <v>0.61799999999999999</v>
      </c>
      <c r="I348">
        <f t="shared" si="16"/>
        <v>0.61749999999999994</v>
      </c>
      <c r="J348" s="48">
        <f>('Measurements - Akwatia'!I348/Overview!$E$7)*10^3</f>
        <v>67.241737413258718</v>
      </c>
      <c r="K348" s="56">
        <f t="shared" si="17"/>
        <v>0.19034490043220215</v>
      </c>
    </row>
    <row r="349" spans="1:11" x14ac:dyDescent="0.2">
      <c r="A349" s="47">
        <v>43867</v>
      </c>
      <c r="B349" s="93">
        <v>0.48912037037037037</v>
      </c>
      <c r="C349">
        <v>3.3210000000000002</v>
      </c>
      <c r="D349">
        <v>3.3290000000000002</v>
      </c>
      <c r="E349">
        <f t="shared" si="15"/>
        <v>3.3250000000000002</v>
      </c>
      <c r="F349">
        <f>('Measurements - Akwatia'!E349/Overview!$E$8)*10^3</f>
        <v>354.54216638314404</v>
      </c>
      <c r="G349" s="50">
        <v>0.61799999999999999</v>
      </c>
      <c r="H349">
        <v>0.62</v>
      </c>
      <c r="I349">
        <f t="shared" si="16"/>
        <v>0.61899999999999999</v>
      </c>
      <c r="J349" s="48">
        <f>('Measurements - Akwatia'!I349/Overview!$E$7)*10^3</f>
        <v>67.405077666084466</v>
      </c>
      <c r="K349" s="56">
        <f t="shared" si="17"/>
        <v>0.19011864894299099</v>
      </c>
    </row>
    <row r="350" spans="1:11" x14ac:dyDescent="0.2">
      <c r="A350" s="47">
        <v>43867</v>
      </c>
      <c r="B350" s="93">
        <v>0.48917824074074073</v>
      </c>
      <c r="C350">
        <v>3.331</v>
      </c>
      <c r="D350">
        <v>3.3420000000000001</v>
      </c>
      <c r="E350">
        <f t="shared" si="15"/>
        <v>3.3365</v>
      </c>
      <c r="F350">
        <f>('Measurements - Akwatia'!E350/Overview!$E$8)*10^3</f>
        <v>355.76840244732631</v>
      </c>
      <c r="G350" s="50">
        <v>0.62</v>
      </c>
      <c r="H350">
        <v>0.622</v>
      </c>
      <c r="I350">
        <f t="shared" si="16"/>
        <v>0.621</v>
      </c>
      <c r="J350" s="48">
        <f>('Measurements - Akwatia'!I350/Overview!$E$7)*10^3</f>
        <v>67.622864669852092</v>
      </c>
      <c r="K350" s="56">
        <f t="shared" si="17"/>
        <v>0.1900755216165215</v>
      </c>
    </row>
    <row r="351" spans="1:11" x14ac:dyDescent="0.2">
      <c r="A351" s="47">
        <v>43867</v>
      </c>
      <c r="B351" s="93">
        <v>0.48923611111111115</v>
      </c>
      <c r="C351">
        <v>3.3439999999999999</v>
      </c>
      <c r="D351">
        <v>3.3530000000000002</v>
      </c>
      <c r="E351">
        <f t="shared" si="15"/>
        <v>3.3485</v>
      </c>
      <c r="F351">
        <f>('Measurements - Akwatia'!E351/Overview!$E$8)*10^3</f>
        <v>357.04795312299478</v>
      </c>
      <c r="G351" s="50">
        <v>0.622</v>
      </c>
      <c r="H351">
        <v>0.623</v>
      </c>
      <c r="I351">
        <f t="shared" si="16"/>
        <v>0.62250000000000005</v>
      </c>
      <c r="J351" s="48">
        <f>('Measurements - Akwatia'!I351/Overview!$E$7)*10^3</f>
        <v>67.786204922677825</v>
      </c>
      <c r="K351" s="56">
        <f t="shared" si="17"/>
        <v>0.1898518233468966</v>
      </c>
    </row>
    <row r="352" spans="1:11" x14ac:dyDescent="0.2">
      <c r="A352" s="47">
        <v>43867</v>
      </c>
      <c r="B352" s="93">
        <v>0.48929398148148145</v>
      </c>
      <c r="C352">
        <v>3.3580000000000001</v>
      </c>
      <c r="D352">
        <v>3.37</v>
      </c>
      <c r="E352">
        <f t="shared" si="15"/>
        <v>3.3639999999999999</v>
      </c>
      <c r="F352">
        <f>('Measurements - Akwatia'!E352/Overview!$E$8)*10^3</f>
        <v>358.70070607906655</v>
      </c>
      <c r="G352" s="50">
        <v>0.625</v>
      </c>
      <c r="H352">
        <v>0.627</v>
      </c>
      <c r="I352">
        <f t="shared" si="16"/>
        <v>0.626</v>
      </c>
      <c r="J352" s="48">
        <f>('Measurements - Akwatia'!I352/Overview!$E$7)*10^3</f>
        <v>68.167332179271199</v>
      </c>
      <c r="K352" s="56">
        <f t="shared" si="17"/>
        <v>0.19003958181293745</v>
      </c>
    </row>
    <row r="353" spans="1:11" x14ac:dyDescent="0.2">
      <c r="A353" s="47">
        <v>43867</v>
      </c>
      <c r="B353" s="93">
        <v>0.48935185185185182</v>
      </c>
      <c r="C353">
        <v>3.3740000000000001</v>
      </c>
      <c r="D353">
        <v>3.3879999999999999</v>
      </c>
      <c r="E353">
        <f t="shared" si="15"/>
        <v>3.3810000000000002</v>
      </c>
      <c r="F353">
        <f>('Measurements - Akwatia'!E353/Overview!$E$8)*10^3</f>
        <v>360.51340286959697</v>
      </c>
      <c r="G353" s="50">
        <v>0.627</v>
      </c>
      <c r="H353">
        <v>0.63100000000000001</v>
      </c>
      <c r="I353">
        <f t="shared" si="16"/>
        <v>0.629</v>
      </c>
      <c r="J353" s="48">
        <f>('Measurements - Akwatia'!I353/Overview!$E$7)*10^3</f>
        <v>68.494012684922652</v>
      </c>
      <c r="K353" s="56">
        <f t="shared" si="17"/>
        <v>0.18999019770063291</v>
      </c>
    </row>
    <row r="354" spans="1:11" x14ac:dyDescent="0.2">
      <c r="A354" s="47">
        <v>43867</v>
      </c>
      <c r="B354" s="93">
        <v>0.48940972222222223</v>
      </c>
      <c r="C354">
        <v>3.3929999999999998</v>
      </c>
      <c r="D354">
        <v>3.4079999999999999</v>
      </c>
      <c r="E354">
        <f t="shared" si="15"/>
        <v>3.4005000000000001</v>
      </c>
      <c r="F354">
        <f>('Measurements - Akwatia'!E354/Overview!$E$8)*10^3</f>
        <v>362.59267271755829</v>
      </c>
      <c r="G354" s="50">
        <v>0.63</v>
      </c>
      <c r="H354">
        <v>0.63400000000000001</v>
      </c>
      <c r="I354">
        <f t="shared" si="16"/>
        <v>0.63200000000000001</v>
      </c>
      <c r="J354" s="48">
        <f>('Measurements - Akwatia'!I354/Overview!$E$7)*10^3</f>
        <v>68.820693190574119</v>
      </c>
      <c r="K354" s="56">
        <f t="shared" si="17"/>
        <v>0.18980166552946873</v>
      </c>
    </row>
    <row r="355" spans="1:11" x14ac:dyDescent="0.2">
      <c r="A355" s="47">
        <v>43867</v>
      </c>
      <c r="B355" s="93">
        <v>0.48946759259259259</v>
      </c>
      <c r="C355">
        <v>3.4140000000000001</v>
      </c>
      <c r="D355">
        <v>3.43</v>
      </c>
      <c r="E355">
        <f t="shared" si="15"/>
        <v>3.4220000000000002</v>
      </c>
      <c r="F355">
        <f>('Measurements - Akwatia'!E355/Overview!$E$8)*10^3</f>
        <v>364.88520101146435</v>
      </c>
      <c r="G355" s="50">
        <v>0.63500000000000001</v>
      </c>
      <c r="H355">
        <v>0.63900000000000001</v>
      </c>
      <c r="I355">
        <f t="shared" si="16"/>
        <v>0.63700000000000001</v>
      </c>
      <c r="J355" s="48">
        <f>('Measurements - Akwatia'!I355/Overview!$E$7)*10^3</f>
        <v>69.365160699993211</v>
      </c>
      <c r="K355" s="56">
        <f t="shared" si="17"/>
        <v>0.19010132641091637</v>
      </c>
    </row>
    <row r="356" spans="1:11" x14ac:dyDescent="0.2">
      <c r="A356" s="47">
        <v>43867</v>
      </c>
      <c r="B356" s="93">
        <v>0.48952546296296301</v>
      </c>
      <c r="C356">
        <v>3.4340000000000002</v>
      </c>
      <c r="D356">
        <v>3.4510000000000001</v>
      </c>
      <c r="E356">
        <f t="shared" si="15"/>
        <v>3.4424999999999999</v>
      </c>
      <c r="F356">
        <f>('Measurements - Akwatia'!E356/Overview!$E$8)*10^3</f>
        <v>367.07110008239795</v>
      </c>
      <c r="G356" s="50">
        <v>0.64</v>
      </c>
      <c r="H356">
        <v>0.64200000000000002</v>
      </c>
      <c r="I356">
        <f t="shared" si="16"/>
        <v>0.64100000000000001</v>
      </c>
      <c r="J356" s="48">
        <f>('Measurements - Akwatia'!I356/Overview!$E$7)*10^3</f>
        <v>69.800734707528491</v>
      </c>
      <c r="K356" s="56">
        <f t="shared" si="17"/>
        <v>0.19015589811309044</v>
      </c>
    </row>
    <row r="357" spans="1:11" x14ac:dyDescent="0.2">
      <c r="A357" s="47">
        <v>43867</v>
      </c>
      <c r="B357" s="93">
        <v>0.48958333333333331</v>
      </c>
      <c r="C357">
        <v>3.4550000000000001</v>
      </c>
      <c r="D357">
        <v>3.4729999999999999</v>
      </c>
      <c r="E357">
        <f t="shared" si="15"/>
        <v>3.464</v>
      </c>
      <c r="F357">
        <f>('Measurements - Akwatia'!E357/Overview!$E$8)*10^3</f>
        <v>369.36362837630406</v>
      </c>
      <c r="G357" s="50">
        <v>0.64400000000000002</v>
      </c>
      <c r="H357">
        <v>0.64700000000000002</v>
      </c>
      <c r="I357">
        <f t="shared" si="16"/>
        <v>0.64549999999999996</v>
      </c>
      <c r="J357" s="48">
        <f>('Measurements - Akwatia'!I357/Overview!$E$7)*10^3</f>
        <v>70.290755466005677</v>
      </c>
      <c r="K357" s="56">
        <f t="shared" si="17"/>
        <v>0.19030232016887744</v>
      </c>
    </row>
    <row r="358" spans="1:11" x14ac:dyDescent="0.2">
      <c r="A358" s="47">
        <v>43867</v>
      </c>
      <c r="B358" s="93">
        <v>0.48964120370370368</v>
      </c>
      <c r="C358">
        <v>3.4790000000000001</v>
      </c>
      <c r="D358">
        <v>3.4950000000000001</v>
      </c>
      <c r="E358">
        <f t="shared" si="15"/>
        <v>3.4870000000000001</v>
      </c>
      <c r="F358">
        <f>('Measurements - Akwatia'!E358/Overview!$E$8)*10^3</f>
        <v>371.81610050466861</v>
      </c>
      <c r="G358" s="50">
        <v>0.64700000000000002</v>
      </c>
      <c r="H358">
        <v>0.65100000000000002</v>
      </c>
      <c r="I358">
        <f t="shared" si="16"/>
        <v>0.64900000000000002</v>
      </c>
      <c r="J358" s="48">
        <f>('Measurements - Akwatia'!I358/Overview!$E$7)*10^3</f>
        <v>70.671882722599051</v>
      </c>
      <c r="K358" s="56">
        <f t="shared" si="17"/>
        <v>0.19007214218716081</v>
      </c>
    </row>
    <row r="359" spans="1:11" x14ac:dyDescent="0.2">
      <c r="A359" s="47">
        <v>43867</v>
      </c>
      <c r="B359" s="93">
        <v>0.48969907407407409</v>
      </c>
      <c r="C359">
        <v>3.4980000000000002</v>
      </c>
      <c r="D359">
        <v>3.5139999999999998</v>
      </c>
      <c r="E359">
        <f t="shared" si="15"/>
        <v>3.5060000000000002</v>
      </c>
      <c r="F359">
        <f>('Measurements - Akwatia'!E359/Overview!$E$8)*10^3</f>
        <v>373.84205574114378</v>
      </c>
      <c r="G359" s="50">
        <v>0.65200000000000002</v>
      </c>
      <c r="H359">
        <v>0.65300000000000002</v>
      </c>
      <c r="I359">
        <f t="shared" si="16"/>
        <v>0.65250000000000008</v>
      </c>
      <c r="J359" s="48">
        <f>('Measurements - Akwatia'!I359/Overview!$E$7)*10^3</f>
        <v>71.053009979192424</v>
      </c>
      <c r="K359" s="56">
        <f t="shared" si="17"/>
        <v>0.19006157517064118</v>
      </c>
    </row>
    <row r="360" spans="1:11" x14ac:dyDescent="0.2">
      <c r="A360" s="47">
        <v>43867</v>
      </c>
      <c r="B360" s="93">
        <v>0.48975694444444445</v>
      </c>
      <c r="C360">
        <v>3.5190000000000001</v>
      </c>
      <c r="D360">
        <v>3.5350000000000001</v>
      </c>
      <c r="E360">
        <f t="shared" si="15"/>
        <v>3.5270000000000001</v>
      </c>
      <c r="F360">
        <f>('Measurements - Akwatia'!E360/Overview!$E$8)*10^3</f>
        <v>376.08126942356364</v>
      </c>
      <c r="G360" s="50">
        <v>0.65400000000000003</v>
      </c>
      <c r="H360">
        <v>0.65700000000000003</v>
      </c>
      <c r="I360">
        <f t="shared" si="16"/>
        <v>0.65549999999999997</v>
      </c>
      <c r="J360" s="48">
        <f>('Measurements - Akwatia'!I360/Overview!$E$7)*10^3</f>
        <v>71.379690484843863</v>
      </c>
      <c r="K360" s="56">
        <f t="shared" si="17"/>
        <v>0.18979857889293628</v>
      </c>
    </row>
    <row r="361" spans="1:11" x14ac:dyDescent="0.2">
      <c r="A361" s="47">
        <v>43867</v>
      </c>
      <c r="B361" s="93">
        <v>0.48981481481481487</v>
      </c>
      <c r="C361">
        <v>3.5379999999999998</v>
      </c>
      <c r="D361">
        <v>3.5510000000000002</v>
      </c>
      <c r="E361">
        <f t="shared" si="15"/>
        <v>3.5445000000000002</v>
      </c>
      <c r="F361">
        <f>('Measurements - Akwatia'!E361/Overview!$E$8)*10^3</f>
        <v>377.94728082558015</v>
      </c>
      <c r="G361" s="50">
        <v>0.65700000000000003</v>
      </c>
      <c r="H361">
        <v>0.66</v>
      </c>
      <c r="I361">
        <f t="shared" si="16"/>
        <v>0.65850000000000009</v>
      </c>
      <c r="J361" s="48">
        <f>('Measurements - Akwatia'!I361/Overview!$E$7)*10^3</f>
        <v>71.706370990495344</v>
      </c>
      <c r="K361" s="56">
        <f t="shared" si="17"/>
        <v>0.18972585497602057</v>
      </c>
    </row>
    <row r="362" spans="1:11" x14ac:dyDescent="0.2">
      <c r="A362" s="47">
        <v>43867</v>
      </c>
      <c r="B362" s="93">
        <v>0.48987268518518517</v>
      </c>
      <c r="C362">
        <v>3.5550000000000002</v>
      </c>
      <c r="D362">
        <v>3.5710000000000002</v>
      </c>
      <c r="E362">
        <f t="shared" si="15"/>
        <v>3.5630000000000002</v>
      </c>
      <c r="F362">
        <f>('Measurements - Akwatia'!E362/Overview!$E$8)*10^3</f>
        <v>379.91992145056906</v>
      </c>
      <c r="G362" s="50">
        <v>0.66200000000000003</v>
      </c>
      <c r="H362">
        <v>0.66300000000000003</v>
      </c>
      <c r="I362">
        <f t="shared" si="16"/>
        <v>0.66250000000000009</v>
      </c>
      <c r="J362" s="48">
        <f>('Measurements - Akwatia'!I362/Overview!$E$7)*10^3</f>
        <v>72.141944998030624</v>
      </c>
      <c r="K362" s="56">
        <f t="shared" si="17"/>
        <v>0.18988723919131714</v>
      </c>
    </row>
    <row r="363" spans="1:11" x14ac:dyDescent="0.2">
      <c r="A363" s="47">
        <v>43867</v>
      </c>
      <c r="B363" s="93">
        <v>0.48993055555555554</v>
      </c>
      <c r="C363">
        <v>3.5760000000000001</v>
      </c>
      <c r="D363">
        <v>3.59</v>
      </c>
      <c r="E363">
        <f t="shared" si="15"/>
        <v>3.5830000000000002</v>
      </c>
      <c r="F363">
        <f>('Measurements - Akwatia'!E363/Overview!$E$8)*10^3</f>
        <v>382.05250591001652</v>
      </c>
      <c r="G363" s="50">
        <v>0.66400000000000003</v>
      </c>
      <c r="H363">
        <v>0.66600000000000004</v>
      </c>
      <c r="I363">
        <f t="shared" si="16"/>
        <v>0.66500000000000004</v>
      </c>
      <c r="J363" s="48">
        <f>('Measurements - Akwatia'!I363/Overview!$E$7)*10^3</f>
        <v>72.41417875274017</v>
      </c>
      <c r="K363" s="56">
        <f t="shared" si="17"/>
        <v>0.18953986070646434</v>
      </c>
    </row>
    <row r="364" spans="1:11" x14ac:dyDescent="0.2">
      <c r="A364" s="47">
        <v>43867</v>
      </c>
      <c r="B364" s="93">
        <v>0.48998842592592595</v>
      </c>
      <c r="C364">
        <v>3.5950000000000002</v>
      </c>
      <c r="D364">
        <v>3.6120000000000001</v>
      </c>
      <c r="E364">
        <f t="shared" si="15"/>
        <v>3.6035000000000004</v>
      </c>
      <c r="F364">
        <f>('Measurements - Akwatia'!E364/Overview!$E$8)*10^3</f>
        <v>384.23840498095024</v>
      </c>
      <c r="G364" s="50">
        <v>0.66800000000000004</v>
      </c>
      <c r="H364">
        <v>0.67100000000000004</v>
      </c>
      <c r="I364">
        <f t="shared" si="16"/>
        <v>0.66949999999999998</v>
      </c>
      <c r="J364" s="48">
        <f>('Measurements - Akwatia'!I364/Overview!$E$7)*10^3</f>
        <v>72.904199511217342</v>
      </c>
      <c r="K364" s="56">
        <f t="shared" si="17"/>
        <v>0.18973688878089057</v>
      </c>
    </row>
    <row r="365" spans="1:11" x14ac:dyDescent="0.2">
      <c r="A365" s="47">
        <v>43867</v>
      </c>
      <c r="B365" s="93">
        <v>0.49004629629629631</v>
      </c>
      <c r="C365">
        <v>3.617</v>
      </c>
      <c r="D365">
        <v>3.6349999999999998</v>
      </c>
      <c r="E365">
        <f t="shared" si="15"/>
        <v>3.6259999999999999</v>
      </c>
      <c r="F365">
        <f>('Measurements - Akwatia'!E365/Overview!$E$8)*10^3</f>
        <v>386.63756249782858</v>
      </c>
      <c r="G365" s="50">
        <v>0.67100000000000004</v>
      </c>
      <c r="H365">
        <v>0.67400000000000004</v>
      </c>
      <c r="I365">
        <f t="shared" si="16"/>
        <v>0.6725000000000001</v>
      </c>
      <c r="J365" s="48">
        <f>('Measurements - Akwatia'!I365/Overview!$E$7)*10^3</f>
        <v>73.230880016868824</v>
      </c>
      <c r="K365" s="56">
        <f t="shared" si="17"/>
        <v>0.1894044633008985</v>
      </c>
    </row>
    <row r="366" spans="1:11" x14ac:dyDescent="0.2">
      <c r="A366" s="47">
        <v>43867</v>
      </c>
      <c r="B366" s="93">
        <v>0.49010416666666662</v>
      </c>
      <c r="C366">
        <v>3.641</v>
      </c>
      <c r="D366">
        <v>3.661</v>
      </c>
      <c r="E366">
        <f t="shared" si="15"/>
        <v>3.6509999999999998</v>
      </c>
      <c r="F366">
        <f>('Measurements - Akwatia'!E366/Overview!$E$8)*10^3</f>
        <v>389.30329307213793</v>
      </c>
      <c r="G366" s="50">
        <v>0.67400000000000004</v>
      </c>
      <c r="H366">
        <v>0.67800000000000005</v>
      </c>
      <c r="I366">
        <f t="shared" si="16"/>
        <v>0.67600000000000005</v>
      </c>
      <c r="J366" s="48">
        <f>('Measurements - Akwatia'!I366/Overview!$E$7)*10^3</f>
        <v>73.612007273462197</v>
      </c>
      <c r="K366" s="56">
        <f t="shared" si="17"/>
        <v>0.1890865260670217</v>
      </c>
    </row>
    <row r="367" spans="1:11" x14ac:dyDescent="0.2">
      <c r="A367" s="47">
        <v>43867</v>
      </c>
      <c r="B367" s="93">
        <v>0.49016203703703703</v>
      </c>
      <c r="C367">
        <v>3.665</v>
      </c>
      <c r="D367">
        <v>3.6840000000000002</v>
      </c>
      <c r="E367">
        <f t="shared" si="15"/>
        <v>3.6745000000000001</v>
      </c>
      <c r="F367">
        <f>('Measurements - Akwatia'!E367/Overview!$E$8)*10^3</f>
        <v>391.80907981198879</v>
      </c>
      <c r="G367" s="50">
        <v>0.67900000000000005</v>
      </c>
      <c r="H367">
        <v>0.68200000000000005</v>
      </c>
      <c r="I367">
        <f t="shared" si="16"/>
        <v>0.6805000000000001</v>
      </c>
      <c r="J367" s="48">
        <f>('Measurements - Akwatia'!I367/Overview!$E$7)*10^3</f>
        <v>74.102028031939383</v>
      </c>
      <c r="K367" s="56">
        <f t="shared" si="17"/>
        <v>0.18912789889274018</v>
      </c>
    </row>
    <row r="368" spans="1:11" x14ac:dyDescent="0.2">
      <c r="A368" s="47">
        <v>43867</v>
      </c>
      <c r="B368" s="93">
        <v>0.4902199074074074</v>
      </c>
      <c r="C368">
        <v>3.6890000000000001</v>
      </c>
      <c r="D368">
        <v>3.706</v>
      </c>
      <c r="E368">
        <f t="shared" si="15"/>
        <v>3.6974999999999998</v>
      </c>
      <c r="F368">
        <f>('Measurements - Akwatia'!E368/Overview!$E$8)*10^3</f>
        <v>394.26155194035334</v>
      </c>
      <c r="G368" s="50">
        <v>0.68200000000000005</v>
      </c>
      <c r="H368">
        <v>0.68700000000000006</v>
      </c>
      <c r="I368">
        <f t="shared" si="16"/>
        <v>0.68450000000000011</v>
      </c>
      <c r="J368" s="48">
        <f>('Measurements - Akwatia'!I368/Overview!$E$7)*10^3</f>
        <v>74.537602039474663</v>
      </c>
      <c r="K368" s="56">
        <f t="shared" si="17"/>
        <v>0.18905622846721618</v>
      </c>
    </row>
    <row r="369" spans="1:11" x14ac:dyDescent="0.2">
      <c r="A369" s="47">
        <v>43867</v>
      </c>
      <c r="B369" s="93">
        <v>0.49027777777777781</v>
      </c>
      <c r="C369">
        <v>3.7130000000000001</v>
      </c>
      <c r="D369">
        <v>3.7309999999999999</v>
      </c>
      <c r="E369">
        <f t="shared" si="15"/>
        <v>3.722</v>
      </c>
      <c r="F369">
        <f>('Measurements - Akwatia'!E369/Overview!$E$8)*10^3</f>
        <v>396.87396790317655</v>
      </c>
      <c r="G369" s="50">
        <v>0.68600000000000005</v>
      </c>
      <c r="H369">
        <v>0.69099999999999995</v>
      </c>
      <c r="I369">
        <f t="shared" si="16"/>
        <v>0.6885</v>
      </c>
      <c r="J369" s="48">
        <f>('Measurements - Akwatia'!I369/Overview!$E$7)*10^3</f>
        <v>74.973176047009929</v>
      </c>
      <c r="K369" s="56">
        <f t="shared" si="17"/>
        <v>0.18890928130942763</v>
      </c>
    </row>
    <row r="370" spans="1:11" x14ac:dyDescent="0.2">
      <c r="A370" s="47">
        <v>43867</v>
      </c>
      <c r="B370" s="93">
        <v>0.49033564814814817</v>
      </c>
      <c r="C370">
        <v>3.734</v>
      </c>
      <c r="D370">
        <v>3.7530000000000001</v>
      </c>
      <c r="E370">
        <f t="shared" si="15"/>
        <v>3.7435</v>
      </c>
      <c r="F370">
        <f>('Measurements - Akwatia'!E370/Overview!$E$8)*10^3</f>
        <v>399.16649619708261</v>
      </c>
      <c r="G370" s="50">
        <v>0.69099999999999995</v>
      </c>
      <c r="H370">
        <v>0.69499999999999995</v>
      </c>
      <c r="I370">
        <f t="shared" si="16"/>
        <v>0.69299999999999995</v>
      </c>
      <c r="J370" s="48">
        <f>('Measurements - Akwatia'!I370/Overview!$E$7)*10^3</f>
        <v>75.463196805487115</v>
      </c>
      <c r="K370" s="56">
        <f t="shared" si="17"/>
        <v>0.1890519307718358</v>
      </c>
    </row>
    <row r="371" spans="1:11" x14ac:dyDescent="0.2">
      <c r="A371" s="47">
        <v>43867</v>
      </c>
      <c r="B371" s="93">
        <v>0.49039351851851848</v>
      </c>
      <c r="C371">
        <v>3.7570000000000001</v>
      </c>
      <c r="D371">
        <v>3.7759999999999998</v>
      </c>
      <c r="E371">
        <f t="shared" si="15"/>
        <v>3.7664999999999997</v>
      </c>
      <c r="F371">
        <f>('Measurements - Akwatia'!E371/Overview!$E$8)*10^3</f>
        <v>401.61896832544721</v>
      </c>
      <c r="G371" s="50">
        <v>0.69499999999999995</v>
      </c>
      <c r="H371">
        <v>0.69799999999999995</v>
      </c>
      <c r="I371">
        <f t="shared" si="16"/>
        <v>0.6964999999999999</v>
      </c>
      <c r="J371" s="48">
        <f>('Measurements - Akwatia'!I371/Overview!$E$7)*10^3</f>
        <v>75.844324062080489</v>
      </c>
      <c r="K371" s="56">
        <f t="shared" si="17"/>
        <v>0.18884646902588756</v>
      </c>
    </row>
    <row r="372" spans="1:11" x14ac:dyDescent="0.2">
      <c r="A372" s="47">
        <v>43867</v>
      </c>
      <c r="B372" s="93">
        <v>0.4904513888888889</v>
      </c>
      <c r="C372">
        <v>3.78</v>
      </c>
      <c r="D372">
        <v>3.798</v>
      </c>
      <c r="E372">
        <f t="shared" si="15"/>
        <v>3.7889999999999997</v>
      </c>
      <c r="F372">
        <f>('Measurements - Akwatia'!E372/Overview!$E$8)*10^3</f>
        <v>404.01812584232562</v>
      </c>
      <c r="G372" s="50">
        <v>0.69899999999999995</v>
      </c>
      <c r="H372">
        <v>0.70099999999999996</v>
      </c>
      <c r="I372">
        <f t="shared" si="16"/>
        <v>0.7</v>
      </c>
      <c r="J372" s="48">
        <f>('Measurements - Akwatia'!I372/Overview!$E$7)*10^3</f>
        <v>76.225451318673848</v>
      </c>
      <c r="K372" s="56">
        <f t="shared" si="17"/>
        <v>0.18866839491360352</v>
      </c>
    </row>
    <row r="373" spans="1:11" x14ac:dyDescent="0.2">
      <c r="A373" s="47">
        <v>43867</v>
      </c>
      <c r="B373" s="93">
        <v>0.49050925925925926</v>
      </c>
      <c r="C373">
        <v>3.8029999999999999</v>
      </c>
      <c r="D373">
        <v>3.82</v>
      </c>
      <c r="E373">
        <f t="shared" si="15"/>
        <v>3.8114999999999997</v>
      </c>
      <c r="F373">
        <f>('Measurements - Akwatia'!E373/Overview!$E$8)*10^3</f>
        <v>406.41728335920402</v>
      </c>
      <c r="G373" s="50">
        <v>0.70199999999999996</v>
      </c>
      <c r="H373">
        <v>0.70499999999999996</v>
      </c>
      <c r="I373">
        <f t="shared" si="16"/>
        <v>0.70350000000000001</v>
      </c>
      <c r="J373" s="48">
        <f>('Measurements - Akwatia'!I373/Overview!$E$7)*10^3</f>
        <v>76.606578575267235</v>
      </c>
      <c r="K373" s="56">
        <f t="shared" si="17"/>
        <v>0.18849242321114576</v>
      </c>
    </row>
    <row r="374" spans="1:11" x14ac:dyDescent="0.2">
      <c r="A374" s="47">
        <v>43867</v>
      </c>
      <c r="B374" s="93">
        <v>0.49056712962962962</v>
      </c>
      <c r="C374">
        <v>3.8250000000000002</v>
      </c>
      <c r="D374">
        <v>3.84</v>
      </c>
      <c r="E374">
        <f t="shared" si="15"/>
        <v>3.8325</v>
      </c>
      <c r="F374">
        <f>('Measurements - Akwatia'!E374/Overview!$E$8)*10^3</f>
        <v>408.65649704162388</v>
      </c>
      <c r="G374" s="50">
        <v>0.70399999999999996</v>
      </c>
      <c r="H374">
        <v>0.70699999999999996</v>
      </c>
      <c r="I374">
        <f t="shared" si="16"/>
        <v>0.70550000000000002</v>
      </c>
      <c r="J374" s="48">
        <f>('Measurements - Akwatia'!I374/Overview!$E$7)*10^3</f>
        <v>76.824365579034861</v>
      </c>
      <c r="K374" s="56">
        <f t="shared" si="17"/>
        <v>0.18799252216760887</v>
      </c>
    </row>
    <row r="375" spans="1:11" x14ac:dyDescent="0.2">
      <c r="A375" s="47">
        <v>43867</v>
      </c>
      <c r="B375" s="93">
        <v>0.49062500000000003</v>
      </c>
      <c r="C375">
        <v>3.843</v>
      </c>
      <c r="D375">
        <v>3.859</v>
      </c>
      <c r="E375">
        <f t="shared" si="15"/>
        <v>3.851</v>
      </c>
      <c r="F375">
        <f>('Measurements - Akwatia'!E375/Overview!$E$8)*10^3</f>
        <v>410.62913766661279</v>
      </c>
      <c r="G375" s="50">
        <v>0.70699999999999996</v>
      </c>
      <c r="H375">
        <v>0.70899999999999996</v>
      </c>
      <c r="I375">
        <f t="shared" si="16"/>
        <v>0.70799999999999996</v>
      </c>
      <c r="J375" s="48">
        <f>('Measurements - Akwatia'!I375/Overview!$E$7)*10^3</f>
        <v>77.096599333744408</v>
      </c>
      <c r="K375" s="56">
        <f t="shared" si="17"/>
        <v>0.1877523835055725</v>
      </c>
    </row>
    <row r="376" spans="1:11" x14ac:dyDescent="0.2">
      <c r="A376" s="47">
        <v>43867</v>
      </c>
      <c r="B376" s="93">
        <v>0.49068287037037034</v>
      </c>
      <c r="C376">
        <v>3.8639999999999999</v>
      </c>
      <c r="D376">
        <v>3.8809999999999998</v>
      </c>
      <c r="E376">
        <f t="shared" si="15"/>
        <v>3.8724999999999996</v>
      </c>
      <c r="F376">
        <f>('Measurements - Akwatia'!E376/Overview!$E$8)*10^3</f>
        <v>412.92166596051885</v>
      </c>
      <c r="G376" s="50">
        <v>0.71</v>
      </c>
      <c r="H376">
        <v>0.71299999999999997</v>
      </c>
      <c r="I376">
        <f t="shared" si="16"/>
        <v>0.71150000000000002</v>
      </c>
      <c r="J376" s="48">
        <f>('Measurements - Akwatia'!I376/Overview!$E$7)*10^3</f>
        <v>77.477726590337795</v>
      </c>
      <c r="K376" s="56">
        <f t="shared" si="17"/>
        <v>0.18763298944392459</v>
      </c>
    </row>
    <row r="377" spans="1:11" x14ac:dyDescent="0.2">
      <c r="A377" s="47">
        <v>43867</v>
      </c>
      <c r="B377" s="93">
        <v>0.49074074074074076</v>
      </c>
      <c r="C377">
        <v>3.8860000000000001</v>
      </c>
      <c r="D377">
        <v>3.9159999999999999</v>
      </c>
      <c r="E377">
        <f t="shared" si="15"/>
        <v>3.9009999999999998</v>
      </c>
      <c r="F377">
        <f>('Measurements - Akwatia'!E377/Overview!$E$8)*10^3</f>
        <v>415.96059881523149</v>
      </c>
      <c r="G377" s="50">
        <v>0.71399999999999997</v>
      </c>
      <c r="H377">
        <v>0.71899999999999997</v>
      </c>
      <c r="I377">
        <f t="shared" si="16"/>
        <v>0.71649999999999991</v>
      </c>
      <c r="J377" s="48">
        <f>('Measurements - Akwatia'!I377/Overview!$E$7)*10^3</f>
        <v>78.022194099756874</v>
      </c>
      <c r="K377" s="56">
        <f t="shared" si="17"/>
        <v>0.18757111688459249</v>
      </c>
    </row>
    <row r="378" spans="1:11" x14ac:dyDescent="0.2">
      <c r="A378" s="47">
        <v>43867</v>
      </c>
      <c r="B378" s="93">
        <v>0.49079861111111112</v>
      </c>
      <c r="C378">
        <v>3.9260000000000002</v>
      </c>
      <c r="D378">
        <v>3.952</v>
      </c>
      <c r="E378">
        <f t="shared" si="15"/>
        <v>3.9390000000000001</v>
      </c>
      <c r="F378">
        <f>('Measurements - Akwatia'!E378/Overview!$E$8)*10^3</f>
        <v>420.01250928818172</v>
      </c>
      <c r="G378" s="50">
        <v>0.71899999999999997</v>
      </c>
      <c r="H378">
        <v>0.72499999999999998</v>
      </c>
      <c r="I378">
        <f t="shared" si="16"/>
        <v>0.72199999999999998</v>
      </c>
      <c r="J378" s="48">
        <f>('Measurements - Akwatia'!I378/Overview!$E$7)*10^3</f>
        <v>78.621108360117887</v>
      </c>
      <c r="K378" s="56">
        <f t="shared" si="17"/>
        <v>0.18718753994580162</v>
      </c>
    </row>
    <row r="379" spans="1:11" x14ac:dyDescent="0.2">
      <c r="A379" s="47">
        <v>43867</v>
      </c>
      <c r="B379" s="93">
        <v>0.49085648148148148</v>
      </c>
      <c r="C379">
        <v>3.9580000000000002</v>
      </c>
      <c r="D379">
        <v>4.0030000000000001</v>
      </c>
      <c r="E379">
        <f t="shared" si="15"/>
        <v>3.9805000000000001</v>
      </c>
      <c r="F379">
        <f>('Measurements - Akwatia'!E379/Overview!$E$8)*10^3</f>
        <v>424.43762204153529</v>
      </c>
      <c r="G379" s="50">
        <v>0.72599999999999998</v>
      </c>
      <c r="H379">
        <v>0.73399999999999999</v>
      </c>
      <c r="I379">
        <f t="shared" si="16"/>
        <v>0.73</v>
      </c>
      <c r="J379" s="48">
        <f>('Measurements - Akwatia'!I379/Overview!$E$7)*10^3</f>
        <v>79.492256375188447</v>
      </c>
      <c r="K379" s="56">
        <f t="shared" si="17"/>
        <v>0.18728843120181596</v>
      </c>
    </row>
    <row r="380" spans="1:11" x14ac:dyDescent="0.2">
      <c r="A380" s="47">
        <v>43867</v>
      </c>
      <c r="B380" s="93">
        <v>0.49091435185185189</v>
      </c>
      <c r="C380">
        <v>4.0149999999999997</v>
      </c>
      <c r="D380">
        <v>4.0880000000000001</v>
      </c>
      <c r="E380">
        <f t="shared" si="15"/>
        <v>4.0514999999999999</v>
      </c>
      <c r="F380">
        <f>('Measurements - Akwatia'!E380/Overview!$E$8)*10^3</f>
        <v>432.00829687257379</v>
      </c>
      <c r="G380" s="50">
        <v>0.73599999999999999</v>
      </c>
      <c r="H380">
        <v>0.75</v>
      </c>
      <c r="I380">
        <f t="shared" si="16"/>
        <v>0.74299999999999999</v>
      </c>
      <c r="J380" s="48">
        <f>('Measurements - Akwatia'!I380/Overview!$E$7)*10^3</f>
        <v>80.907871899678099</v>
      </c>
      <c r="K380" s="56">
        <f t="shared" si="17"/>
        <v>0.18728314360023246</v>
      </c>
    </row>
    <row r="381" spans="1:11" x14ac:dyDescent="0.2">
      <c r="A381" s="47">
        <v>43867</v>
      </c>
      <c r="B381" s="93">
        <v>0.4909722222222222</v>
      </c>
      <c r="C381">
        <v>4.1109999999999998</v>
      </c>
      <c r="D381">
        <v>4.2320000000000002</v>
      </c>
      <c r="E381">
        <f t="shared" si="15"/>
        <v>4.1715</v>
      </c>
      <c r="F381">
        <f>('Measurements - Akwatia'!E381/Overview!$E$8)*10^3</f>
        <v>444.80380362925871</v>
      </c>
      <c r="G381" s="50">
        <v>0.75600000000000001</v>
      </c>
      <c r="H381">
        <v>0.78200000000000003</v>
      </c>
      <c r="I381">
        <f t="shared" si="16"/>
        <v>0.76900000000000002</v>
      </c>
      <c r="J381" s="48">
        <f>('Measurements - Akwatia'!I381/Overview!$E$7)*10^3</f>
        <v>83.739102948657433</v>
      </c>
      <c r="K381" s="56">
        <f t="shared" si="17"/>
        <v>0.18826076185817303</v>
      </c>
    </row>
    <row r="382" spans="1:11" x14ac:dyDescent="0.2">
      <c r="A382" s="47">
        <v>43867</v>
      </c>
      <c r="B382" s="93">
        <v>0.49103009259259256</v>
      </c>
      <c r="C382">
        <v>4.2610000000000001</v>
      </c>
      <c r="D382">
        <v>4.3380000000000001</v>
      </c>
      <c r="E382">
        <f t="shared" si="15"/>
        <v>4.2995000000000001</v>
      </c>
      <c r="F382">
        <f>('Measurements - Akwatia'!E382/Overview!$E$8)*10^3</f>
        <v>458.45234416972266</v>
      </c>
      <c r="G382" s="50">
        <v>0.78700000000000003</v>
      </c>
      <c r="H382">
        <v>0.80400000000000005</v>
      </c>
      <c r="I382">
        <f t="shared" si="16"/>
        <v>0.7955000000000001</v>
      </c>
      <c r="J382" s="48">
        <f>('Measurements - Akwatia'!I382/Overview!$E$7)*10^3</f>
        <v>86.624780748578658</v>
      </c>
      <c r="K382" s="56">
        <f t="shared" si="17"/>
        <v>0.18895045875588212</v>
      </c>
    </row>
    <row r="383" spans="1:11" x14ac:dyDescent="0.2">
      <c r="A383" s="47">
        <v>43867</v>
      </c>
      <c r="B383" s="93">
        <v>0.49108796296296298</v>
      </c>
      <c r="C383">
        <v>4.3600000000000003</v>
      </c>
      <c r="D383">
        <v>4.5279999999999996</v>
      </c>
      <c r="E383">
        <f t="shared" si="15"/>
        <v>4.444</v>
      </c>
      <c r="F383">
        <f>('Measurements - Akwatia'!E383/Overview!$E$8)*10^3</f>
        <v>473.86026688923067</v>
      </c>
      <c r="G383" s="50">
        <v>0.80800000000000005</v>
      </c>
      <c r="H383">
        <v>0.84499999999999997</v>
      </c>
      <c r="I383">
        <f t="shared" si="16"/>
        <v>0.82650000000000001</v>
      </c>
      <c r="J383" s="48">
        <f>('Measurements - Akwatia'!I383/Overview!$E$7)*10^3</f>
        <v>90.00047930697707</v>
      </c>
      <c r="K383" s="56">
        <f t="shared" si="17"/>
        <v>0.18993041956821322</v>
      </c>
    </row>
    <row r="384" spans="1:11" x14ac:dyDescent="0.2">
      <c r="A384" s="47">
        <v>43867</v>
      </c>
      <c r="B384" s="93">
        <v>0.49114583333333334</v>
      </c>
      <c r="C384">
        <v>4.5839999999999996</v>
      </c>
      <c r="D384">
        <v>4.8239999999999998</v>
      </c>
      <c r="E384">
        <f t="shared" si="15"/>
        <v>4.7039999999999997</v>
      </c>
      <c r="F384">
        <f>('Measurements - Akwatia'!E384/Overview!$E$8)*10^3</f>
        <v>501.58386486204796</v>
      </c>
      <c r="G384" s="50">
        <v>0.85799999999999998</v>
      </c>
      <c r="H384">
        <v>0.90900000000000003</v>
      </c>
      <c r="I384">
        <f t="shared" si="16"/>
        <v>0.88349999999999995</v>
      </c>
      <c r="J384" s="48">
        <f>('Measurements - Akwatia'!I384/Overview!$E$7)*10^3</f>
        <v>96.207408914354787</v>
      </c>
      <c r="K384" s="56">
        <f t="shared" si="17"/>
        <v>0.19180722438273604</v>
      </c>
    </row>
    <row r="385" spans="1:11" x14ac:dyDescent="0.2">
      <c r="A385" s="47">
        <v>43867</v>
      </c>
      <c r="B385" s="93">
        <v>0.49120370370370375</v>
      </c>
      <c r="C385">
        <v>4.8860000000000001</v>
      </c>
      <c r="D385">
        <v>5.1920000000000002</v>
      </c>
      <c r="E385">
        <f t="shared" si="15"/>
        <v>5.0389999999999997</v>
      </c>
      <c r="F385">
        <f>('Measurements - Akwatia'!E385/Overview!$E$8)*10^3</f>
        <v>537.30465455779336</v>
      </c>
      <c r="G385" s="50">
        <v>0.92400000000000004</v>
      </c>
      <c r="H385">
        <v>0.99</v>
      </c>
      <c r="I385">
        <f t="shared" si="16"/>
        <v>0.95700000000000007</v>
      </c>
      <c r="J385" s="48">
        <f>('Measurements - Akwatia'!I385/Overview!$E$7)*10^3</f>
        <v>104.21108130281554</v>
      </c>
      <c r="K385" s="56">
        <f t="shared" si="17"/>
        <v>0.19395156996840501</v>
      </c>
    </row>
    <row r="386" spans="1:11" x14ac:dyDescent="0.2">
      <c r="A386" s="47">
        <v>43867</v>
      </c>
      <c r="B386" s="93">
        <v>0.49126157407407406</v>
      </c>
      <c r="C386">
        <v>5.2549999999999999</v>
      </c>
      <c r="D386">
        <v>5.335</v>
      </c>
      <c r="E386">
        <f t="shared" si="15"/>
        <v>5.2949999999999999</v>
      </c>
      <c r="F386">
        <f>('Measurements - Akwatia'!E386/Overview!$E$8)*10^3</f>
        <v>564.60173563872104</v>
      </c>
      <c r="G386" s="50">
        <v>1.0029999999999999</v>
      </c>
      <c r="H386">
        <v>1.0189999999999999</v>
      </c>
      <c r="I386">
        <f t="shared" si="16"/>
        <v>1.0109999999999999</v>
      </c>
      <c r="J386" s="48">
        <f>('Measurements - Akwatia'!I386/Overview!$E$7)*10^3</f>
        <v>110.09133040454181</v>
      </c>
      <c r="K386" s="56">
        <f t="shared" si="17"/>
        <v>0.19498935879110962</v>
      </c>
    </row>
    <row r="387" spans="1:11" x14ac:dyDescent="0.2">
      <c r="A387" s="47">
        <v>43867</v>
      </c>
      <c r="B387" s="93">
        <v>0.49131944444444442</v>
      </c>
      <c r="C387">
        <v>5.3150000000000004</v>
      </c>
      <c r="D387">
        <v>5.4050000000000002</v>
      </c>
      <c r="E387">
        <f t="shared" si="15"/>
        <v>5.36</v>
      </c>
      <c r="F387">
        <f>('Measurements - Akwatia'!E387/Overview!$E$8)*10^3</f>
        <v>571.53263513192542</v>
      </c>
      <c r="G387" s="50">
        <v>1.0169999999999999</v>
      </c>
      <c r="H387">
        <v>1.05</v>
      </c>
      <c r="I387">
        <f t="shared" si="16"/>
        <v>1.0335000000000001</v>
      </c>
      <c r="J387" s="48">
        <f>('Measurements - Akwatia'!I387/Overview!$E$7)*10^3</f>
        <v>112.54143419692778</v>
      </c>
      <c r="K387" s="56">
        <f t="shared" si="17"/>
        <v>0.19691164997244667</v>
      </c>
    </row>
    <row r="388" spans="1:11" x14ac:dyDescent="0.2">
      <c r="A388" s="47">
        <v>43867</v>
      </c>
      <c r="B388" s="93">
        <v>0.49137731481481484</v>
      </c>
      <c r="C388">
        <v>5.4640000000000004</v>
      </c>
      <c r="D388">
        <v>5.875</v>
      </c>
      <c r="E388">
        <f t="shared" si="15"/>
        <v>5.6695000000000002</v>
      </c>
      <c r="F388">
        <f>('Measurements - Akwatia'!E388/Overview!$E$8)*10^3</f>
        <v>604.53437964187515</v>
      </c>
      <c r="G388" s="50">
        <v>1.0649999999999999</v>
      </c>
      <c r="H388">
        <v>1.1599999999999999</v>
      </c>
      <c r="I388">
        <f t="shared" si="16"/>
        <v>1.1124999999999998</v>
      </c>
      <c r="J388" s="48">
        <f>('Measurements - Akwatia'!I388/Overview!$E$7)*10^3</f>
        <v>121.14402084574951</v>
      </c>
      <c r="K388" s="56">
        <f t="shared" si="17"/>
        <v>0.20039227697441286</v>
      </c>
    </row>
    <row r="389" spans="1:11" x14ac:dyDescent="0.2">
      <c r="A389" s="47">
        <v>43867</v>
      </c>
      <c r="B389" s="93">
        <v>0.4914351851851852</v>
      </c>
      <c r="C389">
        <v>6.0229999999999997</v>
      </c>
      <c r="D389">
        <v>6.5629999999999997</v>
      </c>
      <c r="E389">
        <f t="shared" si="15"/>
        <v>6.2929999999999993</v>
      </c>
      <c r="F389">
        <f>('Measurements - Akwatia'!E389/Overview!$E$8)*10^3</f>
        <v>671.01770016515036</v>
      </c>
      <c r="G389" s="50">
        <v>1.1930000000000001</v>
      </c>
      <c r="H389">
        <v>1.3069999999999999</v>
      </c>
      <c r="I389">
        <f t="shared" si="16"/>
        <v>1.25</v>
      </c>
      <c r="J389" s="48">
        <f>('Measurements - Akwatia'!I389/Overview!$E$7)*10^3</f>
        <v>136.11687735477474</v>
      </c>
      <c r="K389" s="56">
        <f t="shared" si="17"/>
        <v>0.2028513962020283</v>
      </c>
    </row>
    <row r="390" spans="1:11" x14ac:dyDescent="0.2">
      <c r="A390" s="47">
        <v>43867</v>
      </c>
      <c r="B390" s="93">
        <v>0.4914930555555555</v>
      </c>
      <c r="C390">
        <v>6.6920000000000002</v>
      </c>
      <c r="D390">
        <v>7.2530000000000001</v>
      </c>
      <c r="E390">
        <f t="shared" si="15"/>
        <v>6.9725000000000001</v>
      </c>
      <c r="F390">
        <f>('Measurements - Akwatia'!E390/Overview!$E$8)*10^3</f>
        <v>743.47225717487879</v>
      </c>
      <c r="G390" s="50">
        <v>1.337</v>
      </c>
      <c r="H390">
        <v>1.458</v>
      </c>
      <c r="I390">
        <f t="shared" si="16"/>
        <v>1.3975</v>
      </c>
      <c r="J390" s="48">
        <f>('Measurements - Akwatia'!I390/Overview!$E$7)*10^3</f>
        <v>152.17866888263816</v>
      </c>
      <c r="K390" s="56">
        <f t="shared" si="17"/>
        <v>0.20468641218826655</v>
      </c>
    </row>
    <row r="391" spans="1:11" x14ac:dyDescent="0.2">
      <c r="A391" s="47">
        <v>43867</v>
      </c>
      <c r="B391" s="93">
        <v>0.49155092592592592</v>
      </c>
      <c r="C391">
        <v>5.2190000000000003</v>
      </c>
      <c r="D391">
        <v>7.3419999999999996</v>
      </c>
      <c r="E391">
        <f t="shared" si="15"/>
        <v>6.2805</v>
      </c>
      <c r="F391">
        <f>('Measurements - Akwatia'!E391/Overview!$E$8)*10^3</f>
        <v>669.68483487799574</v>
      </c>
      <c r="G391" s="50">
        <v>0.93100000000000005</v>
      </c>
      <c r="H391">
        <v>1.46</v>
      </c>
      <c r="I391">
        <f t="shared" si="16"/>
        <v>1.1955</v>
      </c>
      <c r="J391" s="48">
        <f>('Measurements - Akwatia'!I391/Overview!$E$7)*10^3</f>
        <v>130.18218150210654</v>
      </c>
      <c r="K391" s="56">
        <f t="shared" si="17"/>
        <v>0.19439320516467026</v>
      </c>
    </row>
    <row r="392" spans="1:11" x14ac:dyDescent="0.2">
      <c r="A392" s="47">
        <v>43867</v>
      </c>
      <c r="B392" s="93">
        <v>0.49160879629629628</v>
      </c>
      <c r="C392">
        <v>4.516</v>
      </c>
      <c r="D392">
        <v>4.7880000000000003</v>
      </c>
      <c r="E392">
        <f t="shared" si="15"/>
        <v>4.6520000000000001</v>
      </c>
      <c r="F392">
        <f>('Measurements - Akwatia'!E392/Overview!$E$8)*10^3</f>
        <v>496.03914526748451</v>
      </c>
      <c r="G392" s="50">
        <v>0.81599999999999995</v>
      </c>
      <c r="H392">
        <v>0.85299999999999998</v>
      </c>
      <c r="I392">
        <f t="shared" si="16"/>
        <v>0.83450000000000002</v>
      </c>
      <c r="J392" s="48">
        <f>('Measurements - Akwatia'!I392/Overview!$E$7)*10^3</f>
        <v>90.871627322047615</v>
      </c>
      <c r="K392" s="56">
        <f t="shared" si="17"/>
        <v>0.18319446799515376</v>
      </c>
    </row>
    <row r="393" spans="1:11" x14ac:dyDescent="0.2">
      <c r="A393" s="47">
        <v>43867</v>
      </c>
      <c r="B393" s="93">
        <v>0.4916666666666667</v>
      </c>
      <c r="C393">
        <v>4.7329999999999997</v>
      </c>
      <c r="D393">
        <v>5.1109999999999998</v>
      </c>
      <c r="E393">
        <f t="shared" si="15"/>
        <v>4.9219999999999997</v>
      </c>
      <c r="F393">
        <f>('Measurements - Akwatia'!E393/Overview!$E$8)*10^3</f>
        <v>524.82903547002547</v>
      </c>
      <c r="G393" s="50">
        <v>0.88700000000000001</v>
      </c>
      <c r="H393">
        <v>0.96</v>
      </c>
      <c r="I393">
        <f t="shared" si="16"/>
        <v>0.92349999999999999</v>
      </c>
      <c r="J393" s="48">
        <f>('Measurements - Akwatia'!I393/Overview!$E$7)*10^3</f>
        <v>100.56314898970759</v>
      </c>
      <c r="K393" s="56">
        <f t="shared" si="17"/>
        <v>0.19161125279519914</v>
      </c>
    </row>
    <row r="394" spans="1:11" x14ac:dyDescent="0.2">
      <c r="A394" s="47">
        <v>43867</v>
      </c>
      <c r="B394" s="93">
        <v>0.49172453703703706</v>
      </c>
      <c r="C394">
        <v>5.0720000000000001</v>
      </c>
      <c r="D394">
        <v>6.3630000000000004</v>
      </c>
      <c r="E394">
        <f t="shared" ref="E394:E457" si="18">(C394+D394)/2</f>
        <v>5.7175000000000002</v>
      </c>
      <c r="F394">
        <f>('Measurements - Akwatia'!E394/Overview!$E$8)*10^3</f>
        <v>609.65258234454927</v>
      </c>
      <c r="G394" s="50">
        <v>0.96</v>
      </c>
      <c r="H394">
        <v>1.2270000000000001</v>
      </c>
      <c r="I394">
        <f t="shared" ref="I394:I457" si="19">(G394+H394)/2</f>
        <v>1.0935000000000001</v>
      </c>
      <c r="J394" s="48">
        <f>('Measurements - Akwatia'!I394/Overview!$E$7)*10^3</f>
        <v>119.07504430995697</v>
      </c>
      <c r="K394" s="56">
        <f t="shared" ref="K394:K457" si="20">J394/F394</f>
        <v>0.19531623051940245</v>
      </c>
    </row>
    <row r="395" spans="1:11" x14ac:dyDescent="0.2">
      <c r="A395" s="47">
        <v>43867</v>
      </c>
      <c r="B395" s="93">
        <v>0.49178240740740736</v>
      </c>
      <c r="C395">
        <v>6.4320000000000004</v>
      </c>
      <c r="D395">
        <v>7.4859999999999998</v>
      </c>
      <c r="E395">
        <f t="shared" si="18"/>
        <v>6.9589999999999996</v>
      </c>
      <c r="F395">
        <f>('Measurements - Akwatia'!E395/Overview!$E$8)*10^3</f>
        <v>742.03276266475154</v>
      </c>
      <c r="G395" s="50">
        <v>1.25</v>
      </c>
      <c r="H395">
        <v>1.5129999999999999</v>
      </c>
      <c r="I395">
        <f t="shared" si="19"/>
        <v>1.3815</v>
      </c>
      <c r="J395" s="48">
        <f>('Measurements - Akwatia'!I395/Overview!$E$7)*10^3</f>
        <v>150.43637285249704</v>
      </c>
      <c r="K395" s="56">
        <f t="shared" si="20"/>
        <v>0.20273548611554204</v>
      </c>
    </row>
    <row r="396" spans="1:11" x14ac:dyDescent="0.2">
      <c r="A396" s="47">
        <v>43867</v>
      </c>
      <c r="B396" s="93">
        <v>0.49184027777777778</v>
      </c>
      <c r="C396">
        <v>7.843</v>
      </c>
      <c r="D396">
        <v>8.5950000000000006</v>
      </c>
      <c r="E396">
        <f t="shared" si="18"/>
        <v>8.2190000000000012</v>
      </c>
      <c r="F396">
        <f>('Measurements - Akwatia'!E396/Overview!$E$8)*10^3</f>
        <v>876.38558360994318</v>
      </c>
      <c r="G396" s="50">
        <v>1.6</v>
      </c>
      <c r="H396">
        <v>1.7490000000000001</v>
      </c>
      <c r="I396">
        <f t="shared" si="19"/>
        <v>1.6745000000000001</v>
      </c>
      <c r="J396" s="48">
        <f>('Measurements - Akwatia'!I396/Overview!$E$7)*10^3</f>
        <v>182.34216890445626</v>
      </c>
      <c r="K396" s="56">
        <f t="shared" si="20"/>
        <v>0.20806157964553201</v>
      </c>
    </row>
    <row r="397" spans="1:11" x14ac:dyDescent="0.2">
      <c r="A397" s="47">
        <v>43867</v>
      </c>
      <c r="B397" s="93">
        <v>0.49189814814814814</v>
      </c>
      <c r="C397">
        <v>8.5649999999999995</v>
      </c>
      <c r="D397">
        <v>8.7200000000000006</v>
      </c>
      <c r="E397">
        <f t="shared" si="18"/>
        <v>8.6425000000000001</v>
      </c>
      <c r="F397">
        <f>('Measurements - Akwatia'!E397/Overview!$E$8)*10^3</f>
        <v>921.54305953874348</v>
      </c>
      <c r="G397" s="50">
        <v>1.716</v>
      </c>
      <c r="H397">
        <v>1.77</v>
      </c>
      <c r="I397">
        <f t="shared" si="19"/>
        <v>1.7429999999999999</v>
      </c>
      <c r="J397" s="48">
        <f>('Measurements - Akwatia'!I397/Overview!$E$7)*10^3</f>
        <v>189.80137378349789</v>
      </c>
      <c r="K397" s="56">
        <f t="shared" si="20"/>
        <v>0.20596039633622598</v>
      </c>
    </row>
    <row r="398" spans="1:11" x14ac:dyDescent="0.2">
      <c r="A398" s="47">
        <v>43867</v>
      </c>
      <c r="B398" s="93">
        <v>0.4919560185185185</v>
      </c>
      <c r="C398">
        <v>8.3879999999999999</v>
      </c>
      <c r="D398">
        <v>8.4640000000000004</v>
      </c>
      <c r="E398">
        <f t="shared" si="18"/>
        <v>8.4260000000000002</v>
      </c>
      <c r="F398">
        <f>('Measurements - Akwatia'!E398/Overview!$E$8)*10^3</f>
        <v>898.45783276522445</v>
      </c>
      <c r="G398" s="50">
        <v>1.677</v>
      </c>
      <c r="H398">
        <v>1.694</v>
      </c>
      <c r="I398">
        <f t="shared" si="19"/>
        <v>1.6855</v>
      </c>
      <c r="J398" s="48">
        <f>('Measurements - Akwatia'!I398/Overview!$E$7)*10^3</f>
        <v>183.53999742517826</v>
      </c>
      <c r="K398" s="56">
        <f t="shared" si="20"/>
        <v>0.20428337394565182</v>
      </c>
    </row>
    <row r="399" spans="1:11" x14ac:dyDescent="0.2">
      <c r="A399" s="47">
        <v>43867</v>
      </c>
      <c r="B399" s="93">
        <v>0.49201388888888892</v>
      </c>
      <c r="C399">
        <v>8.4169999999999998</v>
      </c>
      <c r="D399">
        <v>8.5109999999999992</v>
      </c>
      <c r="E399">
        <f t="shared" si="18"/>
        <v>8.4639999999999986</v>
      </c>
      <c r="F399">
        <f>('Measurements - Akwatia'!E399/Overview!$E$8)*10^3</f>
        <v>902.50974323817456</v>
      </c>
      <c r="G399" s="50">
        <v>1.6870000000000001</v>
      </c>
      <c r="H399">
        <v>1.712</v>
      </c>
      <c r="I399">
        <f t="shared" si="19"/>
        <v>1.6995</v>
      </c>
      <c r="J399" s="48">
        <f>('Measurements - Akwatia'!I399/Overview!$E$7)*10^3</f>
        <v>185.06450645155175</v>
      </c>
      <c r="K399" s="56">
        <f t="shared" si="20"/>
        <v>0.20505541113334305</v>
      </c>
    </row>
    <row r="400" spans="1:11" x14ac:dyDescent="0.2">
      <c r="A400" s="47">
        <v>43867</v>
      </c>
      <c r="B400" s="93">
        <v>0.49207175925925922</v>
      </c>
      <c r="C400">
        <v>8.6120000000000001</v>
      </c>
      <c r="D400">
        <v>8.8070000000000004</v>
      </c>
      <c r="E400">
        <f t="shared" si="18"/>
        <v>8.7095000000000002</v>
      </c>
      <c r="F400">
        <f>('Measurements - Akwatia'!E400/Overview!$E$8)*10^3</f>
        <v>928.68721747789266</v>
      </c>
      <c r="G400" s="50">
        <v>1.74</v>
      </c>
      <c r="H400">
        <v>1.7829999999999999</v>
      </c>
      <c r="I400">
        <f t="shared" si="19"/>
        <v>1.7614999999999998</v>
      </c>
      <c r="J400" s="48">
        <f>('Measurements - Akwatia'!I400/Overview!$E$7)*10^3</f>
        <v>191.81590356834855</v>
      </c>
      <c r="K400" s="56">
        <f t="shared" si="20"/>
        <v>0.20654521776371354</v>
      </c>
    </row>
    <row r="401" spans="1:11" x14ac:dyDescent="0.2">
      <c r="A401" s="47">
        <v>43867</v>
      </c>
      <c r="B401" s="93">
        <v>0.49212962962962964</v>
      </c>
      <c r="C401">
        <v>8.8170000000000002</v>
      </c>
      <c r="D401">
        <v>8.83</v>
      </c>
      <c r="E401">
        <f t="shared" si="18"/>
        <v>8.8234999999999992</v>
      </c>
      <c r="F401">
        <f>('Measurements - Akwatia'!E401/Overview!$E$8)*10^3</f>
        <v>940.84294889674311</v>
      </c>
      <c r="G401" s="50">
        <v>1.7849999999999999</v>
      </c>
      <c r="H401">
        <v>1.7869999999999999</v>
      </c>
      <c r="I401">
        <f t="shared" si="19"/>
        <v>1.786</v>
      </c>
      <c r="J401" s="48">
        <f>('Measurements - Akwatia'!I401/Overview!$E$7)*10^3</f>
        <v>194.48379436450216</v>
      </c>
      <c r="K401" s="56">
        <f t="shared" si="20"/>
        <v>0.20671228348212517</v>
      </c>
    </row>
    <row r="402" spans="1:11" x14ac:dyDescent="0.2">
      <c r="A402" s="47">
        <v>43867</v>
      </c>
      <c r="B402" s="93">
        <v>0.4921875</v>
      </c>
      <c r="C402">
        <v>8.8360000000000003</v>
      </c>
      <c r="D402">
        <v>8.8580000000000005</v>
      </c>
      <c r="E402">
        <f t="shared" si="18"/>
        <v>8.8470000000000013</v>
      </c>
      <c r="F402">
        <f>('Measurements - Akwatia'!E402/Overview!$E$8)*10^3</f>
        <v>943.34873563659414</v>
      </c>
      <c r="G402" s="50">
        <v>1.788</v>
      </c>
      <c r="H402">
        <v>1.7909999999999999</v>
      </c>
      <c r="I402">
        <f t="shared" si="19"/>
        <v>1.7894999999999999</v>
      </c>
      <c r="J402" s="48">
        <f>('Measurements - Akwatia'!I402/Overview!$E$7)*10^3</f>
        <v>194.8649216210955</v>
      </c>
      <c r="K402" s="56">
        <f t="shared" si="20"/>
        <v>0.20656721555851348</v>
      </c>
    </row>
    <row r="403" spans="1:11" x14ac:dyDescent="0.2">
      <c r="A403" s="47">
        <v>43867</v>
      </c>
      <c r="B403" s="93">
        <v>0.49224537037037036</v>
      </c>
      <c r="C403">
        <v>8.8620000000000001</v>
      </c>
      <c r="D403">
        <v>8.8650000000000002</v>
      </c>
      <c r="E403">
        <f t="shared" si="18"/>
        <v>8.8635000000000002</v>
      </c>
      <c r="F403">
        <f>('Measurements - Akwatia'!E403/Overview!$E$8)*10^3</f>
        <v>945.10811781563814</v>
      </c>
      <c r="G403" s="50">
        <v>1.7909999999999999</v>
      </c>
      <c r="H403">
        <v>1.7929999999999999</v>
      </c>
      <c r="I403">
        <f t="shared" si="19"/>
        <v>1.7919999999999998</v>
      </c>
      <c r="J403" s="48">
        <f>('Measurements - Akwatia'!I403/Overview!$E$7)*10^3</f>
        <v>195.13715537580507</v>
      </c>
      <c r="K403" s="56">
        <f t="shared" si="20"/>
        <v>0.20647072191783924</v>
      </c>
    </row>
    <row r="404" spans="1:11" x14ac:dyDescent="0.2">
      <c r="A404" s="47">
        <v>43867</v>
      </c>
      <c r="B404" s="93">
        <v>0.49230324074074078</v>
      </c>
      <c r="C404">
        <v>8.8659999999999997</v>
      </c>
      <c r="D404">
        <v>8.875</v>
      </c>
      <c r="E404">
        <f t="shared" si="18"/>
        <v>8.8704999999999998</v>
      </c>
      <c r="F404">
        <f>('Measurements - Akwatia'!E404/Overview!$E$8)*10^3</f>
        <v>945.85452237644472</v>
      </c>
      <c r="G404" s="50">
        <v>1.792</v>
      </c>
      <c r="H404">
        <v>1.7929999999999999</v>
      </c>
      <c r="I404">
        <f t="shared" si="19"/>
        <v>1.7925</v>
      </c>
      <c r="J404" s="48">
        <f>('Measurements - Akwatia'!I404/Overview!$E$7)*10^3</f>
        <v>195.191602126747</v>
      </c>
      <c r="K404" s="56">
        <f t="shared" si="20"/>
        <v>0.20636535271442288</v>
      </c>
    </row>
    <row r="405" spans="1:11" x14ac:dyDescent="0.2">
      <c r="A405" s="47">
        <v>43867</v>
      </c>
      <c r="B405" s="93">
        <v>0.49236111111111108</v>
      </c>
      <c r="C405">
        <v>8.8780000000000001</v>
      </c>
      <c r="D405">
        <v>8.8859999999999992</v>
      </c>
      <c r="E405">
        <f t="shared" si="18"/>
        <v>8.8819999999999997</v>
      </c>
      <c r="F405">
        <f>('Measurements - Akwatia'!E405/Overview!$E$8)*10^3</f>
        <v>947.08075844062716</v>
      </c>
      <c r="G405" s="50">
        <v>1.7929999999999999</v>
      </c>
      <c r="H405">
        <v>1.7949999999999999</v>
      </c>
      <c r="I405">
        <f t="shared" si="19"/>
        <v>1.794</v>
      </c>
      <c r="J405" s="48">
        <f>('Measurements - Akwatia'!I405/Overview!$E$7)*10^3</f>
        <v>195.35494237957272</v>
      </c>
      <c r="K405" s="56">
        <f t="shared" si="20"/>
        <v>0.20627062754524286</v>
      </c>
    </row>
    <row r="406" spans="1:11" x14ac:dyDescent="0.2">
      <c r="A406" s="47">
        <v>43867</v>
      </c>
      <c r="B406" s="93">
        <v>0.4924189814814815</v>
      </c>
      <c r="C406">
        <v>8.7010000000000005</v>
      </c>
      <c r="D406">
        <v>8.8870000000000005</v>
      </c>
      <c r="E406">
        <f t="shared" si="18"/>
        <v>8.7940000000000005</v>
      </c>
      <c r="F406">
        <f>('Measurements - Akwatia'!E406/Overview!$E$8)*10^3</f>
        <v>937.69738681905824</v>
      </c>
      <c r="G406" s="50">
        <v>1.75</v>
      </c>
      <c r="H406">
        <v>1.794</v>
      </c>
      <c r="I406">
        <f t="shared" si="19"/>
        <v>1.772</v>
      </c>
      <c r="J406" s="48">
        <f>('Measurements - Akwatia'!I406/Overview!$E$7)*10^3</f>
        <v>192.95928533812867</v>
      </c>
      <c r="K406" s="56">
        <f t="shared" si="20"/>
        <v>0.20577991156902184</v>
      </c>
    </row>
    <row r="407" spans="1:11" x14ac:dyDescent="0.2">
      <c r="A407" s="47">
        <v>43867</v>
      </c>
      <c r="B407" s="93">
        <v>0.49247685185185186</v>
      </c>
      <c r="C407">
        <v>7.7169999999999996</v>
      </c>
      <c r="D407">
        <v>8.6669999999999998</v>
      </c>
      <c r="E407">
        <f t="shared" si="18"/>
        <v>8.1920000000000002</v>
      </c>
      <c r="F407">
        <f>('Measurements - Akwatia'!E407/Overview!$E$8)*10^3</f>
        <v>873.50659458968892</v>
      </c>
      <c r="G407" s="50">
        <v>1.52</v>
      </c>
      <c r="H407">
        <v>1.734</v>
      </c>
      <c r="I407">
        <f t="shared" si="19"/>
        <v>1.627</v>
      </c>
      <c r="J407" s="48">
        <f>('Measurements - Akwatia'!I407/Overview!$E$7)*10^3</f>
        <v>177.16972756497481</v>
      </c>
      <c r="K407" s="56">
        <f t="shared" si="20"/>
        <v>0.20282586149014309</v>
      </c>
    </row>
    <row r="408" spans="1:11" x14ac:dyDescent="0.2">
      <c r="A408" s="47">
        <v>43867</v>
      </c>
      <c r="B408" s="93">
        <v>0.49253472222222222</v>
      </c>
      <c r="C408">
        <v>7.6980000000000004</v>
      </c>
      <c r="D408">
        <v>8.2070000000000007</v>
      </c>
      <c r="E408">
        <f t="shared" si="18"/>
        <v>7.9525000000000006</v>
      </c>
      <c r="F408">
        <f>('Measurements - Akwatia'!E408/Overview!$E$8)*10^3</f>
        <v>847.96889568780546</v>
      </c>
      <c r="G408" s="50">
        <v>1.5269999999999999</v>
      </c>
      <c r="H408">
        <v>1.6439999999999999</v>
      </c>
      <c r="I408">
        <f t="shared" si="19"/>
        <v>1.5854999999999999</v>
      </c>
      <c r="J408" s="48">
        <f>('Measurements - Akwatia'!I408/Overview!$E$7)*10^3</f>
        <v>172.65064723679626</v>
      </c>
      <c r="K408" s="56">
        <f t="shared" si="20"/>
        <v>0.20360492951425496</v>
      </c>
    </row>
    <row r="409" spans="1:11" x14ac:dyDescent="0.2">
      <c r="A409" s="47">
        <v>43867</v>
      </c>
      <c r="B409" s="93">
        <v>0.49259259259259264</v>
      </c>
      <c r="C409">
        <v>8.1920000000000002</v>
      </c>
      <c r="D409">
        <v>8.6989999999999998</v>
      </c>
      <c r="E409">
        <f t="shared" si="18"/>
        <v>8.4454999999999991</v>
      </c>
      <c r="F409">
        <f>('Measurements - Akwatia'!E409/Overview!$E$8)*10^3</f>
        <v>900.53710261318577</v>
      </c>
      <c r="G409" s="50">
        <v>1.6439999999999999</v>
      </c>
      <c r="H409">
        <v>1.76</v>
      </c>
      <c r="I409">
        <f t="shared" si="19"/>
        <v>1.702</v>
      </c>
      <c r="J409" s="48">
        <f>('Measurements - Akwatia'!I409/Overview!$E$7)*10^3</f>
        <v>185.33674020626128</v>
      </c>
      <c r="K409" s="56">
        <f t="shared" si="20"/>
        <v>0.20580688976439687</v>
      </c>
    </row>
    <row r="410" spans="1:11" x14ac:dyDescent="0.2">
      <c r="A410" s="47">
        <v>43867</v>
      </c>
      <c r="B410" s="93">
        <v>0.49265046296296294</v>
      </c>
      <c r="C410">
        <v>8.7840000000000007</v>
      </c>
      <c r="D410">
        <v>8.9179999999999993</v>
      </c>
      <c r="E410">
        <f t="shared" si="18"/>
        <v>8.8509999999999991</v>
      </c>
      <c r="F410">
        <f>('Measurements - Akwatia'!E410/Overview!$E$8)*10^3</f>
        <v>943.77525252848341</v>
      </c>
      <c r="G410" s="50">
        <v>1.776</v>
      </c>
      <c r="H410">
        <v>1.7969999999999999</v>
      </c>
      <c r="I410">
        <f t="shared" si="19"/>
        <v>1.7865</v>
      </c>
      <c r="J410" s="48">
        <f>('Measurements - Akwatia'!I410/Overview!$E$7)*10^3</f>
        <v>194.53824111544407</v>
      </c>
      <c r="K410" s="56">
        <f t="shared" si="20"/>
        <v>0.20612772012643216</v>
      </c>
    </row>
    <row r="411" spans="1:11" x14ac:dyDescent="0.2">
      <c r="A411" s="47">
        <v>43867</v>
      </c>
      <c r="B411" s="93">
        <v>0.4927083333333333</v>
      </c>
      <c r="C411">
        <v>8.9239999999999995</v>
      </c>
      <c r="D411">
        <v>8.9269999999999996</v>
      </c>
      <c r="E411">
        <f t="shared" si="18"/>
        <v>8.9254999999999995</v>
      </c>
      <c r="F411">
        <f>('Measurements - Akwatia'!E411/Overview!$E$8)*10^3</f>
        <v>951.71912963992531</v>
      </c>
      <c r="G411" s="50">
        <v>1.7909999999999999</v>
      </c>
      <c r="H411">
        <v>1.796</v>
      </c>
      <c r="I411">
        <f t="shared" si="19"/>
        <v>1.7934999999999999</v>
      </c>
      <c r="J411" s="48">
        <f>('Measurements - Akwatia'!I411/Overview!$E$7)*10^3</f>
        <v>195.30049562863081</v>
      </c>
      <c r="K411" s="56">
        <f t="shared" si="20"/>
        <v>0.20520812238220015</v>
      </c>
    </row>
    <row r="412" spans="1:11" x14ac:dyDescent="0.2">
      <c r="A412" s="47">
        <v>43867</v>
      </c>
      <c r="B412" s="93">
        <v>0.49276620370370372</v>
      </c>
      <c r="C412">
        <v>8.9190000000000005</v>
      </c>
      <c r="D412">
        <v>8.9220000000000006</v>
      </c>
      <c r="E412">
        <f t="shared" si="18"/>
        <v>8.9205000000000005</v>
      </c>
      <c r="F412">
        <f>('Measurements - Akwatia'!E412/Overview!$E$8)*10^3</f>
        <v>951.18598352506353</v>
      </c>
      <c r="G412" s="50">
        <v>1.7909999999999999</v>
      </c>
      <c r="H412">
        <v>1.792</v>
      </c>
      <c r="I412">
        <f t="shared" si="19"/>
        <v>1.7915000000000001</v>
      </c>
      <c r="J412" s="48">
        <f>('Measurements - Akwatia'!I412/Overview!$E$7)*10^3</f>
        <v>195.08270862486319</v>
      </c>
      <c r="K412" s="56">
        <f t="shared" si="20"/>
        <v>0.20509417927069654</v>
      </c>
    </row>
    <row r="413" spans="1:11" x14ac:dyDescent="0.2">
      <c r="A413" s="47">
        <v>43867</v>
      </c>
      <c r="B413" s="93">
        <v>0.49282407407407408</v>
      </c>
      <c r="C413">
        <v>8.92</v>
      </c>
      <c r="D413">
        <v>8.9220000000000006</v>
      </c>
      <c r="E413">
        <f t="shared" si="18"/>
        <v>8.9209999999999994</v>
      </c>
      <c r="F413">
        <f>('Measurements - Akwatia'!E413/Overview!$E$8)*10^3</f>
        <v>951.23929813654956</v>
      </c>
      <c r="G413" s="50">
        <v>1.788</v>
      </c>
      <c r="H413">
        <v>1.79</v>
      </c>
      <c r="I413">
        <f t="shared" si="19"/>
        <v>1.7890000000000001</v>
      </c>
      <c r="J413" s="48">
        <f>('Measurements - Akwatia'!I413/Overview!$E$7)*10^3</f>
        <v>194.81047487015363</v>
      </c>
      <c r="K413" s="56">
        <f t="shared" si="20"/>
        <v>0.20479649574169376</v>
      </c>
    </row>
    <row r="414" spans="1:11" x14ac:dyDescent="0.2">
      <c r="A414" s="47">
        <v>43867</v>
      </c>
      <c r="B414" s="93">
        <v>0.4928819444444445</v>
      </c>
      <c r="C414">
        <v>8.9190000000000005</v>
      </c>
      <c r="D414">
        <v>8.9220000000000006</v>
      </c>
      <c r="E414">
        <f t="shared" si="18"/>
        <v>8.9205000000000005</v>
      </c>
      <c r="F414">
        <f>('Measurements - Akwatia'!E414/Overview!$E$8)*10^3</f>
        <v>951.18598352506353</v>
      </c>
      <c r="G414" s="50">
        <v>1.788</v>
      </c>
      <c r="H414">
        <v>1.79</v>
      </c>
      <c r="I414">
        <f t="shared" si="19"/>
        <v>1.7890000000000001</v>
      </c>
      <c r="J414" s="48">
        <f>('Measurements - Akwatia'!I414/Overview!$E$7)*10^3</f>
        <v>194.81047487015363</v>
      </c>
      <c r="K414" s="56">
        <f t="shared" si="20"/>
        <v>0.20480797472245385</v>
      </c>
    </row>
    <row r="415" spans="1:11" x14ac:dyDescent="0.2">
      <c r="A415" s="47">
        <v>43867</v>
      </c>
      <c r="B415" s="93">
        <v>0.4929398148148148</v>
      </c>
      <c r="C415">
        <v>8.9209999999999994</v>
      </c>
      <c r="D415">
        <v>8.9280000000000008</v>
      </c>
      <c r="E415">
        <f t="shared" si="18"/>
        <v>8.9245000000000001</v>
      </c>
      <c r="F415">
        <f>('Measurements - Akwatia'!E415/Overview!$E$8)*10^3</f>
        <v>951.61250041695303</v>
      </c>
      <c r="G415" s="50">
        <v>1.7869999999999999</v>
      </c>
      <c r="H415">
        <v>1.7889999999999999</v>
      </c>
      <c r="I415">
        <f t="shared" si="19"/>
        <v>1.7879999999999998</v>
      </c>
      <c r="J415" s="48">
        <f>('Measurements - Akwatia'!I415/Overview!$E$7)*10^3</f>
        <v>194.70158136826979</v>
      </c>
      <c r="K415" s="56">
        <f t="shared" si="20"/>
        <v>0.2046017483828349</v>
      </c>
    </row>
    <row r="416" spans="1:11" x14ac:dyDescent="0.2">
      <c r="A416" s="47">
        <v>43867</v>
      </c>
      <c r="B416" s="93">
        <v>0.49299768518518516</v>
      </c>
      <c r="C416">
        <v>8.93</v>
      </c>
      <c r="D416">
        <v>8.9320000000000004</v>
      </c>
      <c r="E416">
        <f t="shared" si="18"/>
        <v>8.9310000000000009</v>
      </c>
      <c r="F416">
        <f>('Measurements - Akwatia'!E416/Overview!$E$8)*10^3</f>
        <v>952.30559036627346</v>
      </c>
      <c r="G416" s="50">
        <v>1.7889999999999999</v>
      </c>
      <c r="H416">
        <v>1.7929999999999999</v>
      </c>
      <c r="I416">
        <f t="shared" si="19"/>
        <v>1.7909999999999999</v>
      </c>
      <c r="J416" s="48">
        <f>('Measurements - Akwatia'!I416/Overview!$E$7)*10^3</f>
        <v>195.02826187392125</v>
      </c>
      <c r="K416" s="56">
        <f t="shared" si="20"/>
        <v>0.20479588048927652</v>
      </c>
    </row>
    <row r="417" spans="1:11" x14ac:dyDescent="0.2">
      <c r="A417" s="47">
        <v>43867</v>
      </c>
      <c r="B417" s="93">
        <v>0.49305555555555558</v>
      </c>
      <c r="C417">
        <v>8.9269999999999996</v>
      </c>
      <c r="D417">
        <v>8.9290000000000003</v>
      </c>
      <c r="E417">
        <f t="shared" si="18"/>
        <v>8.9280000000000008</v>
      </c>
      <c r="F417">
        <f>('Measurements - Akwatia'!E417/Overview!$E$8)*10^3</f>
        <v>951.98570269735637</v>
      </c>
      <c r="G417" s="50">
        <v>1.792</v>
      </c>
      <c r="H417">
        <v>1.7929999999999999</v>
      </c>
      <c r="I417">
        <f t="shared" si="19"/>
        <v>1.7925</v>
      </c>
      <c r="J417" s="48">
        <f>('Measurements - Akwatia'!I417/Overview!$E$7)*10^3</f>
        <v>195.191602126747</v>
      </c>
      <c r="K417" s="56">
        <f t="shared" si="20"/>
        <v>0.2050362747819543</v>
      </c>
    </row>
    <row r="418" spans="1:11" x14ac:dyDescent="0.2">
      <c r="A418" s="47">
        <v>43867</v>
      </c>
      <c r="B418" s="93">
        <v>0.49311342592592594</v>
      </c>
      <c r="C418">
        <v>8.9179999999999993</v>
      </c>
      <c r="D418">
        <v>8.9269999999999996</v>
      </c>
      <c r="E418">
        <f t="shared" si="18"/>
        <v>8.9224999999999994</v>
      </c>
      <c r="F418">
        <f>('Measurements - Akwatia'!E418/Overview!$E$8)*10^3</f>
        <v>951.39924197100822</v>
      </c>
      <c r="G418" s="50">
        <v>1.79</v>
      </c>
      <c r="H418">
        <v>1.792</v>
      </c>
      <c r="I418">
        <f t="shared" si="19"/>
        <v>1.7909999999999999</v>
      </c>
      <c r="J418" s="48">
        <f>('Measurements - Akwatia'!I418/Overview!$E$7)*10^3</f>
        <v>195.02826187392125</v>
      </c>
      <c r="K418" s="56">
        <f t="shared" si="20"/>
        <v>0.20499097883437697</v>
      </c>
    </row>
    <row r="419" spans="1:11" x14ac:dyDescent="0.2">
      <c r="A419" s="47">
        <v>43867</v>
      </c>
      <c r="B419" s="93">
        <v>0.49317129629629625</v>
      </c>
      <c r="C419">
        <v>8.9060000000000006</v>
      </c>
      <c r="D419">
        <v>8.9179999999999993</v>
      </c>
      <c r="E419">
        <f t="shared" si="18"/>
        <v>8.911999999999999</v>
      </c>
      <c r="F419">
        <f>('Measurements - Akwatia'!E419/Overview!$E$8)*10^3</f>
        <v>950.27963512979818</v>
      </c>
      <c r="G419" s="50">
        <v>1.788</v>
      </c>
      <c r="H419">
        <v>1.79</v>
      </c>
      <c r="I419">
        <f t="shared" si="19"/>
        <v>1.7890000000000001</v>
      </c>
      <c r="J419" s="48">
        <f>('Measurements - Akwatia'!I419/Overview!$E$7)*10^3</f>
        <v>194.81047487015363</v>
      </c>
      <c r="K419" s="56">
        <f t="shared" si="20"/>
        <v>0.20500331446495176</v>
      </c>
    </row>
    <row r="420" spans="1:11" x14ac:dyDescent="0.2">
      <c r="A420" s="47">
        <v>43867</v>
      </c>
      <c r="B420" s="93">
        <v>0.49322916666666666</v>
      </c>
      <c r="C420">
        <v>8.9260000000000002</v>
      </c>
      <c r="D420">
        <v>8.94</v>
      </c>
      <c r="E420">
        <f t="shared" si="18"/>
        <v>8.9329999999999998</v>
      </c>
      <c r="F420">
        <f>('Measurements - Akwatia'!E420/Overview!$E$8)*10^3</f>
        <v>952.51884881221815</v>
      </c>
      <c r="G420" s="50">
        <v>1.792</v>
      </c>
      <c r="H420">
        <v>1.794</v>
      </c>
      <c r="I420">
        <f t="shared" si="19"/>
        <v>1.7930000000000001</v>
      </c>
      <c r="J420" s="48">
        <f>('Measurements - Akwatia'!I420/Overview!$E$7)*10^3</f>
        <v>195.24604887768891</v>
      </c>
      <c r="K420" s="56">
        <f t="shared" si="20"/>
        <v>0.20497867220282187</v>
      </c>
    </row>
    <row r="421" spans="1:11" x14ac:dyDescent="0.2">
      <c r="A421" s="47">
        <v>43867</v>
      </c>
      <c r="B421" s="93">
        <v>0.49328703703703702</v>
      </c>
      <c r="C421">
        <v>8.9429999999999996</v>
      </c>
      <c r="D421">
        <v>8.9550000000000001</v>
      </c>
      <c r="E421">
        <f t="shared" si="18"/>
        <v>8.9489999999999998</v>
      </c>
      <c r="F421">
        <f>('Measurements - Akwatia'!E421/Overview!$E$8)*10^3</f>
        <v>954.22491637977612</v>
      </c>
      <c r="G421" s="50">
        <v>1.7929999999999999</v>
      </c>
      <c r="H421">
        <v>1.7969999999999999</v>
      </c>
      <c r="I421">
        <f t="shared" si="19"/>
        <v>1.7949999999999999</v>
      </c>
      <c r="J421" s="48">
        <f>('Measurements - Akwatia'!I421/Overview!$E$7)*10^3</f>
        <v>195.46383588145653</v>
      </c>
      <c r="K421" s="56">
        <f t="shared" si="20"/>
        <v>0.20484042339098074</v>
      </c>
    </row>
    <row r="422" spans="1:11" x14ac:dyDescent="0.2">
      <c r="A422" s="47">
        <v>43867</v>
      </c>
      <c r="B422" s="93">
        <v>0.49334490740740744</v>
      </c>
      <c r="C422">
        <v>8.9529999999999994</v>
      </c>
      <c r="D422">
        <v>8.9570000000000007</v>
      </c>
      <c r="E422">
        <f t="shared" si="18"/>
        <v>8.9550000000000001</v>
      </c>
      <c r="F422">
        <f>('Measurements - Akwatia'!E422/Overview!$E$8)*10^3</f>
        <v>954.86469171761041</v>
      </c>
      <c r="G422" s="50">
        <v>1.796</v>
      </c>
      <c r="H422">
        <v>1.7969999999999999</v>
      </c>
      <c r="I422">
        <f t="shared" si="19"/>
        <v>1.7965</v>
      </c>
      <c r="J422" s="48">
        <f>('Measurements - Akwatia'!I422/Overview!$E$7)*10^3</f>
        <v>195.62717613428225</v>
      </c>
      <c r="K422" s="56">
        <f t="shared" si="20"/>
        <v>0.20487423802673876</v>
      </c>
    </row>
    <row r="423" spans="1:11" x14ac:dyDescent="0.2">
      <c r="A423" s="47">
        <v>43867</v>
      </c>
      <c r="B423" s="93">
        <v>0.4934027777777778</v>
      </c>
      <c r="C423">
        <v>8.9540000000000006</v>
      </c>
      <c r="D423">
        <v>8.9550000000000001</v>
      </c>
      <c r="E423">
        <f t="shared" si="18"/>
        <v>8.9544999999999995</v>
      </c>
      <c r="F423">
        <f>('Measurements - Akwatia'!E423/Overview!$E$8)*10^3</f>
        <v>954.81137710612416</v>
      </c>
      <c r="G423" s="50">
        <v>1.796</v>
      </c>
      <c r="H423">
        <v>1.7969999999999999</v>
      </c>
      <c r="I423">
        <f t="shared" si="19"/>
        <v>1.7965</v>
      </c>
      <c r="J423" s="48">
        <f>('Measurements - Akwatia'!I423/Overview!$E$7)*10^3</f>
        <v>195.62717613428225</v>
      </c>
      <c r="K423" s="56">
        <f t="shared" si="20"/>
        <v>0.20488567776307395</v>
      </c>
    </row>
    <row r="424" spans="1:11" x14ac:dyDescent="0.2">
      <c r="A424" s="47">
        <v>43867</v>
      </c>
      <c r="B424" s="93">
        <v>0.49346064814814811</v>
      </c>
      <c r="C424">
        <v>8.9570000000000007</v>
      </c>
      <c r="D424">
        <v>8.9600000000000009</v>
      </c>
      <c r="E424">
        <f t="shared" si="18"/>
        <v>8.9585000000000008</v>
      </c>
      <c r="F424">
        <f>('Measurements - Akwatia'!E424/Overview!$E$8)*10^3</f>
        <v>955.23789399801387</v>
      </c>
      <c r="G424" s="50">
        <v>1.7989999999999999</v>
      </c>
      <c r="H424">
        <v>1.802</v>
      </c>
      <c r="I424">
        <f t="shared" si="19"/>
        <v>1.8005</v>
      </c>
      <c r="J424" s="48">
        <f>('Measurements - Akwatia'!I424/Overview!$E$7)*10^3</f>
        <v>196.06275014181753</v>
      </c>
      <c r="K424" s="56">
        <f t="shared" si="20"/>
        <v>0.20525018047726779</v>
      </c>
    </row>
    <row r="425" spans="1:11" x14ac:dyDescent="0.2">
      <c r="A425" s="47">
        <v>43867</v>
      </c>
      <c r="B425" s="93">
        <v>0.49351851851851852</v>
      </c>
      <c r="C425">
        <v>8.9489999999999998</v>
      </c>
      <c r="D425">
        <v>8.9529999999999994</v>
      </c>
      <c r="E425">
        <f t="shared" si="18"/>
        <v>8.9510000000000005</v>
      </c>
      <c r="F425">
        <f>('Measurements - Akwatia'!E425/Overview!$E$8)*10^3</f>
        <v>954.43817482572103</v>
      </c>
      <c r="G425" s="50">
        <v>1.802</v>
      </c>
      <c r="H425">
        <v>1.802</v>
      </c>
      <c r="I425">
        <f t="shared" si="19"/>
        <v>1.802</v>
      </c>
      <c r="J425" s="48">
        <f>('Measurements - Akwatia'!I425/Overview!$E$7)*10^3</f>
        <v>196.22609039464328</v>
      </c>
      <c r="K425" s="56">
        <f t="shared" si="20"/>
        <v>0.20559329621373734</v>
      </c>
    </row>
    <row r="426" spans="1:11" x14ac:dyDescent="0.2">
      <c r="A426" s="47">
        <v>43867</v>
      </c>
      <c r="B426" s="93">
        <v>0.49357638888888888</v>
      </c>
      <c r="C426">
        <v>8.9580000000000002</v>
      </c>
      <c r="D426">
        <v>8.9779999999999998</v>
      </c>
      <c r="E426">
        <f t="shared" si="18"/>
        <v>8.968</v>
      </c>
      <c r="F426">
        <f>('Measurements - Akwatia'!E426/Overview!$E$8)*10^3</f>
        <v>956.25087161625129</v>
      </c>
      <c r="G426" s="50">
        <v>1.8029999999999999</v>
      </c>
      <c r="H426">
        <v>1.8069999999999999</v>
      </c>
      <c r="I426">
        <f t="shared" si="19"/>
        <v>1.8049999999999999</v>
      </c>
      <c r="J426" s="48">
        <f>('Measurements - Akwatia'!I426/Overview!$E$7)*10^3</f>
        <v>196.55277090029472</v>
      </c>
      <c r="K426" s="56">
        <f t="shared" si="20"/>
        <v>0.20554519398040602</v>
      </c>
    </row>
    <row r="427" spans="1:11" x14ac:dyDescent="0.2">
      <c r="A427" s="47">
        <v>43867</v>
      </c>
      <c r="B427" s="93">
        <v>0.49363425925925924</v>
      </c>
      <c r="C427">
        <v>8.98</v>
      </c>
      <c r="D427">
        <v>8.9830000000000005</v>
      </c>
      <c r="E427">
        <f t="shared" si="18"/>
        <v>8.9815000000000005</v>
      </c>
      <c r="F427">
        <f>('Measurements - Akwatia'!E427/Overview!$E$8)*10^3</f>
        <v>957.69036612637842</v>
      </c>
      <c r="G427" s="50">
        <v>1.8069999999999999</v>
      </c>
      <c r="H427">
        <v>1.8069999999999999</v>
      </c>
      <c r="I427">
        <f t="shared" si="19"/>
        <v>1.8069999999999999</v>
      </c>
      <c r="J427" s="48">
        <f>('Measurements - Akwatia'!I427/Overview!$E$7)*10^3</f>
        <v>196.77055790406237</v>
      </c>
      <c r="K427" s="56">
        <f t="shared" si="20"/>
        <v>0.20546364969708403</v>
      </c>
    </row>
    <row r="428" spans="1:11" x14ac:dyDescent="0.2">
      <c r="A428" s="47">
        <v>43867</v>
      </c>
      <c r="B428" s="93">
        <v>0.49369212962962966</v>
      </c>
      <c r="C428">
        <v>8.9779999999999998</v>
      </c>
      <c r="D428">
        <v>8.984</v>
      </c>
      <c r="E428">
        <f t="shared" si="18"/>
        <v>8.9809999999999999</v>
      </c>
      <c r="F428">
        <f>('Measurements - Akwatia'!E428/Overview!$E$8)*10^3</f>
        <v>957.63705151489205</v>
      </c>
      <c r="G428" s="50">
        <v>1.806</v>
      </c>
      <c r="H428">
        <v>1.8080000000000001</v>
      </c>
      <c r="I428">
        <f t="shared" si="19"/>
        <v>1.8069999999999999</v>
      </c>
      <c r="J428" s="48">
        <f>('Measurements - Akwatia'!I428/Overview!$E$7)*10^3</f>
        <v>196.77055790406237</v>
      </c>
      <c r="K428" s="56">
        <f t="shared" si="20"/>
        <v>0.20547508849285834</v>
      </c>
    </row>
    <row r="429" spans="1:11" x14ac:dyDescent="0.2">
      <c r="A429" s="47">
        <v>43867</v>
      </c>
      <c r="B429" s="93">
        <v>0.49374999999999997</v>
      </c>
      <c r="C429">
        <v>8.9770000000000003</v>
      </c>
      <c r="D429">
        <v>8.9789999999999992</v>
      </c>
      <c r="E429">
        <f t="shared" si="18"/>
        <v>8.9779999999999998</v>
      </c>
      <c r="F429">
        <f>('Measurements - Akwatia'!E429/Overview!$E$8)*10^3</f>
        <v>957.31716384597496</v>
      </c>
      <c r="G429" s="50">
        <v>1.8049999999999999</v>
      </c>
      <c r="H429">
        <v>1.8069999999999999</v>
      </c>
      <c r="I429">
        <f t="shared" si="19"/>
        <v>1.806</v>
      </c>
      <c r="J429" s="48">
        <f>('Measurements - Akwatia'!I429/Overview!$E$7)*10^3</f>
        <v>196.66166440217856</v>
      </c>
      <c r="K429" s="56">
        <f t="shared" si="20"/>
        <v>0.20542999940803311</v>
      </c>
    </row>
    <row r="430" spans="1:11" x14ac:dyDescent="0.2">
      <c r="A430" s="47">
        <v>43867</v>
      </c>
      <c r="B430" s="93">
        <v>0.49380787037037038</v>
      </c>
      <c r="C430">
        <v>8.9770000000000003</v>
      </c>
      <c r="D430">
        <v>8.9830000000000005</v>
      </c>
      <c r="E430">
        <f t="shared" si="18"/>
        <v>8.98</v>
      </c>
      <c r="F430">
        <f>('Measurements - Akwatia'!E430/Overview!$E$8)*10^3</f>
        <v>957.53042229191988</v>
      </c>
      <c r="G430" s="50">
        <v>1.806</v>
      </c>
      <c r="H430">
        <v>1.8080000000000001</v>
      </c>
      <c r="I430">
        <f t="shared" si="19"/>
        <v>1.8069999999999999</v>
      </c>
      <c r="J430" s="48">
        <f>('Measurements - Akwatia'!I430/Overview!$E$7)*10^3</f>
        <v>196.77055790406237</v>
      </c>
      <c r="K430" s="56">
        <f t="shared" si="20"/>
        <v>0.20549796990583077</v>
      </c>
    </row>
    <row r="431" spans="1:11" x14ac:dyDescent="0.2">
      <c r="A431" s="47">
        <v>43867</v>
      </c>
      <c r="B431" s="93">
        <v>0.49386574074074074</v>
      </c>
      <c r="C431">
        <v>8.9830000000000005</v>
      </c>
      <c r="D431">
        <v>8.9860000000000007</v>
      </c>
      <c r="E431">
        <f t="shared" si="18"/>
        <v>8.9845000000000006</v>
      </c>
      <c r="F431">
        <f>('Measurements - Akwatia'!E431/Overview!$E$8)*10^3</f>
        <v>958.01025379529551</v>
      </c>
      <c r="G431" s="50">
        <v>1.8069999999999999</v>
      </c>
      <c r="H431">
        <v>1.81</v>
      </c>
      <c r="I431">
        <f t="shared" si="19"/>
        <v>1.8085</v>
      </c>
      <c r="J431" s="48">
        <f>('Measurements - Akwatia'!I431/Overview!$E$7)*10^3</f>
        <v>196.93389815688812</v>
      </c>
      <c r="K431" s="56">
        <f t="shared" si="20"/>
        <v>0.2055655431418465</v>
      </c>
    </row>
    <row r="432" spans="1:11" x14ac:dyDescent="0.2">
      <c r="A432" s="47">
        <v>43867</v>
      </c>
      <c r="B432" s="93">
        <v>0.4939236111111111</v>
      </c>
      <c r="C432">
        <v>8.98</v>
      </c>
      <c r="D432">
        <v>8.984</v>
      </c>
      <c r="E432">
        <f t="shared" si="18"/>
        <v>8.9819999999999993</v>
      </c>
      <c r="F432">
        <f>('Measurements - Akwatia'!E432/Overview!$E$8)*10^3</f>
        <v>957.74368073786445</v>
      </c>
      <c r="G432" s="50">
        <v>1.8069999999999999</v>
      </c>
      <c r="H432">
        <v>1.8080000000000001</v>
      </c>
      <c r="I432">
        <f t="shared" si="19"/>
        <v>1.8075000000000001</v>
      </c>
      <c r="J432" s="48">
        <f>('Measurements - Akwatia'!I432/Overview!$E$7)*10^3</f>
        <v>196.82500465500431</v>
      </c>
      <c r="K432" s="56">
        <f t="shared" si="20"/>
        <v>0.20550906115440665</v>
      </c>
    </row>
    <row r="433" spans="1:11" x14ac:dyDescent="0.2">
      <c r="A433" s="47">
        <v>43867</v>
      </c>
      <c r="B433" s="93">
        <v>0.49398148148148152</v>
      </c>
      <c r="C433">
        <v>8.9819999999999993</v>
      </c>
      <c r="D433">
        <v>8.9849999999999994</v>
      </c>
      <c r="E433">
        <f t="shared" si="18"/>
        <v>8.9834999999999994</v>
      </c>
      <c r="F433">
        <f>('Measurements - Akwatia'!E433/Overview!$E$8)*10^3</f>
        <v>957.903624572323</v>
      </c>
      <c r="G433" s="50">
        <v>1.8089999999999999</v>
      </c>
      <c r="H433">
        <v>1.81</v>
      </c>
      <c r="I433">
        <f t="shared" si="19"/>
        <v>1.8094999999999999</v>
      </c>
      <c r="J433" s="48">
        <f>('Measurements - Akwatia'!I433/Overview!$E$7)*10^3</f>
        <v>197.04279165877193</v>
      </c>
      <c r="K433" s="56">
        <f t="shared" si="20"/>
        <v>0.2057021046838047</v>
      </c>
    </row>
    <row r="434" spans="1:11" x14ac:dyDescent="0.2">
      <c r="A434" s="47">
        <v>43867</v>
      </c>
      <c r="B434" s="93">
        <v>0.49403935185185183</v>
      </c>
      <c r="C434">
        <v>8.9870000000000001</v>
      </c>
      <c r="D434">
        <v>8.99</v>
      </c>
      <c r="E434">
        <f t="shared" si="18"/>
        <v>8.9885000000000002</v>
      </c>
      <c r="F434">
        <f>('Measurements - Akwatia'!E434/Overview!$E$8)*10^3</f>
        <v>958.436770687185</v>
      </c>
      <c r="G434" s="50">
        <v>1.8089999999999999</v>
      </c>
      <c r="H434">
        <v>1.81</v>
      </c>
      <c r="I434">
        <f t="shared" si="19"/>
        <v>1.8094999999999999</v>
      </c>
      <c r="J434" s="48">
        <f>('Measurements - Akwatia'!I434/Overview!$E$7)*10^3</f>
        <v>197.04279165877193</v>
      </c>
      <c r="K434" s="56">
        <f t="shared" si="20"/>
        <v>0.20558767952683532</v>
      </c>
    </row>
    <row r="435" spans="1:11" x14ac:dyDescent="0.2">
      <c r="A435" s="47">
        <v>43867</v>
      </c>
      <c r="B435" s="93">
        <v>0.49409722222222219</v>
      </c>
      <c r="C435">
        <v>8.9909999999999997</v>
      </c>
      <c r="D435">
        <v>8.9939999999999998</v>
      </c>
      <c r="E435">
        <f t="shared" si="18"/>
        <v>8.9924999999999997</v>
      </c>
      <c r="F435">
        <f>('Measurements - Akwatia'!E435/Overview!$E$8)*10^3</f>
        <v>958.86328757907449</v>
      </c>
      <c r="G435" s="50">
        <v>1.8080000000000001</v>
      </c>
      <c r="H435">
        <v>1.81</v>
      </c>
      <c r="I435">
        <f t="shared" si="19"/>
        <v>1.8090000000000002</v>
      </c>
      <c r="J435" s="48">
        <f>('Measurements - Akwatia'!I435/Overview!$E$7)*10^3</f>
        <v>196.98834490783005</v>
      </c>
      <c r="K435" s="56">
        <f t="shared" si="20"/>
        <v>0.20543944841728548</v>
      </c>
    </row>
    <row r="436" spans="1:11" x14ac:dyDescent="0.2">
      <c r="A436" s="47">
        <v>43867</v>
      </c>
      <c r="B436" s="93">
        <v>0.4941550925925926</v>
      </c>
      <c r="C436">
        <v>8.9849999999999994</v>
      </c>
      <c r="D436">
        <v>8.9920000000000009</v>
      </c>
      <c r="E436">
        <f t="shared" si="18"/>
        <v>8.9885000000000002</v>
      </c>
      <c r="F436">
        <f>('Measurements - Akwatia'!E436/Overview!$E$8)*10^3</f>
        <v>958.436770687185</v>
      </c>
      <c r="G436" s="50">
        <v>1.81</v>
      </c>
      <c r="H436">
        <v>1.8109999999999999</v>
      </c>
      <c r="I436">
        <f t="shared" si="19"/>
        <v>1.8105</v>
      </c>
      <c r="J436" s="48">
        <f>('Measurements - Akwatia'!I436/Overview!$E$7)*10^3</f>
        <v>197.15168516065575</v>
      </c>
      <c r="K436" s="56">
        <f t="shared" si="20"/>
        <v>0.20570129526572828</v>
      </c>
    </row>
    <row r="437" spans="1:11" x14ac:dyDescent="0.2">
      <c r="A437" s="47">
        <v>43867</v>
      </c>
      <c r="B437" s="93">
        <v>0.49421296296296297</v>
      </c>
      <c r="C437">
        <v>8.9830000000000005</v>
      </c>
      <c r="D437">
        <v>8.9870000000000001</v>
      </c>
      <c r="E437">
        <f t="shared" si="18"/>
        <v>8.9849999999999994</v>
      </c>
      <c r="F437">
        <f>('Measurements - Akwatia'!E437/Overview!$E$8)*10^3</f>
        <v>958.06356840678166</v>
      </c>
      <c r="G437" s="50">
        <v>1.81</v>
      </c>
      <c r="H437">
        <v>1.8109999999999999</v>
      </c>
      <c r="I437">
        <f t="shared" si="19"/>
        <v>1.8105</v>
      </c>
      <c r="J437" s="48">
        <f>('Measurements - Akwatia'!I437/Overview!$E$7)*10^3</f>
        <v>197.15168516065575</v>
      </c>
      <c r="K437" s="56">
        <f t="shared" si="20"/>
        <v>0.20578142376137992</v>
      </c>
    </row>
    <row r="438" spans="1:11" x14ac:dyDescent="0.2">
      <c r="A438" s="47">
        <v>43867</v>
      </c>
      <c r="B438" s="93">
        <v>0.49427083333333338</v>
      </c>
      <c r="C438">
        <v>8.9779999999999998</v>
      </c>
      <c r="D438">
        <v>8.984</v>
      </c>
      <c r="E438">
        <f t="shared" si="18"/>
        <v>8.9809999999999999</v>
      </c>
      <c r="F438">
        <f>('Measurements - Akwatia'!E438/Overview!$E$8)*10^3</f>
        <v>957.63705151489205</v>
      </c>
      <c r="G438" s="50">
        <v>1.8</v>
      </c>
      <c r="H438">
        <v>1.81</v>
      </c>
      <c r="I438">
        <f t="shared" si="19"/>
        <v>1.8050000000000002</v>
      </c>
      <c r="J438" s="48">
        <f>('Measurements - Akwatia'!I438/Overview!$E$7)*10^3</f>
        <v>196.55277090029475</v>
      </c>
      <c r="K438" s="56">
        <f t="shared" si="20"/>
        <v>0.20524766725490276</v>
      </c>
    </row>
    <row r="439" spans="1:11" x14ac:dyDescent="0.2">
      <c r="A439" s="47">
        <v>43867</v>
      </c>
      <c r="B439" s="93">
        <v>0.49432870370370369</v>
      </c>
      <c r="C439">
        <v>8.9770000000000003</v>
      </c>
      <c r="D439">
        <v>8.9779999999999998</v>
      </c>
      <c r="E439">
        <f t="shared" si="18"/>
        <v>8.9774999999999991</v>
      </c>
      <c r="F439">
        <f>('Measurements - Akwatia'!E439/Overview!$E$8)*10^3</f>
        <v>957.2638492344887</v>
      </c>
      <c r="G439" s="50">
        <v>1.798</v>
      </c>
      <c r="H439">
        <v>1.8009999999999999</v>
      </c>
      <c r="I439">
        <f t="shared" si="19"/>
        <v>1.7995000000000001</v>
      </c>
      <c r="J439" s="48">
        <f>('Measurements - Akwatia'!I439/Overview!$E$7)*10^3</f>
        <v>195.95385663993372</v>
      </c>
      <c r="K439" s="56">
        <f t="shared" si="20"/>
        <v>0.20470203361031072</v>
      </c>
    </row>
    <row r="440" spans="1:11" x14ac:dyDescent="0.2">
      <c r="A440" s="47">
        <v>43867</v>
      </c>
      <c r="B440" s="93">
        <v>0.49438657407407405</v>
      </c>
      <c r="C440">
        <v>8.9849999999999994</v>
      </c>
      <c r="D440">
        <v>8.9960000000000004</v>
      </c>
      <c r="E440">
        <f t="shared" si="18"/>
        <v>8.9905000000000008</v>
      </c>
      <c r="F440">
        <f>('Measurements - Akwatia'!E440/Overview!$E$8)*10^3</f>
        <v>958.65002913312981</v>
      </c>
      <c r="G440" s="50">
        <v>1.792</v>
      </c>
      <c r="H440">
        <v>1.8009999999999999</v>
      </c>
      <c r="I440">
        <f t="shared" si="19"/>
        <v>1.7965</v>
      </c>
      <c r="J440" s="48">
        <f>('Measurements - Akwatia'!I440/Overview!$E$7)*10^3</f>
        <v>195.62717613428225</v>
      </c>
      <c r="K440" s="56">
        <f t="shared" si="20"/>
        <v>0.20406526906506262</v>
      </c>
    </row>
    <row r="441" spans="1:11" x14ac:dyDescent="0.2">
      <c r="A441" s="47">
        <v>43867</v>
      </c>
      <c r="B441" s="93">
        <v>0.49444444444444446</v>
      </c>
      <c r="C441">
        <v>8.9990000000000006</v>
      </c>
      <c r="D441">
        <v>9.0220000000000002</v>
      </c>
      <c r="E441">
        <f t="shared" si="18"/>
        <v>9.0105000000000004</v>
      </c>
      <c r="F441">
        <f>('Measurements - Akwatia'!E441/Overview!$E$8)*10^3</f>
        <v>960.78261359257726</v>
      </c>
      <c r="G441" s="50">
        <v>1.7909999999999999</v>
      </c>
      <c r="H441">
        <v>1.7949999999999999</v>
      </c>
      <c r="I441">
        <f t="shared" si="19"/>
        <v>1.7929999999999999</v>
      </c>
      <c r="J441" s="48">
        <f>('Measurements - Akwatia'!I441/Overview!$E$7)*10^3</f>
        <v>195.24604887768891</v>
      </c>
      <c r="K441" s="56">
        <f t="shared" si="20"/>
        <v>0.2032156349578611</v>
      </c>
    </row>
    <row r="442" spans="1:11" x14ac:dyDescent="0.2">
      <c r="A442" s="47">
        <v>43867</v>
      </c>
      <c r="B442" s="93">
        <v>0.49450231481481483</v>
      </c>
      <c r="C442">
        <v>9.0250000000000004</v>
      </c>
      <c r="D442">
        <v>9.0530000000000008</v>
      </c>
      <c r="E442">
        <f t="shared" si="18"/>
        <v>9.0390000000000015</v>
      </c>
      <c r="F442">
        <f>('Measurements - Akwatia'!E442/Overview!$E$8)*10^3</f>
        <v>963.82154644728996</v>
      </c>
      <c r="G442" s="50">
        <v>1.798</v>
      </c>
      <c r="H442">
        <v>1.81</v>
      </c>
      <c r="I442">
        <f t="shared" si="19"/>
        <v>1.804</v>
      </c>
      <c r="J442" s="48">
        <f>('Measurements - Akwatia'!I442/Overview!$E$7)*10^3</f>
        <v>196.44387739841093</v>
      </c>
      <c r="K442" s="56">
        <f t="shared" si="20"/>
        <v>0.20381768608775772</v>
      </c>
    </row>
    <row r="443" spans="1:11" x14ac:dyDescent="0.2">
      <c r="A443" s="47">
        <v>43867</v>
      </c>
      <c r="B443" s="93">
        <v>0.49456018518518513</v>
      </c>
      <c r="C443">
        <v>9.0640000000000001</v>
      </c>
      <c r="D443">
        <v>9.0820000000000007</v>
      </c>
      <c r="E443">
        <f t="shared" si="18"/>
        <v>9.0730000000000004</v>
      </c>
      <c r="F443">
        <f>('Measurements - Akwatia'!E443/Overview!$E$8)*10^3</f>
        <v>967.44694002835058</v>
      </c>
      <c r="G443" s="50">
        <v>1.806</v>
      </c>
      <c r="H443">
        <v>1.8089999999999999</v>
      </c>
      <c r="I443">
        <f t="shared" si="19"/>
        <v>1.8075000000000001</v>
      </c>
      <c r="J443" s="48">
        <f>('Measurements - Akwatia'!I443/Overview!$E$7)*10^3</f>
        <v>196.82500465500431</v>
      </c>
      <c r="K443" s="56">
        <f t="shared" si="20"/>
        <v>0.20344785487588232</v>
      </c>
    </row>
    <row r="444" spans="1:11" x14ac:dyDescent="0.2">
      <c r="A444" s="47">
        <v>43867</v>
      </c>
      <c r="B444" s="93">
        <v>0.49461805555555555</v>
      </c>
      <c r="C444">
        <v>9.0879999999999992</v>
      </c>
      <c r="D444">
        <v>9.1069999999999993</v>
      </c>
      <c r="E444">
        <f t="shared" si="18"/>
        <v>9.0975000000000001</v>
      </c>
      <c r="F444">
        <f>('Measurements - Akwatia'!E444/Overview!$E$8)*10^3</f>
        <v>970.05935599117379</v>
      </c>
      <c r="G444" s="50">
        <v>1.8120000000000001</v>
      </c>
      <c r="H444">
        <v>1.8340000000000001</v>
      </c>
      <c r="I444">
        <f t="shared" si="19"/>
        <v>1.823</v>
      </c>
      <c r="J444" s="48">
        <f>('Measurements - Akwatia'!I444/Overview!$E$7)*10^3</f>
        <v>198.51285393420349</v>
      </c>
      <c r="K444" s="56">
        <f t="shared" si="20"/>
        <v>0.20463990446375294</v>
      </c>
    </row>
    <row r="445" spans="1:11" x14ac:dyDescent="0.2">
      <c r="A445" s="47">
        <v>43867</v>
      </c>
      <c r="B445" s="93">
        <v>0.49467592592592591</v>
      </c>
      <c r="C445">
        <v>9.0570000000000004</v>
      </c>
      <c r="D445">
        <v>9.1310000000000002</v>
      </c>
      <c r="E445">
        <f t="shared" si="18"/>
        <v>9.0940000000000012</v>
      </c>
      <c r="F445">
        <f>('Measurements - Akwatia'!E445/Overview!$E$8)*10^3</f>
        <v>969.68615371077055</v>
      </c>
      <c r="G445" s="50">
        <v>1.821</v>
      </c>
      <c r="H445">
        <v>1.837</v>
      </c>
      <c r="I445">
        <f t="shared" si="19"/>
        <v>1.829</v>
      </c>
      <c r="J445" s="48">
        <f>('Measurements - Akwatia'!I445/Overview!$E$7)*10^3</f>
        <v>199.1662149455064</v>
      </c>
      <c r="K445" s="56">
        <f t="shared" si="20"/>
        <v>0.20539245010701879</v>
      </c>
    </row>
    <row r="446" spans="1:11" x14ac:dyDescent="0.2">
      <c r="A446" s="47">
        <v>43867</v>
      </c>
      <c r="B446" s="93">
        <v>0.49473379629629632</v>
      </c>
      <c r="C446">
        <v>8.9870000000000001</v>
      </c>
      <c r="D446">
        <v>9.14</v>
      </c>
      <c r="E446">
        <f t="shared" si="18"/>
        <v>9.0635000000000012</v>
      </c>
      <c r="F446">
        <f>('Measurements - Akwatia'!E446/Overview!$E$8)*10^3</f>
        <v>966.43396241011317</v>
      </c>
      <c r="G446" s="50">
        <v>1.794</v>
      </c>
      <c r="H446">
        <v>1.8380000000000001</v>
      </c>
      <c r="I446">
        <f t="shared" si="19"/>
        <v>1.8160000000000001</v>
      </c>
      <c r="J446" s="48">
        <f>('Measurements - Akwatia'!I446/Overview!$E$7)*10^3</f>
        <v>197.75059942101674</v>
      </c>
      <c r="K446" s="56">
        <f t="shared" si="20"/>
        <v>0.20461884320358753</v>
      </c>
    </row>
    <row r="447" spans="1:11" x14ac:dyDescent="0.2">
      <c r="A447" s="47">
        <v>43867</v>
      </c>
      <c r="B447" s="93">
        <v>0.49479166666666669</v>
      </c>
      <c r="C447">
        <v>8.6379999999999999</v>
      </c>
      <c r="D447">
        <v>8.7889999999999997</v>
      </c>
      <c r="E447">
        <f t="shared" si="18"/>
        <v>8.7134999999999998</v>
      </c>
      <c r="F447">
        <f>('Measurements - Akwatia'!E447/Overview!$E$8)*10^3</f>
        <v>929.11373436978204</v>
      </c>
      <c r="G447" s="50">
        <v>1.72</v>
      </c>
      <c r="H447">
        <v>1.7549999999999999</v>
      </c>
      <c r="I447">
        <f t="shared" si="19"/>
        <v>1.7374999999999998</v>
      </c>
      <c r="J447" s="48">
        <f>('Measurements - Akwatia'!I447/Overview!$E$7)*10^3</f>
        <v>189.20245952313689</v>
      </c>
      <c r="K447" s="56">
        <f t="shared" si="20"/>
        <v>0.20363756612797565</v>
      </c>
    </row>
    <row r="448" spans="1:11" x14ac:dyDescent="0.2">
      <c r="A448" s="47">
        <v>43867</v>
      </c>
      <c r="B448" s="93">
        <v>0.49484953703703699</v>
      </c>
      <c r="C448">
        <v>7.8659999999999997</v>
      </c>
      <c r="D448">
        <v>8.6630000000000003</v>
      </c>
      <c r="E448">
        <f t="shared" si="18"/>
        <v>8.2645</v>
      </c>
      <c r="F448">
        <f>('Measurements - Akwatia'!E448/Overview!$E$8)*10^3</f>
        <v>881.23721325518613</v>
      </c>
      <c r="G448" s="50">
        <v>1.554</v>
      </c>
      <c r="H448">
        <v>1.708</v>
      </c>
      <c r="I448">
        <f t="shared" si="19"/>
        <v>1.631</v>
      </c>
      <c r="J448" s="48">
        <f>('Measurements - Akwatia'!I448/Overview!$E$7)*10^3</f>
        <v>177.60530157251009</v>
      </c>
      <c r="K448" s="56">
        <f t="shared" si="20"/>
        <v>0.2015408551761643</v>
      </c>
    </row>
    <row r="449" spans="1:11" x14ac:dyDescent="0.2">
      <c r="A449" s="47">
        <v>43867</v>
      </c>
      <c r="B449" s="93">
        <v>0.49490740740740741</v>
      </c>
      <c r="C449">
        <v>7.9969999999999999</v>
      </c>
      <c r="D449">
        <v>8.3320000000000007</v>
      </c>
      <c r="E449">
        <f t="shared" si="18"/>
        <v>8.1645000000000003</v>
      </c>
      <c r="F449">
        <f>('Measurements - Akwatia'!E449/Overview!$E$8)*10^3</f>
        <v>870.57429095794873</v>
      </c>
      <c r="G449" s="50">
        <v>1.5640000000000001</v>
      </c>
      <c r="H449">
        <v>1.6439999999999999</v>
      </c>
      <c r="I449">
        <f t="shared" si="19"/>
        <v>1.6040000000000001</v>
      </c>
      <c r="J449" s="48">
        <f>('Measurements - Akwatia'!I449/Overview!$E$7)*10^3</f>
        <v>174.66517702164697</v>
      </c>
      <c r="K449" s="56">
        <f t="shared" si="20"/>
        <v>0.2006321331054374</v>
      </c>
    </row>
    <row r="450" spans="1:11" x14ac:dyDescent="0.2">
      <c r="A450" s="47">
        <v>43867</v>
      </c>
      <c r="B450" s="93">
        <v>0.49496527777777777</v>
      </c>
      <c r="C450">
        <v>5.4539999999999997</v>
      </c>
      <c r="D450">
        <v>7.67</v>
      </c>
      <c r="E450">
        <f t="shared" si="18"/>
        <v>6.5619999999999994</v>
      </c>
      <c r="F450">
        <f>('Measurements - Akwatia'!E450/Overview!$E$8)*10^3</f>
        <v>699.70096114471903</v>
      </c>
      <c r="G450" s="50">
        <v>1</v>
      </c>
      <c r="H450">
        <v>1.4730000000000001</v>
      </c>
      <c r="I450">
        <f t="shared" si="19"/>
        <v>1.2364999999999999</v>
      </c>
      <c r="J450" s="48">
        <f>('Measurements - Akwatia'!I450/Overview!$E$7)*10^3</f>
        <v>134.64681507934318</v>
      </c>
      <c r="K450" s="56">
        <f t="shared" si="20"/>
        <v>0.19243480080270206</v>
      </c>
    </row>
    <row r="451" spans="1:11" x14ac:dyDescent="0.2">
      <c r="A451" s="47">
        <v>43867</v>
      </c>
      <c r="B451" s="93">
        <v>0.49502314814814818</v>
      </c>
      <c r="C451">
        <v>5.3019999999999996</v>
      </c>
      <c r="D451">
        <v>7.5990000000000002</v>
      </c>
      <c r="E451">
        <f t="shared" si="18"/>
        <v>6.4504999999999999</v>
      </c>
      <c r="F451">
        <f>('Measurements - Akwatia'!E451/Overview!$E$8)*10^3</f>
        <v>687.8118027832993</v>
      </c>
      <c r="G451" s="50">
        <v>0.98499999999999999</v>
      </c>
      <c r="H451">
        <v>1.5620000000000001</v>
      </c>
      <c r="I451">
        <f t="shared" si="19"/>
        <v>1.2735000000000001</v>
      </c>
      <c r="J451" s="48">
        <f>('Measurements - Akwatia'!I451/Overview!$E$7)*10^3</f>
        <v>138.67587464904452</v>
      </c>
      <c r="K451" s="56">
        <f t="shared" si="20"/>
        <v>0.20161892262953138</v>
      </c>
    </row>
    <row r="452" spans="1:11" x14ac:dyDescent="0.2">
      <c r="A452" s="47">
        <v>43867</v>
      </c>
      <c r="B452" s="93">
        <v>0.49508101851851855</v>
      </c>
      <c r="C452">
        <v>8.2349999999999994</v>
      </c>
      <c r="D452">
        <v>8.907</v>
      </c>
      <c r="E452">
        <f t="shared" si="18"/>
        <v>8.5709999999999997</v>
      </c>
      <c r="F452">
        <f>('Measurements - Akwatia'!E452/Overview!$E$8)*10^3</f>
        <v>913.91907009621877</v>
      </c>
      <c r="G452" s="50">
        <v>1.6879999999999999</v>
      </c>
      <c r="H452">
        <v>1.8009999999999999</v>
      </c>
      <c r="I452">
        <f t="shared" si="19"/>
        <v>1.7444999999999999</v>
      </c>
      <c r="J452" s="48">
        <f>('Measurements - Akwatia'!I452/Overview!$E$7)*10^3</f>
        <v>189.96471403632361</v>
      </c>
      <c r="K452" s="56">
        <f t="shared" si="20"/>
        <v>0.20785726028927687</v>
      </c>
    </row>
    <row r="453" spans="1:11" x14ac:dyDescent="0.2">
      <c r="A453" s="47">
        <v>43867</v>
      </c>
      <c r="B453" s="93">
        <v>0.49513888888888885</v>
      </c>
      <c r="C453">
        <v>5.0839999999999996</v>
      </c>
      <c r="D453">
        <v>8.7910000000000004</v>
      </c>
      <c r="E453">
        <f t="shared" si="18"/>
        <v>6.9375</v>
      </c>
      <c r="F453">
        <f>('Measurements - Akwatia'!E453/Overview!$E$8)*10^3</f>
        <v>739.74023437084554</v>
      </c>
      <c r="G453" s="50">
        <v>0.90400000000000003</v>
      </c>
      <c r="H453">
        <v>1.7390000000000001</v>
      </c>
      <c r="I453">
        <f t="shared" si="19"/>
        <v>1.3215000000000001</v>
      </c>
      <c r="J453" s="48">
        <f>('Measurements - Akwatia'!I453/Overview!$E$7)*10^3</f>
        <v>143.90276273946787</v>
      </c>
      <c r="K453" s="56">
        <f t="shared" si="20"/>
        <v>0.19453148017811714</v>
      </c>
    </row>
    <row r="454" spans="1:11" x14ac:dyDescent="0.2">
      <c r="A454" s="47">
        <v>43867</v>
      </c>
      <c r="B454" s="93">
        <v>0.49519675925925927</v>
      </c>
      <c r="C454">
        <v>4.5919999999999996</v>
      </c>
      <c r="D454">
        <v>4.8460000000000001</v>
      </c>
      <c r="E454">
        <f t="shared" si="18"/>
        <v>4.7189999999999994</v>
      </c>
      <c r="F454">
        <f>('Measurements - Akwatia'!E454/Overview!$E$8)*10^3</f>
        <v>503.18330320663352</v>
      </c>
      <c r="G454" s="50">
        <v>0.82</v>
      </c>
      <c r="H454">
        <v>0.91200000000000003</v>
      </c>
      <c r="I454">
        <f t="shared" si="19"/>
        <v>0.86599999999999999</v>
      </c>
      <c r="J454" s="48">
        <f>('Measurements - Akwatia'!I454/Overview!$E$7)*10^3</f>
        <v>94.301772631387948</v>
      </c>
      <c r="K454" s="56">
        <f t="shared" si="20"/>
        <v>0.18741037715367651</v>
      </c>
    </row>
    <row r="455" spans="1:11" x14ac:dyDescent="0.2">
      <c r="A455" s="47">
        <v>43867</v>
      </c>
      <c r="B455" s="93">
        <v>0.49525462962962963</v>
      </c>
      <c r="C455">
        <v>5.3570000000000002</v>
      </c>
      <c r="D455">
        <v>8.0939999999999994</v>
      </c>
      <c r="E455">
        <f t="shared" si="18"/>
        <v>6.7255000000000003</v>
      </c>
      <c r="F455">
        <f>('Measurements - Akwatia'!E455/Overview!$E$8)*10^3</f>
        <v>717.13483910070227</v>
      </c>
      <c r="G455" s="50">
        <v>1.056</v>
      </c>
      <c r="H455">
        <v>1.643</v>
      </c>
      <c r="I455">
        <f t="shared" si="19"/>
        <v>1.3494999999999999</v>
      </c>
      <c r="J455" s="48">
        <f>('Measurements - Akwatia'!I455/Overview!$E$7)*10^3</f>
        <v>146.95178079221481</v>
      </c>
      <c r="K455" s="56">
        <f t="shared" si="20"/>
        <v>0.2049151328033296</v>
      </c>
    </row>
    <row r="456" spans="1:11" x14ac:dyDescent="0.2">
      <c r="A456" s="47">
        <v>43867</v>
      </c>
      <c r="B456" s="93">
        <v>0.49531249999999999</v>
      </c>
      <c r="C456">
        <v>8.3510000000000009</v>
      </c>
      <c r="D456">
        <v>8.7710000000000008</v>
      </c>
      <c r="E456">
        <f t="shared" si="18"/>
        <v>8.5609999999999999</v>
      </c>
      <c r="F456">
        <f>('Measurements - Akwatia'!E456/Overview!$E$8)*10^3</f>
        <v>912.85277786649499</v>
      </c>
      <c r="G456" s="50">
        <v>1.681</v>
      </c>
      <c r="H456">
        <v>1.7729999999999999</v>
      </c>
      <c r="I456">
        <f t="shared" si="19"/>
        <v>1.7269999999999999</v>
      </c>
      <c r="J456" s="48">
        <f>('Measurements - Akwatia'!I456/Overview!$E$7)*10^3</f>
        <v>188.05907775335677</v>
      </c>
      <c r="K456" s="56">
        <f t="shared" si="20"/>
        <v>0.20601249436178029</v>
      </c>
    </row>
    <row r="457" spans="1:11" x14ac:dyDescent="0.2">
      <c r="A457" s="47">
        <v>43867</v>
      </c>
      <c r="B457" s="93">
        <v>0.49537037037037041</v>
      </c>
      <c r="C457">
        <v>8.7579999999999991</v>
      </c>
      <c r="D457">
        <v>8.8940000000000001</v>
      </c>
      <c r="E457">
        <f t="shared" si="18"/>
        <v>8.8260000000000005</v>
      </c>
      <c r="F457">
        <f>('Measurements - Akwatia'!E457/Overview!$E$8)*10^3</f>
        <v>941.10952195417417</v>
      </c>
      <c r="G457" s="50">
        <v>1.756</v>
      </c>
      <c r="H457">
        <v>1.7929999999999999</v>
      </c>
      <c r="I457">
        <f t="shared" si="19"/>
        <v>1.7745</v>
      </c>
      <c r="J457" s="48">
        <f>('Measurements - Akwatia'!I457/Overview!$E$7)*10^3</f>
        <v>193.23151909283823</v>
      </c>
      <c r="K457" s="56">
        <f t="shared" si="20"/>
        <v>0.20532309426813697</v>
      </c>
    </row>
    <row r="458" spans="1:11" x14ac:dyDescent="0.2">
      <c r="A458" s="47">
        <v>43867</v>
      </c>
      <c r="B458" s="93">
        <v>0.49542824074074071</v>
      </c>
      <c r="C458">
        <v>8.5449999999999999</v>
      </c>
      <c r="D458">
        <v>8.6519999999999992</v>
      </c>
      <c r="E458">
        <f t="shared" ref="E458:E521" si="21">(C458+D458)/2</f>
        <v>8.5984999999999996</v>
      </c>
      <c r="F458">
        <f>('Measurements - Akwatia'!E458/Overview!$E$8)*10^3</f>
        <v>916.85137372795896</v>
      </c>
      <c r="G458" s="50">
        <v>1.7170000000000001</v>
      </c>
      <c r="H458">
        <v>1.7450000000000001</v>
      </c>
      <c r="I458">
        <f t="shared" ref="I458:I521" si="22">(G458+H458)/2</f>
        <v>1.7310000000000001</v>
      </c>
      <c r="J458" s="48">
        <f>('Measurements - Akwatia'!I458/Overview!$E$7)*10^3</f>
        <v>188.49465176089208</v>
      </c>
      <c r="K458" s="56">
        <f t="shared" ref="K458:K521" si="23">J458/F458</f>
        <v>0.20558910327468272</v>
      </c>
    </row>
    <row r="459" spans="1:11" x14ac:dyDescent="0.2">
      <c r="A459" s="47">
        <v>43867</v>
      </c>
      <c r="B459" s="93">
        <v>0.49548611111111113</v>
      </c>
      <c r="C459">
        <v>8.4789999999999992</v>
      </c>
      <c r="D459">
        <v>8.8360000000000003</v>
      </c>
      <c r="E459">
        <f t="shared" si="21"/>
        <v>8.6574999999999989</v>
      </c>
      <c r="F459">
        <f>('Measurements - Akwatia'!E459/Overview!$E$8)*10^3</f>
        <v>923.14249788332904</v>
      </c>
      <c r="G459" s="50">
        <v>1.714</v>
      </c>
      <c r="H459">
        <v>1.7889999999999999</v>
      </c>
      <c r="I459">
        <f t="shared" si="22"/>
        <v>1.7515000000000001</v>
      </c>
      <c r="J459" s="48">
        <f>('Measurements - Akwatia'!I459/Overview!$E$7)*10^3</f>
        <v>190.72696854951039</v>
      </c>
      <c r="K459" s="56">
        <f t="shared" si="23"/>
        <v>0.2066062054198867</v>
      </c>
    </row>
    <row r="460" spans="1:11" x14ac:dyDescent="0.2">
      <c r="A460" s="47">
        <v>43867</v>
      </c>
      <c r="B460" s="93">
        <v>0.49554398148148149</v>
      </c>
      <c r="C460">
        <v>8.859</v>
      </c>
      <c r="D460">
        <v>8.9149999999999991</v>
      </c>
      <c r="E460">
        <f t="shared" si="21"/>
        <v>8.8870000000000005</v>
      </c>
      <c r="F460">
        <f>('Measurements - Akwatia'!E460/Overview!$E$8)*10^3</f>
        <v>947.61390455548894</v>
      </c>
      <c r="G460" s="50">
        <v>1.7929999999999999</v>
      </c>
      <c r="H460">
        <v>1.8029999999999999</v>
      </c>
      <c r="I460">
        <f t="shared" si="22"/>
        <v>1.798</v>
      </c>
      <c r="J460" s="48">
        <f>('Measurements - Akwatia'!I460/Overview!$E$7)*10^3</f>
        <v>195.790516387108</v>
      </c>
      <c r="K460" s="56">
        <f t="shared" si="23"/>
        <v>0.20661422911364974</v>
      </c>
    </row>
    <row r="461" spans="1:11" x14ac:dyDescent="0.2">
      <c r="A461" s="47">
        <v>43867</v>
      </c>
      <c r="B461" s="93">
        <v>0.49560185185185185</v>
      </c>
      <c r="C461">
        <v>8.7850000000000001</v>
      </c>
      <c r="D461">
        <v>8.9139999999999997</v>
      </c>
      <c r="E461">
        <f t="shared" si="21"/>
        <v>8.849499999999999</v>
      </c>
      <c r="F461">
        <f>('Measurements - Akwatia'!E461/Overview!$E$8)*10^3</f>
        <v>943.61530869402486</v>
      </c>
      <c r="G461" s="50">
        <v>1.774</v>
      </c>
      <c r="H461">
        <v>1.802</v>
      </c>
      <c r="I461">
        <f t="shared" si="22"/>
        <v>1.788</v>
      </c>
      <c r="J461" s="48">
        <f>('Measurements - Akwatia'!I461/Overview!$E$7)*10^3</f>
        <v>194.70158136826979</v>
      </c>
      <c r="K461" s="56">
        <f t="shared" si="23"/>
        <v>0.20633575947145152</v>
      </c>
    </row>
    <row r="462" spans="1:11" x14ac:dyDescent="0.2">
      <c r="A462" s="47">
        <v>43867</v>
      </c>
      <c r="B462" s="93">
        <v>0.49565972222222227</v>
      </c>
      <c r="C462">
        <v>8.83</v>
      </c>
      <c r="D462">
        <v>8.9629999999999992</v>
      </c>
      <c r="E462">
        <f t="shared" si="21"/>
        <v>8.8964999999999996</v>
      </c>
      <c r="F462">
        <f>('Measurements - Akwatia'!E462/Overview!$E$8)*10^3</f>
        <v>948.62688217372647</v>
      </c>
      <c r="G462" s="50">
        <v>1.786</v>
      </c>
      <c r="H462">
        <v>1.81</v>
      </c>
      <c r="I462">
        <f t="shared" si="22"/>
        <v>1.798</v>
      </c>
      <c r="J462" s="48">
        <f>('Measurements - Akwatia'!I462/Overview!$E$7)*10^3</f>
        <v>195.790516387108</v>
      </c>
      <c r="K462" s="56">
        <f t="shared" si="23"/>
        <v>0.20639359907075874</v>
      </c>
    </row>
    <row r="463" spans="1:11" x14ac:dyDescent="0.2">
      <c r="A463" s="47">
        <v>43867</v>
      </c>
      <c r="B463" s="93">
        <v>0.49571759259259257</v>
      </c>
      <c r="C463">
        <v>8.9629999999999992</v>
      </c>
      <c r="D463">
        <v>8.968</v>
      </c>
      <c r="E463">
        <f t="shared" si="21"/>
        <v>8.9654999999999987</v>
      </c>
      <c r="F463">
        <f>('Measurements - Akwatia'!E463/Overview!$E$8)*10^3</f>
        <v>955.98429855882011</v>
      </c>
      <c r="G463" s="50">
        <v>1.8080000000000001</v>
      </c>
      <c r="H463">
        <v>1.81</v>
      </c>
      <c r="I463">
        <f t="shared" si="22"/>
        <v>1.8090000000000002</v>
      </c>
      <c r="J463" s="48">
        <f>('Measurements - Akwatia'!I463/Overview!$E$7)*10^3</f>
        <v>196.98834490783005</v>
      </c>
      <c r="K463" s="56">
        <f t="shared" si="23"/>
        <v>0.2060581384074999</v>
      </c>
    </row>
    <row r="464" spans="1:11" x14ac:dyDescent="0.2">
      <c r="A464" s="47">
        <v>43867</v>
      </c>
      <c r="B464" s="93">
        <v>0.49577546296296293</v>
      </c>
      <c r="C464">
        <v>8.9589999999999996</v>
      </c>
      <c r="D464">
        <v>8.9629999999999992</v>
      </c>
      <c r="E464">
        <f t="shared" si="21"/>
        <v>8.9609999999999985</v>
      </c>
      <c r="F464">
        <f>('Measurements - Akwatia'!E464/Overview!$E$8)*10^3</f>
        <v>955.50446705544459</v>
      </c>
      <c r="G464" s="50">
        <v>1.8080000000000001</v>
      </c>
      <c r="H464">
        <v>1.8080000000000001</v>
      </c>
      <c r="I464">
        <f t="shared" si="22"/>
        <v>1.8080000000000001</v>
      </c>
      <c r="J464" s="48">
        <f>('Measurements - Akwatia'!I464/Overview!$E$7)*10^3</f>
        <v>196.87945140594621</v>
      </c>
      <c r="K464" s="56">
        <f t="shared" si="23"/>
        <v>0.2060476514700815</v>
      </c>
    </row>
    <row r="465" spans="1:11" x14ac:dyDescent="0.2">
      <c r="A465" s="47">
        <v>43867</v>
      </c>
      <c r="B465" s="93">
        <v>0.49583333333333335</v>
      </c>
      <c r="C465">
        <v>8.9670000000000005</v>
      </c>
      <c r="D465">
        <v>8.98</v>
      </c>
      <c r="E465">
        <f t="shared" si="21"/>
        <v>8.9735000000000014</v>
      </c>
      <c r="F465">
        <f>('Measurements - Akwatia'!E465/Overview!$E$8)*10^3</f>
        <v>956.83733234259944</v>
      </c>
      <c r="G465" s="50">
        <v>1.8080000000000001</v>
      </c>
      <c r="H465">
        <v>1.81</v>
      </c>
      <c r="I465">
        <f t="shared" si="22"/>
        <v>1.8090000000000002</v>
      </c>
      <c r="J465" s="48">
        <f>('Measurements - Akwatia'!I465/Overview!$E$7)*10^3</f>
        <v>196.98834490783005</v>
      </c>
      <c r="K465" s="56">
        <f t="shared" si="23"/>
        <v>0.20587443471248004</v>
      </c>
    </row>
    <row r="466" spans="1:11" x14ac:dyDescent="0.2">
      <c r="A466" s="47">
        <v>43867</v>
      </c>
      <c r="B466" s="93">
        <v>0.49589120370370371</v>
      </c>
      <c r="C466">
        <v>8.9819999999999993</v>
      </c>
      <c r="D466">
        <v>8.9879999999999995</v>
      </c>
      <c r="E466">
        <f t="shared" si="21"/>
        <v>8.9849999999999994</v>
      </c>
      <c r="F466">
        <f>('Measurements - Akwatia'!E466/Overview!$E$8)*10^3</f>
        <v>958.06356840678166</v>
      </c>
      <c r="G466" s="50">
        <v>1.81</v>
      </c>
      <c r="H466">
        <v>1.8120000000000001</v>
      </c>
      <c r="I466">
        <f t="shared" si="22"/>
        <v>1.8109999999999999</v>
      </c>
      <c r="J466" s="48">
        <f>('Measurements - Akwatia'!I466/Overview!$E$7)*10^3</f>
        <v>197.20613191159765</v>
      </c>
      <c r="K466" s="56">
        <f t="shared" si="23"/>
        <v>0.20583825375965703</v>
      </c>
    </row>
    <row r="467" spans="1:11" x14ac:dyDescent="0.2">
      <c r="A467" s="47">
        <v>43867</v>
      </c>
      <c r="B467" s="93">
        <v>0.49594907407407413</v>
      </c>
      <c r="C467">
        <v>8.99</v>
      </c>
      <c r="D467">
        <v>8.9939999999999998</v>
      </c>
      <c r="E467">
        <f t="shared" si="21"/>
        <v>8.9920000000000009</v>
      </c>
      <c r="F467">
        <f>('Measurements - Akwatia'!E467/Overview!$E$8)*10^3</f>
        <v>958.80997296758846</v>
      </c>
      <c r="G467" s="50">
        <v>1.8120000000000001</v>
      </c>
      <c r="H467">
        <v>1.8140000000000001</v>
      </c>
      <c r="I467">
        <f t="shared" si="22"/>
        <v>1.8130000000000002</v>
      </c>
      <c r="J467" s="48">
        <f>('Measurements - Akwatia'!I467/Overview!$E$7)*10^3</f>
        <v>197.42391891536531</v>
      </c>
      <c r="K467" s="56">
        <f t="shared" si="23"/>
        <v>0.20590515793689915</v>
      </c>
    </row>
    <row r="468" spans="1:11" x14ac:dyDescent="0.2">
      <c r="A468" s="47">
        <v>43867</v>
      </c>
      <c r="B468" s="93">
        <v>0.49600694444444443</v>
      </c>
      <c r="C468">
        <v>8.9879999999999995</v>
      </c>
      <c r="D468">
        <v>8.9939999999999998</v>
      </c>
      <c r="E468">
        <f t="shared" si="21"/>
        <v>8.9909999999999997</v>
      </c>
      <c r="F468">
        <f>('Measurements - Akwatia'!E468/Overview!$E$8)*10^3</f>
        <v>958.70334374461584</v>
      </c>
      <c r="G468" s="50">
        <v>1.81</v>
      </c>
      <c r="H468">
        <v>1.8129999999999999</v>
      </c>
      <c r="I468">
        <f t="shared" si="22"/>
        <v>1.8115000000000001</v>
      </c>
      <c r="J468" s="48">
        <f>('Measurements - Akwatia'!I468/Overview!$E$7)*10^3</f>
        <v>197.26057866253956</v>
      </c>
      <c r="K468" s="56">
        <f t="shared" si="23"/>
        <v>0.20575768296797223</v>
      </c>
    </row>
    <row r="469" spans="1:11" x14ac:dyDescent="0.2">
      <c r="A469" s="47">
        <v>43867</v>
      </c>
      <c r="B469" s="93">
        <v>0.49606481481481479</v>
      </c>
      <c r="C469">
        <v>8.9770000000000003</v>
      </c>
      <c r="D469">
        <v>8.9860000000000007</v>
      </c>
      <c r="E469">
        <f t="shared" si="21"/>
        <v>8.9815000000000005</v>
      </c>
      <c r="F469">
        <f>('Measurements - Akwatia'!E469/Overview!$E$8)*10^3</f>
        <v>957.69036612637842</v>
      </c>
      <c r="G469" s="50">
        <v>1.81</v>
      </c>
      <c r="H469">
        <v>1.8120000000000001</v>
      </c>
      <c r="I469">
        <f t="shared" si="22"/>
        <v>1.8109999999999999</v>
      </c>
      <c r="J469" s="48">
        <f>('Measurements - Akwatia'!I469/Overview!$E$7)*10^3</f>
        <v>197.20613191159765</v>
      </c>
      <c r="K469" s="56">
        <f t="shared" si="23"/>
        <v>0.20591846685191986</v>
      </c>
    </row>
    <row r="470" spans="1:11" x14ac:dyDescent="0.2">
      <c r="A470" s="47">
        <v>43867</v>
      </c>
      <c r="B470" s="93">
        <v>0.49612268518518521</v>
      </c>
      <c r="C470">
        <v>8.9749999999999996</v>
      </c>
      <c r="D470">
        <v>8.9779999999999998</v>
      </c>
      <c r="E470">
        <f t="shared" si="21"/>
        <v>8.9764999999999997</v>
      </c>
      <c r="F470">
        <f>('Measurements - Akwatia'!E470/Overview!$E$8)*10^3</f>
        <v>957.15722001151653</v>
      </c>
      <c r="G470" s="50">
        <v>1.8089999999999999</v>
      </c>
      <c r="H470">
        <v>1.8109999999999999</v>
      </c>
      <c r="I470">
        <f t="shared" si="22"/>
        <v>1.81</v>
      </c>
      <c r="J470" s="48">
        <f>('Measurements - Akwatia'!I470/Overview!$E$7)*10^3</f>
        <v>197.09723840971384</v>
      </c>
      <c r="K470" s="56">
        <f t="shared" si="23"/>
        <v>0.20591939786793059</v>
      </c>
    </row>
    <row r="471" spans="1:11" x14ac:dyDescent="0.2">
      <c r="A471" s="47">
        <v>43867</v>
      </c>
      <c r="B471" s="93">
        <v>0.49618055555555557</v>
      </c>
      <c r="C471">
        <v>8.9760000000000009</v>
      </c>
      <c r="D471">
        <v>8.98</v>
      </c>
      <c r="E471">
        <f t="shared" si="21"/>
        <v>8.9780000000000015</v>
      </c>
      <c r="F471">
        <f>('Measurements - Akwatia'!E471/Overview!$E$8)*10^3</f>
        <v>957.31716384597519</v>
      </c>
      <c r="G471" s="50">
        <v>1.81</v>
      </c>
      <c r="H471">
        <v>1.8109999999999999</v>
      </c>
      <c r="I471">
        <f t="shared" si="22"/>
        <v>1.8105</v>
      </c>
      <c r="J471" s="48">
        <f>('Measurements - Akwatia'!I471/Overview!$E$7)*10^3</f>
        <v>197.15168516065575</v>
      </c>
      <c r="K471" s="56">
        <f t="shared" si="23"/>
        <v>0.20594186817732216</v>
      </c>
    </row>
    <row r="472" spans="1:11" x14ac:dyDescent="0.2">
      <c r="A472" s="47">
        <v>43867</v>
      </c>
      <c r="B472" s="93">
        <v>0.49623842592592587</v>
      </c>
      <c r="C472">
        <v>8.9760000000000009</v>
      </c>
      <c r="D472">
        <v>8.9779999999999998</v>
      </c>
      <c r="E472">
        <f t="shared" si="21"/>
        <v>8.9770000000000003</v>
      </c>
      <c r="F472">
        <f>('Measurements - Akwatia'!E472/Overview!$E$8)*10^3</f>
        <v>957.21053462300267</v>
      </c>
      <c r="G472" s="50">
        <v>1.81</v>
      </c>
      <c r="H472">
        <v>1.8109999999999999</v>
      </c>
      <c r="I472">
        <f t="shared" si="22"/>
        <v>1.8105</v>
      </c>
      <c r="J472" s="48">
        <f>('Measurements - Akwatia'!I472/Overview!$E$7)*10^3</f>
        <v>197.15168516065575</v>
      </c>
      <c r="K472" s="56">
        <f t="shared" si="23"/>
        <v>0.20596480923426519</v>
      </c>
    </row>
    <row r="473" spans="1:11" x14ac:dyDescent="0.2">
      <c r="A473" s="47">
        <v>43867</v>
      </c>
      <c r="B473" s="93">
        <v>0.49629629629629629</v>
      </c>
      <c r="C473">
        <v>8.9740000000000002</v>
      </c>
      <c r="D473">
        <v>8.9760000000000009</v>
      </c>
      <c r="E473">
        <f t="shared" si="21"/>
        <v>8.9750000000000014</v>
      </c>
      <c r="F473">
        <f>('Measurements - Akwatia'!E473/Overview!$E$8)*10^3</f>
        <v>956.9972761770581</v>
      </c>
      <c r="G473" s="50">
        <v>1.81</v>
      </c>
      <c r="H473">
        <v>1.8120000000000001</v>
      </c>
      <c r="I473">
        <f t="shared" si="22"/>
        <v>1.8109999999999999</v>
      </c>
      <c r="J473" s="48">
        <f>('Measurements - Akwatia'!I473/Overview!$E$7)*10^3</f>
        <v>197.20613191159765</v>
      </c>
      <c r="K473" s="56">
        <f t="shared" si="23"/>
        <v>0.20606760000340033</v>
      </c>
    </row>
    <row r="474" spans="1:11" x14ac:dyDescent="0.2">
      <c r="A474" s="47">
        <v>43867</v>
      </c>
      <c r="B474" s="93">
        <v>0.49635416666666665</v>
      </c>
      <c r="C474">
        <v>8.9740000000000002</v>
      </c>
      <c r="D474">
        <v>8.9749999999999996</v>
      </c>
      <c r="E474">
        <f t="shared" si="21"/>
        <v>8.974499999999999</v>
      </c>
      <c r="F474">
        <f>('Measurements - Akwatia'!E474/Overview!$E$8)*10^3</f>
        <v>956.94396156557161</v>
      </c>
      <c r="G474" s="50">
        <v>1.8109999999999999</v>
      </c>
      <c r="H474">
        <v>1.8120000000000001</v>
      </c>
      <c r="I474">
        <f t="shared" si="22"/>
        <v>1.8115000000000001</v>
      </c>
      <c r="J474" s="48">
        <f>('Measurements - Akwatia'!I474/Overview!$E$7)*10^3</f>
        <v>197.26057866253956</v>
      </c>
      <c r="K474" s="56">
        <f t="shared" si="23"/>
        <v>0.20613597722046223</v>
      </c>
    </row>
    <row r="475" spans="1:11" x14ac:dyDescent="0.2">
      <c r="A475" s="47">
        <v>43867</v>
      </c>
      <c r="B475" s="93">
        <v>0.49641203703703707</v>
      </c>
      <c r="C475">
        <v>8.9719999999999995</v>
      </c>
      <c r="D475">
        <v>8.9760000000000009</v>
      </c>
      <c r="E475">
        <f t="shared" si="21"/>
        <v>8.9740000000000002</v>
      </c>
      <c r="F475">
        <f>('Measurements - Akwatia'!E475/Overview!$E$8)*10^3</f>
        <v>956.89064695408558</v>
      </c>
      <c r="G475" s="50">
        <v>1.8109999999999999</v>
      </c>
      <c r="H475">
        <v>1.8129999999999999</v>
      </c>
      <c r="I475">
        <f t="shared" si="22"/>
        <v>1.8119999999999998</v>
      </c>
      <c r="J475" s="48">
        <f>('Measurements - Akwatia'!I475/Overview!$E$7)*10^3</f>
        <v>197.31502541348144</v>
      </c>
      <c r="K475" s="56">
        <f t="shared" si="23"/>
        <v>0.2062043620570044</v>
      </c>
    </row>
    <row r="476" spans="1:11" x14ac:dyDescent="0.2">
      <c r="A476" s="47">
        <v>43867</v>
      </c>
      <c r="B476" s="93">
        <v>0.49646990740740743</v>
      </c>
      <c r="C476">
        <v>8.9700000000000006</v>
      </c>
      <c r="D476">
        <v>8.9760000000000009</v>
      </c>
      <c r="E476">
        <f t="shared" si="21"/>
        <v>8.9730000000000008</v>
      </c>
      <c r="F476">
        <f>('Measurements - Akwatia'!E476/Overview!$E$8)*10^3</f>
        <v>956.78401773111318</v>
      </c>
      <c r="G476" s="50">
        <v>1.8109999999999999</v>
      </c>
      <c r="H476">
        <v>1.8120000000000001</v>
      </c>
      <c r="I476">
        <f t="shared" si="22"/>
        <v>1.8115000000000001</v>
      </c>
      <c r="J476" s="48">
        <f>('Measurements - Akwatia'!I476/Overview!$E$7)*10^3</f>
        <v>197.26057866253956</v>
      </c>
      <c r="K476" s="56">
        <f t="shared" si="23"/>
        <v>0.20617043659478859</v>
      </c>
    </row>
    <row r="477" spans="1:11" x14ac:dyDescent="0.2">
      <c r="A477" s="47">
        <v>43867</v>
      </c>
      <c r="B477" s="93">
        <v>0.49652777777777773</v>
      </c>
      <c r="C477">
        <v>8.9550000000000001</v>
      </c>
      <c r="D477">
        <v>8.9689999999999994</v>
      </c>
      <c r="E477">
        <f t="shared" si="21"/>
        <v>8.9619999999999997</v>
      </c>
      <c r="F477">
        <f>('Measurements - Akwatia'!E477/Overview!$E$8)*10^3</f>
        <v>955.61109627841699</v>
      </c>
      <c r="G477" s="50">
        <v>1.81</v>
      </c>
      <c r="H477">
        <v>1.8129999999999999</v>
      </c>
      <c r="I477">
        <f t="shared" si="22"/>
        <v>1.8115000000000001</v>
      </c>
      <c r="J477" s="48">
        <f>('Measurements - Akwatia'!I477/Overview!$E$7)*10^3</f>
        <v>197.26057866253956</v>
      </c>
      <c r="K477" s="56">
        <f t="shared" si="23"/>
        <v>0.20642349113646935</v>
      </c>
    </row>
    <row r="478" spans="1:11" x14ac:dyDescent="0.2">
      <c r="A478" s="47">
        <v>43867</v>
      </c>
      <c r="B478" s="93">
        <v>0.49658564814814815</v>
      </c>
      <c r="C478">
        <v>8.9369999999999994</v>
      </c>
      <c r="D478">
        <v>8.952</v>
      </c>
      <c r="E478">
        <f t="shared" si="21"/>
        <v>8.9444999999999997</v>
      </c>
      <c r="F478">
        <f>('Measurements - Akwatia'!E478/Overview!$E$8)*10^3</f>
        <v>953.74508487640037</v>
      </c>
      <c r="G478" s="50">
        <v>1.8080000000000001</v>
      </c>
      <c r="H478">
        <v>1.81</v>
      </c>
      <c r="I478">
        <f t="shared" si="22"/>
        <v>1.8090000000000002</v>
      </c>
      <c r="J478" s="48">
        <f>('Measurements - Akwatia'!I478/Overview!$E$7)*10^3</f>
        <v>196.98834490783005</v>
      </c>
      <c r="K478" s="56">
        <f t="shared" si="23"/>
        <v>0.20654192407540276</v>
      </c>
    </row>
    <row r="479" spans="1:11" x14ac:dyDescent="0.2">
      <c r="A479" s="47">
        <v>43867</v>
      </c>
      <c r="B479" s="93">
        <v>0.49664351851851851</v>
      </c>
      <c r="C479">
        <v>8.9209999999999994</v>
      </c>
      <c r="D479">
        <v>8.9339999999999993</v>
      </c>
      <c r="E479">
        <f t="shared" si="21"/>
        <v>8.9274999999999984</v>
      </c>
      <c r="F479">
        <f>('Measurements - Akwatia'!E479/Overview!$E$8)*10^3</f>
        <v>951.93238808587</v>
      </c>
      <c r="G479" s="50">
        <v>1.8049999999999999</v>
      </c>
      <c r="H479">
        <v>1.8089999999999999</v>
      </c>
      <c r="I479">
        <f t="shared" si="22"/>
        <v>1.8069999999999999</v>
      </c>
      <c r="J479" s="48">
        <f>('Measurements - Akwatia'!I479/Overview!$E$7)*10^3</f>
        <v>196.77055790406237</v>
      </c>
      <c r="K479" s="56">
        <f t="shared" si="23"/>
        <v>0.20670644298564667</v>
      </c>
    </row>
    <row r="480" spans="1:11" x14ac:dyDescent="0.2">
      <c r="A480" s="47">
        <v>43867</v>
      </c>
      <c r="B480" s="93">
        <v>0.49670138888888887</v>
      </c>
      <c r="C480">
        <v>8.7119999999999997</v>
      </c>
      <c r="D480">
        <v>8.9149999999999991</v>
      </c>
      <c r="E480">
        <f t="shared" si="21"/>
        <v>8.8134999999999994</v>
      </c>
      <c r="F480">
        <f>('Measurements - Akwatia'!E480/Overview!$E$8)*10^3</f>
        <v>939.77665666701932</v>
      </c>
      <c r="G480" s="50">
        <v>1.756</v>
      </c>
      <c r="H480">
        <v>1.804</v>
      </c>
      <c r="I480">
        <f t="shared" si="22"/>
        <v>1.78</v>
      </c>
      <c r="J480" s="48">
        <f>('Measurements - Akwatia'!I480/Overview!$E$7)*10^3</f>
        <v>193.83043335319925</v>
      </c>
      <c r="K480" s="56">
        <f t="shared" si="23"/>
        <v>0.20625159390597317</v>
      </c>
    </row>
    <row r="481" spans="1:11" x14ac:dyDescent="0.2">
      <c r="A481" s="47">
        <v>43867</v>
      </c>
      <c r="B481" s="93">
        <v>0.49675925925925929</v>
      </c>
      <c r="C481">
        <v>7.9119999999999999</v>
      </c>
      <c r="D481">
        <v>8.6790000000000003</v>
      </c>
      <c r="E481">
        <f t="shared" si="21"/>
        <v>8.2955000000000005</v>
      </c>
      <c r="F481">
        <f>('Measurements - Akwatia'!E481/Overview!$E$8)*10^3</f>
        <v>884.54271916732978</v>
      </c>
      <c r="G481" s="50">
        <v>1.536</v>
      </c>
      <c r="H481">
        <v>1.748</v>
      </c>
      <c r="I481">
        <f t="shared" si="22"/>
        <v>1.6419999999999999</v>
      </c>
      <c r="J481" s="48">
        <f>('Measurements - Akwatia'!I481/Overview!$E$7)*10^3</f>
        <v>178.80313009323208</v>
      </c>
      <c r="K481" s="56">
        <f t="shared" si="23"/>
        <v>0.20214188214849546</v>
      </c>
    </row>
    <row r="482" spans="1:11" x14ac:dyDescent="0.2">
      <c r="A482" s="47">
        <v>43867</v>
      </c>
      <c r="B482" s="93">
        <v>0.49681712962962959</v>
      </c>
      <c r="C482">
        <v>4.6719999999999997</v>
      </c>
      <c r="D482">
        <v>7.4589999999999996</v>
      </c>
      <c r="E482">
        <f t="shared" si="21"/>
        <v>6.0655000000000001</v>
      </c>
      <c r="F482">
        <f>('Measurements - Akwatia'!E482/Overview!$E$8)*10^3</f>
        <v>646.75955193893526</v>
      </c>
      <c r="G482" s="50">
        <v>0.82499999999999996</v>
      </c>
      <c r="H482">
        <v>1.4410000000000001</v>
      </c>
      <c r="I482">
        <f t="shared" si="22"/>
        <v>1.133</v>
      </c>
      <c r="J482" s="48">
        <f>('Measurements - Akwatia'!I482/Overview!$E$7)*10^3</f>
        <v>123.37633763436783</v>
      </c>
      <c r="K482" s="56">
        <f t="shared" si="23"/>
        <v>0.19076075067541728</v>
      </c>
    </row>
    <row r="483" spans="1:11" x14ac:dyDescent="0.2">
      <c r="A483" s="47">
        <v>43867</v>
      </c>
      <c r="B483" s="93">
        <v>0.49687500000000001</v>
      </c>
      <c r="C483">
        <v>4.0289999999999999</v>
      </c>
      <c r="D483">
        <v>4.3579999999999997</v>
      </c>
      <c r="E483">
        <f t="shared" si="21"/>
        <v>4.1935000000000002</v>
      </c>
      <c r="F483">
        <f>('Measurements - Akwatia'!E483/Overview!$E$8)*10^3</f>
        <v>447.14964653465103</v>
      </c>
      <c r="G483" s="50">
        <v>0.71799999999999997</v>
      </c>
      <c r="H483">
        <v>0.77</v>
      </c>
      <c r="I483">
        <f t="shared" si="22"/>
        <v>0.74399999999999999</v>
      </c>
      <c r="J483" s="48">
        <f>('Measurements - Akwatia'!I483/Overview!$E$7)*10^3</f>
        <v>81.016765401561926</v>
      </c>
      <c r="K483" s="56">
        <f t="shared" si="23"/>
        <v>0.18118490315139651</v>
      </c>
    </row>
    <row r="484" spans="1:11" x14ac:dyDescent="0.2">
      <c r="A484" s="47">
        <v>43867</v>
      </c>
      <c r="B484" s="93">
        <v>0.49693287037037037</v>
      </c>
      <c r="C484">
        <v>3.952</v>
      </c>
      <c r="D484">
        <v>4.0990000000000002</v>
      </c>
      <c r="E484">
        <f t="shared" si="21"/>
        <v>4.0255000000000001</v>
      </c>
      <c r="F484">
        <f>('Measurements - Akwatia'!E484/Overview!$E$8)*10^3</f>
        <v>429.2359370752921</v>
      </c>
      <c r="G484" s="50">
        <v>0.70699999999999996</v>
      </c>
      <c r="H484">
        <v>0.74</v>
      </c>
      <c r="I484">
        <f t="shared" si="22"/>
        <v>0.72350000000000003</v>
      </c>
      <c r="J484" s="48">
        <f>('Measurements - Akwatia'!I484/Overview!$E$7)*10^3</f>
        <v>78.784448612943635</v>
      </c>
      <c r="K484" s="56">
        <f t="shared" si="23"/>
        <v>0.18354578870949495</v>
      </c>
    </row>
    <row r="485" spans="1:11" x14ac:dyDescent="0.2">
      <c r="A485" s="47">
        <v>43867</v>
      </c>
      <c r="B485" s="93">
        <v>0.49699074074074073</v>
      </c>
      <c r="C485">
        <v>3.8210000000000002</v>
      </c>
      <c r="D485">
        <v>3.903</v>
      </c>
      <c r="E485">
        <f t="shared" si="21"/>
        <v>3.8620000000000001</v>
      </c>
      <c r="F485">
        <f>('Measurements - Akwatia'!E485/Overview!$E$8)*10^3</f>
        <v>411.80205911930892</v>
      </c>
      <c r="G485" s="50">
        <v>0.68500000000000005</v>
      </c>
      <c r="H485">
        <v>0.69799999999999995</v>
      </c>
      <c r="I485">
        <f t="shared" si="22"/>
        <v>0.6915</v>
      </c>
      <c r="J485" s="48">
        <f>('Measurements - Akwatia'!I485/Overview!$E$7)*10^3</f>
        <v>75.299856552661382</v>
      </c>
      <c r="K485" s="56">
        <f t="shared" si="23"/>
        <v>0.18285449255329053</v>
      </c>
    </row>
    <row r="486" spans="1:11" x14ac:dyDescent="0.2">
      <c r="A486" s="47">
        <v>43867</v>
      </c>
      <c r="B486" s="93">
        <v>0.49704861111111115</v>
      </c>
      <c r="C486">
        <v>3.7679999999999998</v>
      </c>
      <c r="D486">
        <v>3.8079999999999998</v>
      </c>
      <c r="E486">
        <f t="shared" si="21"/>
        <v>3.7879999999999998</v>
      </c>
      <c r="F486">
        <f>('Measurements - Akwatia'!E486/Overview!$E$8)*10^3</f>
        <v>403.91149661935322</v>
      </c>
      <c r="G486" s="50">
        <v>0.68</v>
      </c>
      <c r="H486">
        <v>0.68500000000000005</v>
      </c>
      <c r="I486">
        <f t="shared" si="22"/>
        <v>0.68250000000000011</v>
      </c>
      <c r="J486" s="48">
        <f>('Measurements - Akwatia'!I486/Overview!$E$7)*10^3</f>
        <v>74.319815035707023</v>
      </c>
      <c r="K486" s="56">
        <f t="shared" si="23"/>
        <v>0.18400024673164014</v>
      </c>
    </row>
    <row r="487" spans="1:11" x14ac:dyDescent="0.2">
      <c r="A487" s="47">
        <v>43867</v>
      </c>
      <c r="B487" s="93">
        <v>0.49710648148148145</v>
      </c>
      <c r="C487">
        <v>3.734</v>
      </c>
      <c r="D487">
        <v>3.7589999999999999</v>
      </c>
      <c r="E487">
        <f t="shared" si="21"/>
        <v>3.7465000000000002</v>
      </c>
      <c r="F487">
        <f>('Measurements - Akwatia'!E487/Overview!$E$8)*10^3</f>
        <v>399.4863838659997</v>
      </c>
      <c r="G487" s="50">
        <v>0.67500000000000004</v>
      </c>
      <c r="H487">
        <v>0.67900000000000005</v>
      </c>
      <c r="I487">
        <f t="shared" si="22"/>
        <v>0.67700000000000005</v>
      </c>
      <c r="J487" s="48">
        <f>('Measurements - Akwatia'!I487/Overview!$E$7)*10^3</f>
        <v>73.720900775345996</v>
      </c>
      <c r="K487" s="56">
        <f t="shared" si="23"/>
        <v>0.1845392077244723</v>
      </c>
    </row>
    <row r="488" spans="1:11" x14ac:dyDescent="0.2">
      <c r="A488" s="47">
        <v>43867</v>
      </c>
      <c r="B488" s="93">
        <v>0.49716435185185182</v>
      </c>
      <c r="C488">
        <v>3.726</v>
      </c>
      <c r="D488">
        <v>3.7330000000000001</v>
      </c>
      <c r="E488">
        <f t="shared" si="21"/>
        <v>3.7294999999999998</v>
      </c>
      <c r="F488">
        <f>('Measurements - Akwatia'!E488/Overview!$E$8)*10^3</f>
        <v>397.67368707546933</v>
      </c>
      <c r="G488" s="50">
        <v>0.67300000000000004</v>
      </c>
      <c r="H488">
        <v>0.67400000000000004</v>
      </c>
      <c r="I488">
        <f t="shared" si="22"/>
        <v>0.67349999999999999</v>
      </c>
      <c r="J488" s="48">
        <f>('Measurements - Akwatia'!I488/Overview!$E$7)*10^3</f>
        <v>73.339773518752637</v>
      </c>
      <c r="K488" s="56">
        <f t="shared" si="23"/>
        <v>0.18442199195551612</v>
      </c>
    </row>
    <row r="489" spans="1:11" x14ac:dyDescent="0.2">
      <c r="A489" s="47">
        <v>43867</v>
      </c>
      <c r="B489" s="93">
        <v>0.49722222222222223</v>
      </c>
      <c r="C489">
        <v>3.7410000000000001</v>
      </c>
      <c r="D489">
        <v>3.85</v>
      </c>
      <c r="E489">
        <f t="shared" si="21"/>
        <v>3.7955000000000001</v>
      </c>
      <c r="F489">
        <f>('Measurements - Akwatia'!E489/Overview!$E$8)*10^3</f>
        <v>404.71121579164605</v>
      </c>
      <c r="G489" s="50">
        <v>0.67700000000000005</v>
      </c>
      <c r="H489">
        <v>0.70299999999999996</v>
      </c>
      <c r="I489">
        <f t="shared" si="22"/>
        <v>0.69</v>
      </c>
      <c r="J489" s="48">
        <f>('Measurements - Akwatia'!I489/Overview!$E$7)*10^3</f>
        <v>75.136516299835662</v>
      </c>
      <c r="K489" s="56">
        <f t="shared" si="23"/>
        <v>0.1856546430344484</v>
      </c>
    </row>
    <row r="490" spans="1:11" x14ac:dyDescent="0.2">
      <c r="A490" s="47">
        <v>43867</v>
      </c>
      <c r="B490" s="93">
        <v>0.49728009259259259</v>
      </c>
      <c r="C490">
        <v>3.91</v>
      </c>
      <c r="D490">
        <v>4.1890000000000001</v>
      </c>
      <c r="E490">
        <f t="shared" si="21"/>
        <v>4.0495000000000001</v>
      </c>
      <c r="F490">
        <f>('Measurements - Akwatia'!E490/Overview!$E$8)*10^3</f>
        <v>431.79503842662911</v>
      </c>
      <c r="G490" s="50">
        <v>0.71899999999999997</v>
      </c>
      <c r="H490">
        <v>0.77500000000000002</v>
      </c>
      <c r="I490">
        <f t="shared" si="22"/>
        <v>0.747</v>
      </c>
      <c r="J490" s="48">
        <f>('Measurements - Akwatia'!I490/Overview!$E$7)*10^3</f>
        <v>81.343445907213393</v>
      </c>
      <c r="K490" s="56">
        <f t="shared" si="23"/>
        <v>0.18838439228855411</v>
      </c>
    </row>
    <row r="491" spans="1:11" x14ac:dyDescent="0.2">
      <c r="A491" s="47">
        <v>43867</v>
      </c>
      <c r="B491" s="93">
        <v>0.49733796296296301</v>
      </c>
      <c r="C491">
        <v>3.92</v>
      </c>
      <c r="D491">
        <v>4.3680000000000003</v>
      </c>
      <c r="E491">
        <f t="shared" si="21"/>
        <v>4.1440000000000001</v>
      </c>
      <c r="F491">
        <f>('Measurements - Akwatia'!E491/Overview!$E$8)*10^3</f>
        <v>441.87149999751847</v>
      </c>
      <c r="G491" s="50">
        <v>0.71099999999999997</v>
      </c>
      <c r="H491">
        <v>0.81499999999999995</v>
      </c>
      <c r="I491">
        <f t="shared" si="22"/>
        <v>0.7629999999999999</v>
      </c>
      <c r="J491" s="48">
        <f>('Measurements - Akwatia'!I491/Overview!$E$7)*10^3</f>
        <v>83.085741937354484</v>
      </c>
      <c r="K491" s="56">
        <f t="shared" si="23"/>
        <v>0.18803145696841975</v>
      </c>
    </row>
    <row r="492" spans="1:11" x14ac:dyDescent="0.2">
      <c r="A492" s="47">
        <v>43867</v>
      </c>
      <c r="B492" s="93">
        <v>0.49739583333333331</v>
      </c>
      <c r="C492">
        <v>4.3609999999999998</v>
      </c>
      <c r="D492">
        <v>4.7549999999999999</v>
      </c>
      <c r="E492">
        <f t="shared" si="21"/>
        <v>4.5579999999999998</v>
      </c>
      <c r="F492">
        <f>('Measurements - Akwatia'!E492/Overview!$E$8)*10^3</f>
        <v>486.01599830808129</v>
      </c>
      <c r="G492" s="50">
        <v>0.80500000000000005</v>
      </c>
      <c r="H492">
        <v>0.90400000000000003</v>
      </c>
      <c r="I492">
        <f t="shared" si="22"/>
        <v>0.85450000000000004</v>
      </c>
      <c r="J492" s="48">
        <f>('Measurements - Akwatia'!I492/Overview!$E$7)*10^3</f>
        <v>93.049497359724029</v>
      </c>
      <c r="K492" s="56">
        <f t="shared" si="23"/>
        <v>0.19145356877890421</v>
      </c>
    </row>
    <row r="493" spans="1:11" x14ac:dyDescent="0.2">
      <c r="A493" s="47">
        <v>43867</v>
      </c>
      <c r="B493" s="93">
        <v>0.49745370370370368</v>
      </c>
      <c r="C493">
        <v>4.5199999999999996</v>
      </c>
      <c r="D493">
        <v>5.2080000000000002</v>
      </c>
      <c r="E493">
        <f t="shared" si="21"/>
        <v>4.8639999999999999</v>
      </c>
      <c r="F493">
        <f>('Measurements - Akwatia'!E493/Overview!$E$8)*10^3</f>
        <v>518.64454053762779</v>
      </c>
      <c r="G493" s="50">
        <v>0.82099999999999995</v>
      </c>
      <c r="H493">
        <v>0.997</v>
      </c>
      <c r="I493">
        <f t="shared" si="22"/>
        <v>0.90900000000000003</v>
      </c>
      <c r="J493" s="48">
        <f>('Measurements - Akwatia'!I493/Overview!$E$7)*10^3</f>
        <v>98.984193212392199</v>
      </c>
      <c r="K493" s="56">
        <f t="shared" si="23"/>
        <v>0.19085170184146741</v>
      </c>
    </row>
    <row r="494" spans="1:11" x14ac:dyDescent="0.2">
      <c r="A494" s="47">
        <v>43867</v>
      </c>
      <c r="B494" s="93">
        <v>0.49751157407407409</v>
      </c>
      <c r="C494">
        <v>3.9430000000000001</v>
      </c>
      <c r="D494">
        <v>4.2119999999999997</v>
      </c>
      <c r="E494">
        <f t="shared" si="21"/>
        <v>4.0774999999999997</v>
      </c>
      <c r="F494">
        <f>('Measurements - Akwatia'!E494/Overview!$E$8)*10^3</f>
        <v>434.78065666985555</v>
      </c>
      <c r="G494" s="50">
        <v>0.71399999999999997</v>
      </c>
      <c r="H494">
        <v>0.76100000000000001</v>
      </c>
      <c r="I494">
        <f t="shared" si="22"/>
        <v>0.73750000000000004</v>
      </c>
      <c r="J494" s="48">
        <f>('Measurements - Akwatia'!I494/Overview!$E$7)*10^3</f>
        <v>80.3089576393171</v>
      </c>
      <c r="K494" s="56">
        <f t="shared" si="23"/>
        <v>0.18471143186183317</v>
      </c>
    </row>
    <row r="495" spans="1:11" x14ac:dyDescent="0.2">
      <c r="A495" s="47">
        <v>43867</v>
      </c>
      <c r="B495" s="93">
        <v>0.49756944444444445</v>
      </c>
      <c r="C495">
        <v>3.9289999999999998</v>
      </c>
      <c r="D495">
        <v>4.242</v>
      </c>
      <c r="E495">
        <f t="shared" si="21"/>
        <v>4.0854999999999997</v>
      </c>
      <c r="F495">
        <f>('Measurements - Akwatia'!E495/Overview!$E$8)*10^3</f>
        <v>435.63369045363453</v>
      </c>
      <c r="G495" s="50">
        <v>0.71299999999999997</v>
      </c>
      <c r="H495">
        <v>0.79900000000000004</v>
      </c>
      <c r="I495">
        <f t="shared" si="22"/>
        <v>0.75600000000000001</v>
      </c>
      <c r="J495" s="48">
        <f>('Measurements - Akwatia'!I495/Overview!$E$7)*10^3</f>
        <v>82.323487424167766</v>
      </c>
      <c r="K495" s="56">
        <f t="shared" si="23"/>
        <v>0.18897410652156538</v>
      </c>
    </row>
    <row r="496" spans="1:11" x14ac:dyDescent="0.2">
      <c r="A496" s="47">
        <v>43867</v>
      </c>
      <c r="B496" s="93">
        <v>0.49762731481481487</v>
      </c>
      <c r="C496">
        <v>4.641</v>
      </c>
      <c r="D496">
        <v>6.3860000000000001</v>
      </c>
      <c r="E496">
        <f t="shared" si="21"/>
        <v>5.5135000000000005</v>
      </c>
      <c r="F496">
        <f>('Measurements - Akwatia'!E496/Overview!$E$8)*10^3</f>
        <v>587.90022085818487</v>
      </c>
      <c r="G496" s="50">
        <v>0.90900000000000003</v>
      </c>
      <c r="H496">
        <v>1.2689999999999999</v>
      </c>
      <c r="I496">
        <f t="shared" si="22"/>
        <v>1.089</v>
      </c>
      <c r="J496" s="48">
        <f>('Measurements - Akwatia'!I496/Overview!$E$7)*10^3</f>
        <v>118.58502355147976</v>
      </c>
      <c r="K496" s="56">
        <f t="shared" si="23"/>
        <v>0.2017094386839586</v>
      </c>
    </row>
    <row r="497" spans="1:11" x14ac:dyDescent="0.2">
      <c r="A497" s="47">
        <v>43867</v>
      </c>
      <c r="B497" s="93">
        <v>0.49768518518518517</v>
      </c>
      <c r="C497">
        <v>6.0640000000000001</v>
      </c>
      <c r="D497">
        <v>6.5419999999999998</v>
      </c>
      <c r="E497">
        <f t="shared" si="21"/>
        <v>6.3029999999999999</v>
      </c>
      <c r="F497">
        <f>('Measurements - Akwatia'!E497/Overview!$E$8)*10^3</f>
        <v>672.08399239487414</v>
      </c>
      <c r="G497" s="50">
        <v>1.18</v>
      </c>
      <c r="H497">
        <v>1.329</v>
      </c>
      <c r="I497">
        <f t="shared" si="22"/>
        <v>1.2544999999999999</v>
      </c>
      <c r="J497" s="48">
        <f>('Measurements - Akwatia'!I497/Overview!$E$7)*10^3</f>
        <v>136.60689811325193</v>
      </c>
      <c r="K497" s="56">
        <f t="shared" si="23"/>
        <v>0.20325866953990823</v>
      </c>
    </row>
    <row r="498" spans="1:11" x14ac:dyDescent="0.2">
      <c r="A498" s="47">
        <v>43867</v>
      </c>
      <c r="B498" s="93">
        <v>0.49774305555555554</v>
      </c>
      <c r="C498">
        <v>5.6929999999999996</v>
      </c>
      <c r="D498">
        <v>6.9489999999999998</v>
      </c>
      <c r="E498">
        <f t="shared" si="21"/>
        <v>6.3209999999999997</v>
      </c>
      <c r="F498">
        <f>('Measurements - Akwatia'!E498/Overview!$E$8)*10^3</f>
        <v>674.00331840837691</v>
      </c>
      <c r="G498" s="50">
        <v>1.0720000000000001</v>
      </c>
      <c r="H498">
        <v>1.401</v>
      </c>
      <c r="I498">
        <f t="shared" si="22"/>
        <v>1.2364999999999999</v>
      </c>
      <c r="J498" s="48">
        <f>('Measurements - Akwatia'!I498/Overview!$E$7)*10^3</f>
        <v>134.64681507934318</v>
      </c>
      <c r="K498" s="56">
        <f t="shared" si="23"/>
        <v>0.19977173910256776</v>
      </c>
    </row>
    <row r="499" spans="1:11" x14ac:dyDescent="0.2">
      <c r="A499" s="47">
        <v>43867</v>
      </c>
      <c r="B499" s="93">
        <v>0.49780092592592595</v>
      </c>
      <c r="C499">
        <v>5.2</v>
      </c>
      <c r="D499">
        <v>5.3339999999999996</v>
      </c>
      <c r="E499">
        <f t="shared" si="21"/>
        <v>5.2669999999999995</v>
      </c>
      <c r="F499">
        <f>('Measurements - Akwatia'!E499/Overview!$E$8)*10^3</f>
        <v>561.6161173954946</v>
      </c>
      <c r="G499" s="50">
        <v>0.995</v>
      </c>
      <c r="H499">
        <v>1.008</v>
      </c>
      <c r="I499">
        <f t="shared" si="22"/>
        <v>1.0015000000000001</v>
      </c>
      <c r="J499" s="48">
        <f>('Measurements - Akwatia'!I499/Overview!$E$7)*10^3</f>
        <v>109.05684213664553</v>
      </c>
      <c r="K499" s="56">
        <f t="shared" si="23"/>
        <v>0.1941839608207804</v>
      </c>
    </row>
    <row r="500" spans="1:11" x14ac:dyDescent="0.2">
      <c r="A500" s="47">
        <v>43867</v>
      </c>
      <c r="B500" s="93">
        <v>0.49785879629629631</v>
      </c>
      <c r="C500">
        <v>3.649</v>
      </c>
      <c r="D500">
        <v>4.9130000000000003</v>
      </c>
      <c r="E500">
        <f t="shared" si="21"/>
        <v>4.2810000000000006</v>
      </c>
      <c r="F500">
        <f>('Measurements - Akwatia'!E500/Overview!$E$8)*10^3</f>
        <v>456.47970354473375</v>
      </c>
      <c r="G500" s="50">
        <v>0.63900000000000001</v>
      </c>
      <c r="H500">
        <v>0.91600000000000004</v>
      </c>
      <c r="I500">
        <f t="shared" si="22"/>
        <v>0.77750000000000008</v>
      </c>
      <c r="J500" s="48">
        <f>('Measurements - Akwatia'!I500/Overview!$E$7)*10^3</f>
        <v>84.664697714669899</v>
      </c>
      <c r="K500" s="56">
        <f t="shared" si="23"/>
        <v>0.18547308249899658</v>
      </c>
    </row>
    <row r="501" spans="1:11" x14ac:dyDescent="0.2">
      <c r="A501" s="47">
        <v>43867</v>
      </c>
      <c r="B501" s="93">
        <v>0.49791666666666662</v>
      </c>
      <c r="C501">
        <v>3.2589999999999999</v>
      </c>
      <c r="D501">
        <v>3.488</v>
      </c>
      <c r="E501">
        <f t="shared" si="21"/>
        <v>3.3734999999999999</v>
      </c>
      <c r="F501">
        <f>('Measurements - Akwatia'!E501/Overview!$E$8)*10^3</f>
        <v>359.71368369730419</v>
      </c>
      <c r="G501" s="50">
        <v>0.57199999999999995</v>
      </c>
      <c r="H501">
        <v>0.61099999999999999</v>
      </c>
      <c r="I501">
        <f t="shared" si="22"/>
        <v>0.59149999999999991</v>
      </c>
      <c r="J501" s="48">
        <f>('Measurements - Akwatia'!I501/Overview!$E$7)*10^3</f>
        <v>64.410506364279399</v>
      </c>
      <c r="K501" s="56">
        <f t="shared" si="23"/>
        <v>0.17906048416684714</v>
      </c>
    </row>
    <row r="502" spans="1:11" x14ac:dyDescent="0.2">
      <c r="A502" s="47">
        <v>43867</v>
      </c>
      <c r="B502" s="93">
        <v>0.49797453703703703</v>
      </c>
      <c r="C502">
        <v>3.1419999999999999</v>
      </c>
      <c r="D502">
        <v>3.2309999999999999</v>
      </c>
      <c r="E502">
        <f t="shared" si="21"/>
        <v>3.1864999999999997</v>
      </c>
      <c r="F502">
        <f>('Measurements - Akwatia'!E502/Overview!$E$8)*10^3</f>
        <v>339.77401900147015</v>
      </c>
      <c r="G502" s="50">
        <v>0.55100000000000005</v>
      </c>
      <c r="H502">
        <v>0.56899999999999995</v>
      </c>
      <c r="I502">
        <f t="shared" si="22"/>
        <v>0.56000000000000005</v>
      </c>
      <c r="J502" s="48">
        <f>('Measurements - Akwatia'!I502/Overview!$E$7)*10^3</f>
        <v>60.980361054939095</v>
      </c>
      <c r="K502" s="56">
        <f t="shared" si="23"/>
        <v>0.17947329002420059</v>
      </c>
    </row>
    <row r="503" spans="1:11" x14ac:dyDescent="0.2">
      <c r="A503" s="47">
        <v>43867</v>
      </c>
      <c r="B503" s="93">
        <v>0.4980324074074074</v>
      </c>
      <c r="C503">
        <v>3.0750000000000002</v>
      </c>
      <c r="D503">
        <v>3.1259999999999999</v>
      </c>
      <c r="E503">
        <f t="shared" si="21"/>
        <v>3.1005000000000003</v>
      </c>
      <c r="F503">
        <f>('Measurements - Akwatia'!E503/Overview!$E$8)*10^3</f>
        <v>330.60390582584603</v>
      </c>
      <c r="G503" s="50">
        <v>0.53900000000000003</v>
      </c>
      <c r="H503">
        <v>0.54600000000000004</v>
      </c>
      <c r="I503">
        <f t="shared" si="22"/>
        <v>0.54249999999999998</v>
      </c>
      <c r="J503" s="48">
        <f>('Measurements - Akwatia'!I503/Overview!$E$7)*10^3</f>
        <v>59.074724771972235</v>
      </c>
      <c r="K503" s="56">
        <f t="shared" si="23"/>
        <v>0.178687316546984</v>
      </c>
    </row>
    <row r="504" spans="1:11" x14ac:dyDescent="0.2">
      <c r="A504" s="47">
        <v>43867</v>
      </c>
      <c r="B504" s="93">
        <v>0.49809027777777781</v>
      </c>
      <c r="C504">
        <v>3.036</v>
      </c>
      <c r="D504">
        <v>3.0659999999999998</v>
      </c>
      <c r="E504">
        <f t="shared" si="21"/>
        <v>3.0510000000000002</v>
      </c>
      <c r="F504">
        <f>('Measurements - Akwatia'!E504/Overview!$E$8)*10^3</f>
        <v>325.32575928871353</v>
      </c>
      <c r="G504" s="50">
        <v>0.53200000000000003</v>
      </c>
      <c r="H504">
        <v>0.53600000000000003</v>
      </c>
      <c r="I504">
        <f t="shared" si="22"/>
        <v>0.53400000000000003</v>
      </c>
      <c r="J504" s="48">
        <f>('Measurements - Akwatia'!I504/Overview!$E$7)*10^3</f>
        <v>58.149130005959776</v>
      </c>
      <c r="K504" s="56">
        <f t="shared" si="23"/>
        <v>0.17874124118881948</v>
      </c>
    </row>
    <row r="505" spans="1:11" x14ac:dyDescent="0.2">
      <c r="A505" s="47">
        <v>43867</v>
      </c>
      <c r="B505" s="93">
        <v>0.49814814814814817</v>
      </c>
      <c r="C505">
        <v>3.0230000000000001</v>
      </c>
      <c r="D505">
        <v>3.032</v>
      </c>
      <c r="E505">
        <f t="shared" si="21"/>
        <v>3.0274999999999999</v>
      </c>
      <c r="F505">
        <f>('Measurements - Akwatia'!E505/Overview!$E$8)*10^3</f>
        <v>322.81997254886267</v>
      </c>
      <c r="G505" s="50">
        <v>0.53100000000000003</v>
      </c>
      <c r="H505">
        <v>0.53200000000000003</v>
      </c>
      <c r="I505">
        <f t="shared" si="22"/>
        <v>0.53150000000000008</v>
      </c>
      <c r="J505" s="48">
        <f>('Measurements - Akwatia'!I505/Overview!$E$7)*10^3</f>
        <v>57.87689625125023</v>
      </c>
      <c r="K505" s="56">
        <f t="shared" si="23"/>
        <v>0.1792853638957852</v>
      </c>
    </row>
    <row r="506" spans="1:11" x14ac:dyDescent="0.2">
      <c r="A506" s="47">
        <v>43867</v>
      </c>
      <c r="B506" s="93">
        <v>0.49820601851851848</v>
      </c>
      <c r="C506">
        <v>3.0219999999999998</v>
      </c>
      <c r="D506">
        <v>3.024</v>
      </c>
      <c r="E506">
        <f t="shared" si="21"/>
        <v>3.0229999999999997</v>
      </c>
      <c r="F506">
        <f>('Measurements - Akwatia'!E506/Overview!$E$8)*10^3</f>
        <v>322.34014104548697</v>
      </c>
      <c r="G506" s="50">
        <v>0.53</v>
      </c>
      <c r="H506">
        <v>0.53200000000000003</v>
      </c>
      <c r="I506">
        <f t="shared" si="22"/>
        <v>0.53100000000000003</v>
      </c>
      <c r="J506" s="48">
        <f>('Measurements - Akwatia'!I506/Overview!$E$7)*10^3</f>
        <v>57.822449500308316</v>
      </c>
      <c r="K506" s="56">
        <f t="shared" si="23"/>
        <v>0.17938333498510417</v>
      </c>
    </row>
    <row r="507" spans="1:11" x14ac:dyDescent="0.2">
      <c r="A507" s="47">
        <v>43867</v>
      </c>
      <c r="B507" s="93">
        <v>0.4982638888888889</v>
      </c>
      <c r="C507">
        <v>3.024</v>
      </c>
      <c r="D507">
        <v>3.03</v>
      </c>
      <c r="E507">
        <f t="shared" si="21"/>
        <v>3.0270000000000001</v>
      </c>
      <c r="F507">
        <f>('Measurements - Akwatia'!E507/Overview!$E$8)*10^3</f>
        <v>322.76665793737652</v>
      </c>
      <c r="G507" s="50">
        <v>0.53100000000000003</v>
      </c>
      <c r="H507">
        <v>0.53400000000000003</v>
      </c>
      <c r="I507">
        <f t="shared" si="22"/>
        <v>0.53249999999999997</v>
      </c>
      <c r="J507" s="48">
        <f>('Measurements - Akwatia'!I507/Overview!$E$7)*10^3</f>
        <v>57.985789753134036</v>
      </c>
      <c r="K507" s="56">
        <f t="shared" si="23"/>
        <v>0.17965235357235843</v>
      </c>
    </row>
    <row r="508" spans="1:11" x14ac:dyDescent="0.2">
      <c r="A508" s="47">
        <v>43867</v>
      </c>
      <c r="B508" s="93">
        <v>0.49832175925925926</v>
      </c>
      <c r="C508">
        <v>3.032</v>
      </c>
      <c r="D508">
        <v>3.048</v>
      </c>
      <c r="E508">
        <f t="shared" si="21"/>
        <v>3.04</v>
      </c>
      <c r="F508">
        <f>('Measurements - Akwatia'!E508/Overview!$E$8)*10^3</f>
        <v>324.1528378360174</v>
      </c>
      <c r="G508" s="50">
        <v>0.53500000000000003</v>
      </c>
      <c r="H508">
        <v>0.53700000000000003</v>
      </c>
      <c r="I508">
        <f t="shared" si="22"/>
        <v>0.53600000000000003</v>
      </c>
      <c r="J508" s="48">
        <f>('Measurements - Akwatia'!I508/Overview!$E$7)*10^3</f>
        <v>58.366917009727416</v>
      </c>
      <c r="K508" s="56">
        <f t="shared" si="23"/>
        <v>0.18005986743591029</v>
      </c>
    </row>
    <row r="509" spans="1:11" x14ac:dyDescent="0.2">
      <c r="A509" s="47">
        <v>43867</v>
      </c>
      <c r="B509" s="93">
        <v>0.49837962962962962</v>
      </c>
      <c r="C509">
        <v>3.05</v>
      </c>
      <c r="D509">
        <v>3.0619999999999998</v>
      </c>
      <c r="E509">
        <f t="shared" si="21"/>
        <v>3.056</v>
      </c>
      <c r="F509">
        <f>('Measurements - Akwatia'!E509/Overview!$E$8)*10^3</f>
        <v>325.85890540357536</v>
      </c>
      <c r="G509" s="50">
        <v>0.53800000000000003</v>
      </c>
      <c r="H509">
        <v>0.54100000000000004</v>
      </c>
      <c r="I509">
        <f t="shared" si="22"/>
        <v>0.53950000000000009</v>
      </c>
      <c r="J509" s="48">
        <f>('Measurements - Akwatia'!I509/Overview!$E$7)*10^3</f>
        <v>58.74804426632079</v>
      </c>
      <c r="K509" s="56">
        <f t="shared" si="23"/>
        <v>0.18028675384384998</v>
      </c>
    </row>
    <row r="510" spans="1:11" x14ac:dyDescent="0.2">
      <c r="A510" s="47">
        <v>43867</v>
      </c>
      <c r="B510" s="93">
        <v>0.49843750000000003</v>
      </c>
      <c r="C510">
        <v>3.0640000000000001</v>
      </c>
      <c r="D510">
        <v>3.077</v>
      </c>
      <c r="E510">
        <f t="shared" si="21"/>
        <v>3.0705</v>
      </c>
      <c r="F510">
        <f>('Measurements - Akwatia'!E510/Overview!$E$8)*10^3</f>
        <v>327.40502913667478</v>
      </c>
      <c r="G510" s="50">
        <v>0.54100000000000004</v>
      </c>
      <c r="H510">
        <v>0.54600000000000004</v>
      </c>
      <c r="I510">
        <f t="shared" si="22"/>
        <v>0.54350000000000009</v>
      </c>
      <c r="J510" s="48">
        <f>('Measurements - Akwatia'!I510/Overview!$E$7)*10^3</f>
        <v>59.183618273856069</v>
      </c>
      <c r="K510" s="56">
        <f t="shared" si="23"/>
        <v>0.18076575802734524</v>
      </c>
    </row>
    <row r="511" spans="1:11" x14ac:dyDescent="0.2">
      <c r="A511" s="47">
        <v>43867</v>
      </c>
      <c r="B511" s="93">
        <v>0.49849537037037034</v>
      </c>
      <c r="C511">
        <v>3.0840000000000001</v>
      </c>
      <c r="D511">
        <v>3.129</v>
      </c>
      <c r="E511">
        <f t="shared" si="21"/>
        <v>3.1065</v>
      </c>
      <c r="F511">
        <f>('Measurements - Akwatia'!E511/Overview!$E$8)*10^3</f>
        <v>331.24368116368026</v>
      </c>
      <c r="G511" s="50">
        <v>0.54900000000000004</v>
      </c>
      <c r="H511">
        <v>0.55800000000000005</v>
      </c>
      <c r="I511">
        <f t="shared" si="22"/>
        <v>0.5535000000000001</v>
      </c>
      <c r="J511" s="48">
        <f>('Measurements - Akwatia'!I511/Overview!$E$7)*10^3</f>
        <v>60.272553292694269</v>
      </c>
      <c r="K511" s="56">
        <f t="shared" si="23"/>
        <v>0.18195834885348736</v>
      </c>
    </row>
    <row r="512" spans="1:11" x14ac:dyDescent="0.2">
      <c r="A512" s="47">
        <v>43867</v>
      </c>
      <c r="B512" s="93">
        <v>0.49855324074074076</v>
      </c>
      <c r="C512">
        <v>3.1429999999999998</v>
      </c>
      <c r="D512">
        <v>3.2240000000000002</v>
      </c>
      <c r="E512">
        <f t="shared" si="21"/>
        <v>3.1835</v>
      </c>
      <c r="F512">
        <f>('Measurements - Akwatia'!E512/Overview!$E$8)*10^3</f>
        <v>339.45413133255306</v>
      </c>
      <c r="G512" s="50">
        <v>0.56100000000000005</v>
      </c>
      <c r="H512">
        <v>0.57699999999999996</v>
      </c>
      <c r="I512">
        <f t="shared" si="22"/>
        <v>0.56899999999999995</v>
      </c>
      <c r="J512" s="48">
        <f>('Measurements - Akwatia'!I512/Overview!$E$7)*10^3</f>
        <v>61.960402571893461</v>
      </c>
      <c r="K512" s="56">
        <f t="shared" si="23"/>
        <v>0.18252952859540456</v>
      </c>
    </row>
    <row r="513" spans="1:11" x14ac:dyDescent="0.2">
      <c r="A513" s="47">
        <v>43867</v>
      </c>
      <c r="B513" s="93">
        <v>0.49861111111111112</v>
      </c>
      <c r="C513">
        <v>3.25</v>
      </c>
      <c r="D513">
        <v>3.6139999999999999</v>
      </c>
      <c r="E513">
        <f t="shared" si="21"/>
        <v>3.4319999999999999</v>
      </c>
      <c r="F513">
        <f>('Measurements - Akwatia'!E513/Overview!$E$8)*10^3</f>
        <v>365.95149324118802</v>
      </c>
      <c r="G513" s="50">
        <v>0.58099999999999996</v>
      </c>
      <c r="H513">
        <v>0.68</v>
      </c>
      <c r="I513">
        <f t="shared" si="22"/>
        <v>0.63050000000000006</v>
      </c>
      <c r="J513" s="48">
        <f>('Measurements - Akwatia'!I513/Overview!$E$7)*10^3</f>
        <v>68.657352937748385</v>
      </c>
      <c r="K513" s="56">
        <f t="shared" si="23"/>
        <v>0.18761326078945198</v>
      </c>
    </row>
    <row r="514" spans="1:11" x14ac:dyDescent="0.2">
      <c r="A514" s="47">
        <v>43867</v>
      </c>
      <c r="B514" s="93">
        <v>0.49866898148148148</v>
      </c>
      <c r="C514">
        <v>3.9849999999999999</v>
      </c>
      <c r="D514">
        <v>5.0490000000000004</v>
      </c>
      <c r="E514">
        <f t="shared" si="21"/>
        <v>4.5170000000000003</v>
      </c>
      <c r="F514">
        <f>('Measurements - Akwatia'!E514/Overview!$E$8)*10^3</f>
        <v>481.64420016621403</v>
      </c>
      <c r="G514" s="50">
        <v>0.77900000000000003</v>
      </c>
      <c r="H514">
        <v>0.97699999999999998</v>
      </c>
      <c r="I514">
        <f t="shared" si="22"/>
        <v>0.878</v>
      </c>
      <c r="J514" s="48">
        <f>('Measurements - Akwatia'!I514/Overview!$E$7)*10^3</f>
        <v>95.608494653993773</v>
      </c>
      <c r="K514" s="56">
        <f t="shared" si="23"/>
        <v>0.19850440350158802</v>
      </c>
    </row>
    <row r="515" spans="1:11" x14ac:dyDescent="0.2">
      <c r="A515" s="47">
        <v>43867</v>
      </c>
      <c r="B515" s="93">
        <v>0.49872685185185189</v>
      </c>
      <c r="C515">
        <v>4.5979999999999999</v>
      </c>
      <c r="D515">
        <v>5.3419999999999996</v>
      </c>
      <c r="E515">
        <f t="shared" si="21"/>
        <v>4.97</v>
      </c>
      <c r="F515">
        <f>('Measurements - Akwatia'!E515/Overview!$E$8)*10^3</f>
        <v>529.94723817269937</v>
      </c>
      <c r="G515" s="50">
        <v>0.84</v>
      </c>
      <c r="H515">
        <v>1.038</v>
      </c>
      <c r="I515">
        <f t="shared" si="22"/>
        <v>0.93900000000000006</v>
      </c>
      <c r="J515" s="48">
        <f>('Measurements - Akwatia'!I515/Overview!$E$7)*10^3</f>
        <v>102.2509982689068</v>
      </c>
      <c r="K515" s="56">
        <f t="shared" si="23"/>
        <v>0.19294561968371879</v>
      </c>
    </row>
    <row r="516" spans="1:11" x14ac:dyDescent="0.2">
      <c r="A516" s="47">
        <v>43867</v>
      </c>
      <c r="B516" s="93">
        <v>0.4987847222222222</v>
      </c>
      <c r="C516">
        <v>3.4830000000000001</v>
      </c>
      <c r="D516">
        <v>4.1829999999999998</v>
      </c>
      <c r="E516">
        <f t="shared" si="21"/>
        <v>3.8330000000000002</v>
      </c>
      <c r="F516">
        <f>('Measurements - Akwatia'!E516/Overview!$E$8)*10^3</f>
        <v>408.70981165311008</v>
      </c>
      <c r="G516" s="50">
        <v>0.624</v>
      </c>
      <c r="H516">
        <v>0.748</v>
      </c>
      <c r="I516">
        <f t="shared" si="22"/>
        <v>0.68599999999999994</v>
      </c>
      <c r="J516" s="48">
        <f>('Measurements - Akwatia'!I516/Overview!$E$7)*10^3</f>
        <v>74.700942292300368</v>
      </c>
      <c r="K516" s="56">
        <f t="shared" si="23"/>
        <v>0.18277256910020631</v>
      </c>
    </row>
    <row r="517" spans="1:11" x14ac:dyDescent="0.2">
      <c r="A517" s="47">
        <v>43867</v>
      </c>
      <c r="B517" s="93">
        <v>0.49884259259259256</v>
      </c>
      <c r="C517">
        <v>3.448</v>
      </c>
      <c r="D517">
        <v>3.4649999999999999</v>
      </c>
      <c r="E517">
        <f t="shared" si="21"/>
        <v>3.4565000000000001</v>
      </c>
      <c r="F517">
        <f>('Measurements - Akwatia'!E517/Overview!$E$8)*10^3</f>
        <v>368.56390920401122</v>
      </c>
      <c r="G517" s="50">
        <v>0.621</v>
      </c>
      <c r="H517">
        <v>0.624</v>
      </c>
      <c r="I517">
        <f t="shared" si="22"/>
        <v>0.62250000000000005</v>
      </c>
      <c r="J517" s="48">
        <f>('Measurements - Akwatia'!I517/Overview!$E$7)*10^3</f>
        <v>67.786204922677825</v>
      </c>
      <c r="K517" s="56">
        <f t="shared" si="23"/>
        <v>0.18391981208652777</v>
      </c>
    </row>
    <row r="518" spans="1:11" x14ac:dyDescent="0.2">
      <c r="A518" s="47">
        <v>43867</v>
      </c>
      <c r="B518" s="93">
        <v>0.49890046296296298</v>
      </c>
      <c r="C518">
        <v>3.4510000000000001</v>
      </c>
      <c r="D518">
        <v>3.47</v>
      </c>
      <c r="E518">
        <f t="shared" si="21"/>
        <v>3.4605000000000001</v>
      </c>
      <c r="F518">
        <f>('Measurements - Akwatia'!E518/Overview!$E$8)*10^3</f>
        <v>368.99042609590072</v>
      </c>
      <c r="G518" s="50">
        <v>0.622</v>
      </c>
      <c r="H518">
        <v>0.627</v>
      </c>
      <c r="I518">
        <f t="shared" si="22"/>
        <v>0.62450000000000006</v>
      </c>
      <c r="J518" s="48">
        <f>('Measurements - Akwatia'!I518/Overview!$E$7)*10^3</f>
        <v>68.00399192644548</v>
      </c>
      <c r="K518" s="56">
        <f t="shared" si="23"/>
        <v>0.18429744274387005</v>
      </c>
    </row>
    <row r="519" spans="1:11" x14ac:dyDescent="0.2">
      <c r="A519" s="47">
        <v>43867</v>
      </c>
      <c r="B519" s="93">
        <v>0.49895833333333334</v>
      </c>
      <c r="C519">
        <v>3.4369999999999998</v>
      </c>
      <c r="D519">
        <v>3.4510000000000001</v>
      </c>
      <c r="E519">
        <f t="shared" si="21"/>
        <v>3.444</v>
      </c>
      <c r="F519">
        <f>('Measurements - Akwatia'!E519/Overview!$E$8)*10^3</f>
        <v>367.23104391685649</v>
      </c>
      <c r="G519" s="50">
        <v>0.61899999999999999</v>
      </c>
      <c r="H519">
        <v>0.623</v>
      </c>
      <c r="I519">
        <f t="shared" si="22"/>
        <v>0.621</v>
      </c>
      <c r="J519" s="48">
        <f>('Measurements - Akwatia'!I519/Overview!$E$7)*10^3</f>
        <v>67.622864669852092</v>
      </c>
      <c r="K519" s="56">
        <f t="shared" si="23"/>
        <v>0.18414256035816609</v>
      </c>
    </row>
    <row r="520" spans="1:11" x14ac:dyDescent="0.2">
      <c r="A520" s="47">
        <v>43867</v>
      </c>
      <c r="B520" s="93">
        <v>0.49901620370370375</v>
      </c>
      <c r="C520">
        <v>3.41</v>
      </c>
      <c r="D520">
        <v>3.4329999999999998</v>
      </c>
      <c r="E520">
        <f t="shared" si="21"/>
        <v>3.4215</v>
      </c>
      <c r="F520">
        <f>('Measurements - Akwatia'!E520/Overview!$E$8)*10^3</f>
        <v>364.83188639997809</v>
      </c>
      <c r="G520" s="50">
        <v>0.61399999999999999</v>
      </c>
      <c r="H520">
        <v>0.61799999999999999</v>
      </c>
      <c r="I520">
        <f t="shared" si="22"/>
        <v>0.61599999999999999</v>
      </c>
      <c r="J520" s="48">
        <f>('Measurements - Akwatia'!I520/Overview!$E$7)*10^3</f>
        <v>67.078397160432999</v>
      </c>
      <c r="K520" s="56">
        <f t="shared" si="23"/>
        <v>0.18386111428564272</v>
      </c>
    </row>
    <row r="521" spans="1:11" x14ac:dyDescent="0.2">
      <c r="A521" s="47">
        <v>43867</v>
      </c>
      <c r="B521" s="93">
        <v>0.49907407407407406</v>
      </c>
      <c r="C521">
        <v>3.3610000000000002</v>
      </c>
      <c r="D521">
        <v>3.4</v>
      </c>
      <c r="E521">
        <f t="shared" si="21"/>
        <v>3.3805000000000001</v>
      </c>
      <c r="F521">
        <f>('Measurements - Akwatia'!E521/Overview!$E$8)*10^3</f>
        <v>360.46008825811077</v>
      </c>
      <c r="G521" s="50">
        <v>0.60499999999999998</v>
      </c>
      <c r="H521">
        <v>0.61299999999999999</v>
      </c>
      <c r="I521">
        <f t="shared" si="22"/>
        <v>0.60899999999999999</v>
      </c>
      <c r="J521" s="48">
        <f>('Measurements - Akwatia'!I521/Overview!$E$7)*10^3</f>
        <v>66.316142647246252</v>
      </c>
      <c r="K521" s="56">
        <f t="shared" si="23"/>
        <v>0.1839763813178672</v>
      </c>
    </row>
    <row r="522" spans="1:11" x14ac:dyDescent="0.2">
      <c r="A522" s="47">
        <v>43867</v>
      </c>
      <c r="B522" s="93">
        <v>0.49913194444444442</v>
      </c>
      <c r="C522">
        <v>3.3050000000000002</v>
      </c>
      <c r="D522">
        <v>3.3490000000000002</v>
      </c>
      <c r="E522">
        <f t="shared" ref="E522:E585" si="24">(C522+D522)/2</f>
        <v>3.327</v>
      </c>
      <c r="F522">
        <f>('Measurements - Akwatia'!E522/Overview!$E$8)*10^3</f>
        <v>354.75542482908878</v>
      </c>
      <c r="G522" s="50">
        <v>0.59399999999999997</v>
      </c>
      <c r="H522">
        <v>0.60099999999999998</v>
      </c>
      <c r="I522">
        <f t="shared" ref="I522:I585" si="25">(G522+H522)/2</f>
        <v>0.59749999999999992</v>
      </c>
      <c r="J522" s="48">
        <f>('Measurements - Akwatia'!I522/Overview!$E$7)*10^3</f>
        <v>65.063867375582333</v>
      </c>
      <c r="K522" s="56">
        <f t="shared" ref="K522:K585" si="26">J522/F522</f>
        <v>0.18340485535049472</v>
      </c>
    </row>
    <row r="523" spans="1:11" x14ac:dyDescent="0.2">
      <c r="A523" s="47">
        <v>43867</v>
      </c>
      <c r="B523" s="93">
        <v>0.49918981481481484</v>
      </c>
      <c r="C523">
        <v>3.266</v>
      </c>
      <c r="D523">
        <v>3.2959999999999998</v>
      </c>
      <c r="E523">
        <f t="shared" si="24"/>
        <v>3.2809999999999997</v>
      </c>
      <c r="F523">
        <f>('Measurements - Akwatia'!E523/Overview!$E$8)*10^3</f>
        <v>349.85048057235952</v>
      </c>
      <c r="G523" s="50">
        <v>0.58699999999999997</v>
      </c>
      <c r="H523">
        <v>0.59299999999999997</v>
      </c>
      <c r="I523">
        <f t="shared" si="25"/>
        <v>0.59</v>
      </c>
      <c r="J523" s="48">
        <f>('Measurements - Akwatia'!I523/Overview!$E$7)*10^3</f>
        <v>64.24716611145368</v>
      </c>
      <c r="K523" s="56">
        <f t="shared" si="26"/>
        <v>0.18364178321648883</v>
      </c>
    </row>
    <row r="524" spans="1:11" x14ac:dyDescent="0.2">
      <c r="A524" s="47">
        <v>43867</v>
      </c>
      <c r="B524" s="93">
        <v>0.4992476851851852</v>
      </c>
      <c r="C524">
        <v>3.2370000000000001</v>
      </c>
      <c r="D524">
        <v>3.26</v>
      </c>
      <c r="E524">
        <f t="shared" si="24"/>
        <v>3.2484999999999999</v>
      </c>
      <c r="F524">
        <f>('Measurements - Akwatia'!E524/Overview!$E$8)*10^3</f>
        <v>346.38503082575738</v>
      </c>
      <c r="G524" s="50">
        <v>0.58199999999999996</v>
      </c>
      <c r="H524">
        <v>0.58599999999999997</v>
      </c>
      <c r="I524">
        <f t="shared" si="25"/>
        <v>0.58399999999999996</v>
      </c>
      <c r="J524" s="48">
        <f>('Measurements - Akwatia'!I524/Overview!$E$7)*10^3</f>
        <v>63.593805100150753</v>
      </c>
      <c r="K524" s="56">
        <f t="shared" si="26"/>
        <v>0.18359282140035793</v>
      </c>
    </row>
    <row r="525" spans="1:11" x14ac:dyDescent="0.2">
      <c r="A525" s="47">
        <v>43867</v>
      </c>
      <c r="B525" s="93">
        <v>0.4993055555555555</v>
      </c>
      <c r="C525">
        <v>3.23</v>
      </c>
      <c r="D525">
        <v>3.2719999999999998</v>
      </c>
      <c r="E525">
        <f t="shared" si="24"/>
        <v>3.2509999999999999</v>
      </c>
      <c r="F525">
        <f>('Measurements - Akwatia'!E525/Overview!$E$8)*10^3</f>
        <v>346.65160388318833</v>
      </c>
      <c r="G525" s="50">
        <v>0.57899999999999996</v>
      </c>
      <c r="H525">
        <v>0.59199999999999997</v>
      </c>
      <c r="I525">
        <f t="shared" si="25"/>
        <v>0.58549999999999991</v>
      </c>
      <c r="J525" s="48">
        <f>('Measurements - Akwatia'!I525/Overview!$E$7)*10^3</f>
        <v>63.75714535297648</v>
      </c>
      <c r="K525" s="56">
        <f t="shared" si="26"/>
        <v>0.18392283387346106</v>
      </c>
    </row>
    <row r="526" spans="1:11" x14ac:dyDescent="0.2">
      <c r="A526" s="47">
        <v>43867</v>
      </c>
      <c r="B526" s="93">
        <v>0.49936342592592592</v>
      </c>
      <c r="C526">
        <v>3.3820000000000001</v>
      </c>
      <c r="D526">
        <v>3.8490000000000002</v>
      </c>
      <c r="E526">
        <f t="shared" si="24"/>
        <v>3.6154999999999999</v>
      </c>
      <c r="F526">
        <f>('Measurements - Akwatia'!E526/Overview!$E$8)*10^3</f>
        <v>385.51795565661865</v>
      </c>
      <c r="G526" s="50">
        <v>0.625</v>
      </c>
      <c r="H526">
        <v>0.73</v>
      </c>
      <c r="I526">
        <f t="shared" si="25"/>
        <v>0.67749999999999999</v>
      </c>
      <c r="J526" s="48">
        <f>('Measurements - Akwatia'!I526/Overview!$E$7)*10^3</f>
        <v>73.775347526287902</v>
      </c>
      <c r="K526" s="56">
        <f t="shared" si="26"/>
        <v>0.19136682596439089</v>
      </c>
    </row>
    <row r="527" spans="1:11" x14ac:dyDescent="0.2">
      <c r="A527" s="47">
        <v>43867</v>
      </c>
      <c r="B527" s="93">
        <v>0.49942129629629628</v>
      </c>
      <c r="C527">
        <v>3.3180000000000001</v>
      </c>
      <c r="D527">
        <v>3.9049999999999998</v>
      </c>
      <c r="E527">
        <f t="shared" si="24"/>
        <v>3.6114999999999999</v>
      </c>
      <c r="F527">
        <f>('Measurements - Akwatia'!E527/Overview!$E$8)*10^3</f>
        <v>385.09143876472916</v>
      </c>
      <c r="G527" s="50">
        <v>0.59299999999999997</v>
      </c>
      <c r="H527">
        <v>0.73899999999999999</v>
      </c>
      <c r="I527">
        <f t="shared" si="25"/>
        <v>0.66599999999999993</v>
      </c>
      <c r="J527" s="48">
        <f>('Measurements - Akwatia'!I527/Overview!$E$7)*10^3</f>
        <v>72.523072254623983</v>
      </c>
      <c r="K527" s="56">
        <f t="shared" si="26"/>
        <v>0.1883268879912228</v>
      </c>
    </row>
    <row r="528" spans="1:11" x14ac:dyDescent="0.2">
      <c r="A528" s="47">
        <v>43867</v>
      </c>
      <c r="B528" s="93">
        <v>0.4994791666666667</v>
      </c>
      <c r="C528">
        <v>3.2389999999999999</v>
      </c>
      <c r="D528">
        <v>3.2690000000000001</v>
      </c>
      <c r="E528">
        <f t="shared" si="24"/>
        <v>3.254</v>
      </c>
      <c r="F528">
        <f>('Measurements - Akwatia'!E528/Overview!$E$8)*10^3</f>
        <v>346.97149155210542</v>
      </c>
      <c r="G528" s="50">
        <v>0.57899999999999996</v>
      </c>
      <c r="H528">
        <v>0.58399999999999996</v>
      </c>
      <c r="I528">
        <f t="shared" si="25"/>
        <v>0.58149999999999991</v>
      </c>
      <c r="J528" s="48">
        <f>('Measurements - Akwatia'!I528/Overview!$E$7)*10^3</f>
        <v>63.3215713454412</v>
      </c>
      <c r="K528" s="56">
        <f t="shared" si="26"/>
        <v>0.18249790800444499</v>
      </c>
    </row>
    <row r="529" spans="1:11" x14ac:dyDescent="0.2">
      <c r="A529" s="47">
        <v>43867</v>
      </c>
      <c r="B529" s="93">
        <v>0.49953703703703706</v>
      </c>
      <c r="C529">
        <v>3.2469999999999999</v>
      </c>
      <c r="D529">
        <v>3.343</v>
      </c>
      <c r="E529">
        <f t="shared" si="24"/>
        <v>3.2949999999999999</v>
      </c>
      <c r="F529">
        <f>('Measurements - Akwatia'!E529/Overview!$E$8)*10^3</f>
        <v>351.34328969397279</v>
      </c>
      <c r="G529" s="50">
        <v>0.57999999999999996</v>
      </c>
      <c r="H529">
        <v>0.60399999999999998</v>
      </c>
      <c r="I529">
        <f t="shared" si="25"/>
        <v>0.59199999999999997</v>
      </c>
      <c r="J529" s="48">
        <f>('Measurements - Akwatia'!I529/Overview!$E$7)*10^3</f>
        <v>64.464953115221306</v>
      </c>
      <c r="K529" s="56">
        <f t="shared" si="26"/>
        <v>0.18348138417947757</v>
      </c>
    </row>
    <row r="530" spans="1:11" x14ac:dyDescent="0.2">
      <c r="A530" s="47">
        <v>43867</v>
      </c>
      <c r="B530" s="93">
        <v>0.49959490740740736</v>
      </c>
      <c r="C530">
        <v>3.4060000000000001</v>
      </c>
      <c r="D530">
        <v>3.8530000000000002</v>
      </c>
      <c r="E530">
        <f t="shared" si="24"/>
        <v>3.6295000000000002</v>
      </c>
      <c r="F530">
        <f>('Measurements - Akwatia'!E530/Overview!$E$8)*10^3</f>
        <v>387.01076477823199</v>
      </c>
      <c r="G530" s="50">
        <v>0.61799999999999999</v>
      </c>
      <c r="H530">
        <v>0.71</v>
      </c>
      <c r="I530">
        <f t="shared" si="25"/>
        <v>0.66399999999999992</v>
      </c>
      <c r="J530" s="48">
        <f>('Measurements - Akwatia'!I530/Overview!$E$7)*10^3</f>
        <v>72.305285250856329</v>
      </c>
      <c r="K530" s="56">
        <f t="shared" si="26"/>
        <v>0.18683016554407544</v>
      </c>
    </row>
    <row r="531" spans="1:11" x14ac:dyDescent="0.2">
      <c r="A531" s="47">
        <v>43867</v>
      </c>
      <c r="B531" s="93">
        <v>0.49965277777777778</v>
      </c>
      <c r="C531">
        <v>3.8620000000000001</v>
      </c>
      <c r="D531">
        <v>4.2350000000000003</v>
      </c>
      <c r="E531">
        <f t="shared" si="24"/>
        <v>4.0485000000000007</v>
      </c>
      <c r="F531">
        <f>('Measurements - Akwatia'!E531/Overview!$E$8)*10^3</f>
        <v>431.68840920365676</v>
      </c>
      <c r="G531" s="50">
        <v>0.71299999999999997</v>
      </c>
      <c r="H531">
        <v>0.82599999999999996</v>
      </c>
      <c r="I531">
        <f t="shared" si="25"/>
        <v>0.76949999999999996</v>
      </c>
      <c r="J531" s="48">
        <f>('Measurements - Akwatia'!I531/Overview!$E$7)*10^3</f>
        <v>83.793549699599325</v>
      </c>
      <c r="K531" s="56">
        <f t="shared" si="26"/>
        <v>0.1941065544339603</v>
      </c>
    </row>
    <row r="532" spans="1:11" x14ac:dyDescent="0.2">
      <c r="A532" s="47">
        <v>43867</v>
      </c>
      <c r="B532" s="93">
        <v>0.49971064814814814</v>
      </c>
      <c r="C532">
        <v>4.7210000000000001</v>
      </c>
      <c r="D532">
        <v>5.657</v>
      </c>
      <c r="E532">
        <f t="shared" si="24"/>
        <v>5.1890000000000001</v>
      </c>
      <c r="F532">
        <f>('Measurements - Akwatia'!E532/Overview!$E$8)*10^3</f>
        <v>553.29903800364946</v>
      </c>
      <c r="G532" s="50">
        <v>0.95099999999999996</v>
      </c>
      <c r="H532">
        <v>1.1220000000000001</v>
      </c>
      <c r="I532">
        <f t="shared" si="25"/>
        <v>1.0365</v>
      </c>
      <c r="J532" s="48">
        <f>('Measurements - Akwatia'!I532/Overview!$E$7)*10^3</f>
        <v>112.86811470257922</v>
      </c>
      <c r="K532" s="56">
        <f t="shared" si="26"/>
        <v>0.20399116381950905</v>
      </c>
    </row>
    <row r="533" spans="1:11" x14ac:dyDescent="0.2">
      <c r="A533" s="47">
        <v>43867</v>
      </c>
      <c r="B533" s="93">
        <v>0.4997685185185185</v>
      </c>
      <c r="C533">
        <v>3.6869999999999998</v>
      </c>
      <c r="D533">
        <v>5.343</v>
      </c>
      <c r="E533">
        <f t="shared" si="24"/>
        <v>4.5149999999999997</v>
      </c>
      <c r="F533">
        <f>('Measurements - Akwatia'!E533/Overview!$E$8)*10^3</f>
        <v>481.43094172026923</v>
      </c>
      <c r="G533" s="50">
        <v>0.66400000000000003</v>
      </c>
      <c r="H533">
        <v>1.008</v>
      </c>
      <c r="I533">
        <f t="shared" si="25"/>
        <v>0.83600000000000008</v>
      </c>
      <c r="J533" s="48">
        <f>('Measurements - Akwatia'!I533/Overview!$E$7)*10^3</f>
        <v>91.034967574873363</v>
      </c>
      <c r="K533" s="56">
        <f t="shared" si="26"/>
        <v>0.18909247346999219</v>
      </c>
    </row>
    <row r="534" spans="1:11" x14ac:dyDescent="0.2">
      <c r="A534" s="47">
        <v>43867</v>
      </c>
      <c r="B534" s="93">
        <v>0.49982638888888892</v>
      </c>
      <c r="C534">
        <v>3.59</v>
      </c>
      <c r="D534">
        <v>3.7970000000000002</v>
      </c>
      <c r="E534">
        <f t="shared" si="24"/>
        <v>3.6935000000000002</v>
      </c>
      <c r="F534">
        <f>('Measurements - Akwatia'!E534/Overview!$E$8)*10^3</f>
        <v>393.83503504846391</v>
      </c>
      <c r="G534" s="50">
        <v>0.64300000000000002</v>
      </c>
      <c r="H534">
        <v>0.69299999999999995</v>
      </c>
      <c r="I534">
        <f t="shared" si="25"/>
        <v>0.66799999999999993</v>
      </c>
      <c r="J534" s="48">
        <f>('Measurements - Akwatia'!I534/Overview!$E$7)*10^3</f>
        <v>72.740859258391623</v>
      </c>
      <c r="K534" s="56">
        <f t="shared" si="26"/>
        <v>0.18469880225216734</v>
      </c>
    </row>
    <row r="535" spans="1:11" x14ac:dyDescent="0.2">
      <c r="A535" s="47">
        <v>43867</v>
      </c>
      <c r="B535" s="93">
        <v>0.49988425925925922</v>
      </c>
      <c r="C535">
        <v>3.4119999999999999</v>
      </c>
      <c r="D535">
        <v>3.5059999999999998</v>
      </c>
      <c r="E535">
        <f t="shared" si="24"/>
        <v>3.4589999999999996</v>
      </c>
      <c r="F535">
        <f>('Measurements - Akwatia'!E535/Overview!$E$8)*10^3</f>
        <v>368.83048226144211</v>
      </c>
      <c r="G535" s="50">
        <v>0.61399999999999999</v>
      </c>
      <c r="H535">
        <v>0.628</v>
      </c>
      <c r="I535">
        <f t="shared" si="25"/>
        <v>0.621</v>
      </c>
      <c r="J535" s="48">
        <f>('Measurements - Akwatia'!I535/Overview!$E$7)*10^3</f>
        <v>67.622864669852092</v>
      </c>
      <c r="K535" s="56">
        <f t="shared" si="26"/>
        <v>0.18334402366970917</v>
      </c>
    </row>
    <row r="536" spans="1:11" x14ac:dyDescent="0.2">
      <c r="A536" s="47">
        <v>43867</v>
      </c>
      <c r="B536" s="93">
        <v>0.49994212962962964</v>
      </c>
      <c r="C536">
        <v>3.3940000000000001</v>
      </c>
      <c r="D536">
        <v>3.4039999999999999</v>
      </c>
      <c r="E536">
        <f t="shared" si="24"/>
        <v>3.399</v>
      </c>
      <c r="F536">
        <f>('Measurements - Akwatia'!E536/Overview!$E$8)*10^3</f>
        <v>362.43272888309968</v>
      </c>
      <c r="G536" s="50">
        <v>0.61199999999999999</v>
      </c>
      <c r="H536">
        <v>0.61399999999999999</v>
      </c>
      <c r="I536">
        <f t="shared" si="25"/>
        <v>0.61299999999999999</v>
      </c>
      <c r="J536" s="48">
        <f>('Measurements - Akwatia'!I536/Overview!$E$7)*10^3</f>
        <v>66.751716654781532</v>
      </c>
      <c r="K536" s="56">
        <f t="shared" si="26"/>
        <v>0.18417684534310327</v>
      </c>
    </row>
    <row r="537" spans="1:11" x14ac:dyDescent="0.2">
      <c r="A537" s="47">
        <v>43867</v>
      </c>
      <c r="B537" s="93">
        <v>0.5</v>
      </c>
      <c r="C537">
        <v>3.3940000000000001</v>
      </c>
      <c r="D537">
        <v>3.411</v>
      </c>
      <c r="E537">
        <f t="shared" si="24"/>
        <v>3.4024999999999999</v>
      </c>
      <c r="F537">
        <f>('Measurements - Akwatia'!E537/Overview!$E$8)*10^3</f>
        <v>362.80593116350303</v>
      </c>
      <c r="G537" s="50">
        <v>0.61399999999999999</v>
      </c>
      <c r="H537">
        <v>0.61799999999999999</v>
      </c>
      <c r="I537">
        <f t="shared" si="25"/>
        <v>0.61599999999999999</v>
      </c>
      <c r="J537" s="48">
        <f>('Measurements - Akwatia'!I537/Overview!$E$7)*10^3</f>
        <v>67.078397160432999</v>
      </c>
      <c r="K537" s="56">
        <f t="shared" si="26"/>
        <v>0.18488781852412242</v>
      </c>
    </row>
    <row r="538" spans="1:11" x14ac:dyDescent="0.2">
      <c r="A538" s="47">
        <v>43867</v>
      </c>
      <c r="B538" s="93">
        <v>0.50005787037037031</v>
      </c>
      <c r="C538">
        <v>3.4180000000000001</v>
      </c>
      <c r="D538">
        <v>3.45</v>
      </c>
      <c r="E538">
        <f t="shared" si="24"/>
        <v>3.4340000000000002</v>
      </c>
      <c r="F538">
        <f>('Measurements - Akwatia'!E538/Overview!$E$8)*10^3</f>
        <v>366.16475168713282</v>
      </c>
      <c r="G538" s="50">
        <v>0.62</v>
      </c>
      <c r="H538">
        <v>0.626</v>
      </c>
      <c r="I538">
        <f t="shared" si="25"/>
        <v>0.623</v>
      </c>
      <c r="J538" s="48">
        <f>('Measurements - Akwatia'!I538/Overview!$E$7)*10^3</f>
        <v>67.840651673619732</v>
      </c>
      <c r="K538" s="56">
        <f t="shared" si="26"/>
        <v>0.18527357251357102</v>
      </c>
    </row>
    <row r="539" spans="1:11" x14ac:dyDescent="0.2">
      <c r="A539" s="47">
        <v>43867</v>
      </c>
      <c r="B539" s="93">
        <v>0.50011574074074072</v>
      </c>
      <c r="C539">
        <v>3.4590000000000001</v>
      </c>
      <c r="D539">
        <v>3.5150000000000001</v>
      </c>
      <c r="E539">
        <f t="shared" si="24"/>
        <v>3.4870000000000001</v>
      </c>
      <c r="F539">
        <f>('Measurements - Akwatia'!E539/Overview!$E$8)*10^3</f>
        <v>371.81610050466861</v>
      </c>
      <c r="G539" s="50">
        <v>0.628</v>
      </c>
      <c r="H539">
        <v>0.63900000000000001</v>
      </c>
      <c r="I539">
        <f t="shared" si="25"/>
        <v>0.63349999999999995</v>
      </c>
      <c r="J539" s="48">
        <f>('Measurements - Akwatia'!I539/Overview!$E$7)*10^3</f>
        <v>68.984033443399838</v>
      </c>
      <c r="K539" s="56">
        <f t="shared" si="26"/>
        <v>0.18553266883754449</v>
      </c>
    </row>
    <row r="540" spans="1:11" x14ac:dyDescent="0.2">
      <c r="A540" s="47">
        <v>43867</v>
      </c>
      <c r="B540" s="93">
        <v>0.50017361111111114</v>
      </c>
      <c r="C540">
        <v>3.5310000000000001</v>
      </c>
      <c r="D540">
        <v>3.61</v>
      </c>
      <c r="E540">
        <f t="shared" si="24"/>
        <v>3.5705</v>
      </c>
      <c r="F540">
        <f>('Measurements - Akwatia'!E540/Overview!$E$8)*10^3</f>
        <v>380.71964062286185</v>
      </c>
      <c r="G540" s="50">
        <v>0.64200000000000002</v>
      </c>
      <c r="H540">
        <v>0.65600000000000003</v>
      </c>
      <c r="I540">
        <f t="shared" si="25"/>
        <v>0.64900000000000002</v>
      </c>
      <c r="J540" s="48">
        <f>('Measurements - Akwatia'!I540/Overview!$E$7)*10^3</f>
        <v>70.671882722599051</v>
      </c>
      <c r="K540" s="56">
        <f t="shared" si="26"/>
        <v>0.18562709979180222</v>
      </c>
    </row>
    <row r="541" spans="1:11" x14ac:dyDescent="0.2">
      <c r="A541" s="47">
        <v>43867</v>
      </c>
      <c r="B541" s="93">
        <v>0.50023148148148155</v>
      </c>
      <c r="C541">
        <v>3.6339999999999999</v>
      </c>
      <c r="D541">
        <v>4.0830000000000002</v>
      </c>
      <c r="E541">
        <f t="shared" si="24"/>
        <v>3.8585000000000003</v>
      </c>
      <c r="F541">
        <f>('Measurements - Akwatia'!E541/Overview!$E$8)*10^3</f>
        <v>411.42885683890563</v>
      </c>
      <c r="G541" s="50">
        <v>0.66100000000000003</v>
      </c>
      <c r="H541">
        <v>0.77500000000000002</v>
      </c>
      <c r="I541">
        <f t="shared" si="25"/>
        <v>0.71799999999999997</v>
      </c>
      <c r="J541" s="48">
        <f>('Measurements - Akwatia'!I541/Overview!$E$7)*10^3</f>
        <v>78.185534352582621</v>
      </c>
      <c r="K541" s="56">
        <f t="shared" si="26"/>
        <v>0.19003415305697932</v>
      </c>
    </row>
    <row r="542" spans="1:11" x14ac:dyDescent="0.2">
      <c r="A542" s="47">
        <v>43867</v>
      </c>
      <c r="B542" s="93">
        <v>0.50028935185185186</v>
      </c>
      <c r="C542">
        <v>4.423</v>
      </c>
      <c r="D542">
        <v>5.4889999999999999</v>
      </c>
      <c r="E542">
        <f t="shared" si="24"/>
        <v>4.9559999999999995</v>
      </c>
      <c r="F542">
        <f>('Measurements - Akwatia'!E542/Overview!$E$8)*10^3</f>
        <v>528.45442905108621</v>
      </c>
      <c r="G542" s="50">
        <v>0.86199999999999999</v>
      </c>
      <c r="H542">
        <v>1.081</v>
      </c>
      <c r="I542">
        <f t="shared" si="25"/>
        <v>0.97150000000000003</v>
      </c>
      <c r="J542" s="48">
        <f>('Measurements - Akwatia'!I542/Overview!$E$7)*10^3</f>
        <v>105.79003708013093</v>
      </c>
      <c r="K542" s="56">
        <f t="shared" si="26"/>
        <v>0.20018762501450074</v>
      </c>
    </row>
    <row r="543" spans="1:11" x14ac:dyDescent="0.2">
      <c r="A543" s="47">
        <v>43867</v>
      </c>
      <c r="B543" s="93">
        <v>0.50034722222222217</v>
      </c>
      <c r="C543">
        <v>5.532</v>
      </c>
      <c r="D543">
        <v>6.3109999999999999</v>
      </c>
      <c r="E543">
        <f t="shared" si="24"/>
        <v>5.9215</v>
      </c>
      <c r="F543">
        <f>('Measurements - Akwatia'!E543/Overview!$E$8)*10^3</f>
        <v>631.40494383091345</v>
      </c>
      <c r="G543" s="50">
        <v>1.0740000000000001</v>
      </c>
      <c r="H543">
        <v>1.25</v>
      </c>
      <c r="I543">
        <f t="shared" si="25"/>
        <v>1.1619999999999999</v>
      </c>
      <c r="J543" s="48">
        <f>('Measurements - Akwatia'!I543/Overview!$E$7)*10^3</f>
        <v>126.53424918899859</v>
      </c>
      <c r="K543" s="56">
        <f t="shared" si="26"/>
        <v>0.20040110617645673</v>
      </c>
    </row>
    <row r="544" spans="1:11" x14ac:dyDescent="0.2">
      <c r="A544" s="47">
        <v>43867</v>
      </c>
      <c r="B544" s="93">
        <v>0.50040509259259258</v>
      </c>
      <c r="C544">
        <v>5.8449999999999998</v>
      </c>
      <c r="D544">
        <v>6.4370000000000003</v>
      </c>
      <c r="E544">
        <f t="shared" si="24"/>
        <v>6.141</v>
      </c>
      <c r="F544">
        <f>('Measurements - Akwatia'!E544/Overview!$E$8)*10^3</f>
        <v>654.81005827334957</v>
      </c>
      <c r="G544" s="50">
        <v>1.141</v>
      </c>
      <c r="H544">
        <v>1.29</v>
      </c>
      <c r="I544">
        <f t="shared" si="25"/>
        <v>1.2155</v>
      </c>
      <c r="J544" s="48">
        <f>('Measurements - Akwatia'!I544/Overview!$E$7)*10^3</f>
        <v>132.36005153978297</v>
      </c>
      <c r="K544" s="56">
        <f t="shared" si="26"/>
        <v>0.20213503117041223</v>
      </c>
    </row>
    <row r="545" spans="1:11" x14ac:dyDescent="0.2">
      <c r="A545" s="47">
        <v>43867</v>
      </c>
      <c r="B545" s="93">
        <v>0.500462962962963</v>
      </c>
      <c r="C545">
        <v>3.9239999999999999</v>
      </c>
      <c r="D545">
        <v>5.93</v>
      </c>
      <c r="E545">
        <f t="shared" si="24"/>
        <v>4.9269999999999996</v>
      </c>
      <c r="F545">
        <f>('Measurements - Akwatia'!E545/Overview!$E$8)*10^3</f>
        <v>525.36218158488737</v>
      </c>
      <c r="G545" s="50">
        <v>0.7</v>
      </c>
      <c r="H545">
        <v>1.123</v>
      </c>
      <c r="I545">
        <f t="shared" si="25"/>
        <v>0.91149999999999998</v>
      </c>
      <c r="J545" s="48">
        <f>('Measurements - Akwatia'!I545/Overview!$E$7)*10^3</f>
        <v>99.256426967101746</v>
      </c>
      <c r="K545" s="56">
        <f t="shared" si="26"/>
        <v>0.18892952413831871</v>
      </c>
    </row>
    <row r="546" spans="1:11" x14ac:dyDescent="0.2">
      <c r="A546" s="47">
        <v>43867</v>
      </c>
      <c r="B546" s="93">
        <v>0.5005208333333333</v>
      </c>
      <c r="C546">
        <v>3.734</v>
      </c>
      <c r="D546">
        <v>3.8359999999999999</v>
      </c>
      <c r="E546">
        <f t="shared" si="24"/>
        <v>3.7850000000000001</v>
      </c>
      <c r="F546">
        <f>('Measurements - Akwatia'!E546/Overview!$E$8)*10^3</f>
        <v>403.59160895043613</v>
      </c>
      <c r="G546" s="50">
        <v>0.67400000000000004</v>
      </c>
      <c r="H546">
        <v>0.68799999999999994</v>
      </c>
      <c r="I546">
        <f t="shared" si="25"/>
        <v>0.68100000000000005</v>
      </c>
      <c r="J546" s="48">
        <f>('Measurements - Akwatia'!I546/Overview!$E$7)*10^3</f>
        <v>74.15647478288129</v>
      </c>
      <c r="K546" s="56">
        <f t="shared" si="26"/>
        <v>0.18374136909270636</v>
      </c>
    </row>
    <row r="547" spans="1:11" x14ac:dyDescent="0.2">
      <c r="A547" s="47">
        <v>43867</v>
      </c>
      <c r="B547" s="93">
        <v>0.50057870370370372</v>
      </c>
      <c r="C547">
        <v>3.7090000000000001</v>
      </c>
      <c r="D547">
        <v>3.726</v>
      </c>
      <c r="E547">
        <f t="shared" si="24"/>
        <v>3.7175000000000002</v>
      </c>
      <c r="F547">
        <f>('Measurements - Akwatia'!E547/Overview!$E$8)*10^3</f>
        <v>396.39413639980086</v>
      </c>
      <c r="G547" s="50">
        <v>0.67100000000000004</v>
      </c>
      <c r="H547">
        <v>0.67300000000000004</v>
      </c>
      <c r="I547">
        <f t="shared" si="25"/>
        <v>0.67200000000000004</v>
      </c>
      <c r="J547" s="48">
        <f>('Measurements - Akwatia'!I547/Overview!$E$7)*10^3</f>
        <v>73.176433265926903</v>
      </c>
      <c r="K547" s="56">
        <f t="shared" si="26"/>
        <v>0.18460523642085758</v>
      </c>
    </row>
    <row r="548" spans="1:11" x14ac:dyDescent="0.2">
      <c r="A548" s="47">
        <v>43867</v>
      </c>
      <c r="B548" s="93">
        <v>0.50063657407407403</v>
      </c>
      <c r="C548">
        <v>3.7109999999999999</v>
      </c>
      <c r="D548">
        <v>3.726</v>
      </c>
      <c r="E548">
        <f t="shared" si="24"/>
        <v>3.7184999999999997</v>
      </c>
      <c r="F548">
        <f>('Measurements - Akwatia'!E548/Overview!$E$8)*10^3</f>
        <v>396.5007656227732</v>
      </c>
      <c r="G548" s="50">
        <v>0.67100000000000004</v>
      </c>
      <c r="H548">
        <v>0.67500000000000004</v>
      </c>
      <c r="I548">
        <f t="shared" si="25"/>
        <v>0.67300000000000004</v>
      </c>
      <c r="J548" s="48">
        <f>('Measurements - Akwatia'!I548/Overview!$E$7)*10^3</f>
        <v>73.28532676781073</v>
      </c>
      <c r="K548" s="56">
        <f t="shared" si="26"/>
        <v>0.1848302276357611</v>
      </c>
    </row>
    <row r="549" spans="1:11" x14ac:dyDescent="0.2">
      <c r="A549" s="47">
        <v>43867</v>
      </c>
      <c r="B549" s="93">
        <v>0.50069444444444444</v>
      </c>
      <c r="C549">
        <v>3.7360000000000002</v>
      </c>
      <c r="D549">
        <v>3.8650000000000002</v>
      </c>
      <c r="E549">
        <f t="shared" si="24"/>
        <v>3.8005000000000004</v>
      </c>
      <c r="F549">
        <f>('Measurements - Akwatia'!E549/Overview!$E$8)*10^3</f>
        <v>405.244361906508</v>
      </c>
      <c r="G549" s="50">
        <v>0.67700000000000005</v>
      </c>
      <c r="H549">
        <v>0.71</v>
      </c>
      <c r="I549">
        <f t="shared" si="25"/>
        <v>0.69350000000000001</v>
      </c>
      <c r="J549" s="48">
        <f>('Measurements - Akwatia'!I549/Overview!$E$7)*10^3</f>
        <v>75.517643556429022</v>
      </c>
      <c r="K549" s="56">
        <f t="shared" si="26"/>
        <v>0.18635088024704299</v>
      </c>
    </row>
    <row r="550" spans="1:11" x14ac:dyDescent="0.2">
      <c r="A550" s="47">
        <v>43867</v>
      </c>
      <c r="B550" s="93">
        <v>0.50075231481481486</v>
      </c>
      <c r="C550">
        <v>3.9380000000000002</v>
      </c>
      <c r="D550">
        <v>4.0199999999999996</v>
      </c>
      <c r="E550">
        <f t="shared" si="24"/>
        <v>3.9790000000000001</v>
      </c>
      <c r="F550">
        <f>('Measurements - Akwatia'!E550/Overview!$E$8)*10^3</f>
        <v>424.27767820707675</v>
      </c>
      <c r="G550" s="50">
        <v>0.72399999999999998</v>
      </c>
      <c r="H550">
        <v>0.73899999999999999</v>
      </c>
      <c r="I550">
        <f t="shared" si="25"/>
        <v>0.73150000000000004</v>
      </c>
      <c r="J550" s="48">
        <f>('Measurements - Akwatia'!I550/Overview!$E$7)*10^3</f>
        <v>79.655596628014194</v>
      </c>
      <c r="K550" s="56">
        <f t="shared" si="26"/>
        <v>0.18774401935219598</v>
      </c>
    </row>
    <row r="551" spans="1:11" x14ac:dyDescent="0.2">
      <c r="A551" s="47">
        <v>43867</v>
      </c>
      <c r="B551" s="93">
        <v>0.50081018518518516</v>
      </c>
      <c r="C551">
        <v>3.9870000000000001</v>
      </c>
      <c r="D551">
        <v>4.0780000000000003</v>
      </c>
      <c r="E551">
        <f t="shared" si="24"/>
        <v>4.0325000000000006</v>
      </c>
      <c r="F551">
        <f>('Measurements - Akwatia'!E551/Overview!$E$8)*10^3</f>
        <v>429.98234163609879</v>
      </c>
      <c r="G551" s="50">
        <v>0.72499999999999998</v>
      </c>
      <c r="H551">
        <v>0.746</v>
      </c>
      <c r="I551">
        <f t="shared" si="25"/>
        <v>0.73550000000000004</v>
      </c>
      <c r="J551" s="48">
        <f>('Measurements - Akwatia'!I551/Overview!$E$7)*10^3</f>
        <v>80.09117063554946</v>
      </c>
      <c r="K551" s="56">
        <f t="shared" si="26"/>
        <v>0.18626618556194557</v>
      </c>
    </row>
    <row r="552" spans="1:11" x14ac:dyDescent="0.2">
      <c r="A552" s="47">
        <v>43867</v>
      </c>
      <c r="B552" s="93">
        <v>0.50086805555555558</v>
      </c>
      <c r="C552">
        <v>4.1689999999999996</v>
      </c>
      <c r="D552">
        <v>5.2160000000000002</v>
      </c>
      <c r="E552">
        <f t="shared" si="24"/>
        <v>4.6924999999999999</v>
      </c>
      <c r="F552">
        <f>('Measurements - Akwatia'!E552/Overview!$E$8)*10^3</f>
        <v>500.35762879786563</v>
      </c>
      <c r="G552" s="50">
        <v>0.76900000000000002</v>
      </c>
      <c r="H552">
        <v>1.0049999999999999</v>
      </c>
      <c r="I552">
        <f t="shared" si="25"/>
        <v>0.88700000000000001</v>
      </c>
      <c r="J552" s="48">
        <f>('Measurements - Akwatia'!I552/Overview!$E$7)*10^3</f>
        <v>96.58853617094816</v>
      </c>
      <c r="K552" s="56">
        <f t="shared" si="26"/>
        <v>0.19303899973106631</v>
      </c>
    </row>
    <row r="553" spans="1:11" x14ac:dyDescent="0.2">
      <c r="A553" s="47">
        <v>43867</v>
      </c>
      <c r="B553" s="93">
        <v>0.50092592592592589</v>
      </c>
      <c r="C553">
        <v>5.4050000000000002</v>
      </c>
      <c r="D553">
        <v>6.7750000000000004</v>
      </c>
      <c r="E553">
        <f t="shared" si="24"/>
        <v>6.09</v>
      </c>
      <c r="F553">
        <f>('Measurements - Akwatia'!E553/Overview!$E$8)*10^3</f>
        <v>649.37196790175858</v>
      </c>
      <c r="G553" s="50">
        <v>1.048</v>
      </c>
      <c r="H553">
        <v>1.349</v>
      </c>
      <c r="I553">
        <f t="shared" si="25"/>
        <v>1.1985000000000001</v>
      </c>
      <c r="J553" s="48">
        <f>('Measurements - Akwatia'!I553/Overview!$E$7)*10^3</f>
        <v>130.50886200775804</v>
      </c>
      <c r="K553" s="56">
        <f t="shared" si="26"/>
        <v>0.20097704930112154</v>
      </c>
    </row>
    <row r="554" spans="1:11" x14ac:dyDescent="0.2">
      <c r="A554" s="47">
        <v>43867</v>
      </c>
      <c r="B554" s="93">
        <v>0.5009837962962963</v>
      </c>
      <c r="C554">
        <v>5.2519999999999998</v>
      </c>
      <c r="D554">
        <v>6.6349999999999998</v>
      </c>
      <c r="E554">
        <f t="shared" si="24"/>
        <v>5.9435000000000002</v>
      </c>
      <c r="F554">
        <f>('Measurements - Akwatia'!E554/Overview!$E$8)*10^3</f>
        <v>633.75078673630571</v>
      </c>
      <c r="G554" s="50">
        <v>0.96299999999999997</v>
      </c>
      <c r="H554">
        <v>1.288</v>
      </c>
      <c r="I554">
        <f t="shared" si="25"/>
        <v>1.1254999999999999</v>
      </c>
      <c r="J554" s="48">
        <f>('Measurements - Akwatia'!I554/Overview!$E$7)*10^3</f>
        <v>122.55963637023918</v>
      </c>
      <c r="K554" s="56">
        <f t="shared" si="26"/>
        <v>0.19338774631176028</v>
      </c>
    </row>
    <row r="555" spans="1:11" x14ac:dyDescent="0.2">
      <c r="A555" s="47">
        <v>43867</v>
      </c>
      <c r="B555" s="93">
        <v>0.50104166666666672</v>
      </c>
      <c r="C555">
        <v>4.84</v>
      </c>
      <c r="D555">
        <v>5.2880000000000003</v>
      </c>
      <c r="E555">
        <f t="shared" si="24"/>
        <v>5.0640000000000001</v>
      </c>
      <c r="F555">
        <f>('Measurements - Akwatia'!E555/Overview!$E$8)*10^3</f>
        <v>539.97038513210259</v>
      </c>
      <c r="G555" s="50">
        <v>0.89900000000000002</v>
      </c>
      <c r="H555">
        <v>0.99299999999999999</v>
      </c>
      <c r="I555">
        <f t="shared" si="25"/>
        <v>0.94599999999999995</v>
      </c>
      <c r="J555" s="48">
        <f>('Measurements - Akwatia'!I555/Overview!$E$7)*10^3</f>
        <v>103.01325278209353</v>
      </c>
      <c r="K555" s="56">
        <f t="shared" si="26"/>
        <v>0.19077574551962059</v>
      </c>
    </row>
    <row r="556" spans="1:11" x14ac:dyDescent="0.2">
      <c r="A556" s="47">
        <v>43867</v>
      </c>
      <c r="B556" s="93">
        <v>0.50109953703703702</v>
      </c>
      <c r="C556">
        <v>4.25</v>
      </c>
      <c r="D556">
        <v>4.5970000000000004</v>
      </c>
      <c r="E556">
        <f t="shared" si="24"/>
        <v>4.4235000000000007</v>
      </c>
      <c r="F556">
        <f>('Measurements - Akwatia'!E556/Overview!$E$8)*10^3</f>
        <v>471.67436781829707</v>
      </c>
      <c r="G556" s="50">
        <v>0.76600000000000001</v>
      </c>
      <c r="H556">
        <v>0.82499999999999996</v>
      </c>
      <c r="I556">
        <f t="shared" si="25"/>
        <v>0.79549999999999998</v>
      </c>
      <c r="J556" s="48">
        <f>('Measurements - Akwatia'!I556/Overview!$E$7)*10^3</f>
        <v>86.624780748578644</v>
      </c>
      <c r="K556" s="56">
        <f t="shared" si="26"/>
        <v>0.18365378035965074</v>
      </c>
    </row>
    <row r="557" spans="1:11" x14ac:dyDescent="0.2">
      <c r="A557" s="47">
        <v>43867</v>
      </c>
      <c r="B557" s="93">
        <v>0.50115740740740744</v>
      </c>
      <c r="C557">
        <v>4.3760000000000003</v>
      </c>
      <c r="D557">
        <v>4.6120000000000001</v>
      </c>
      <c r="E557">
        <f t="shared" si="24"/>
        <v>4.4939999999999998</v>
      </c>
      <c r="F557">
        <f>('Measurements - Akwatia'!E557/Overview!$E$8)*10^3</f>
        <v>479.19172803784937</v>
      </c>
      <c r="G557" s="50">
        <v>0.80500000000000005</v>
      </c>
      <c r="H557">
        <v>0.85399999999999998</v>
      </c>
      <c r="I557">
        <f t="shared" si="25"/>
        <v>0.82950000000000002</v>
      </c>
      <c r="J557" s="48">
        <f>('Measurements - Akwatia'!I557/Overview!$E$7)*10^3</f>
        <v>90.327159812628523</v>
      </c>
      <c r="K557" s="56">
        <f t="shared" si="26"/>
        <v>0.18849899638813036</v>
      </c>
    </row>
    <row r="558" spans="1:11" x14ac:dyDescent="0.2">
      <c r="A558" s="47">
        <v>43867</v>
      </c>
      <c r="B558" s="93">
        <v>0.50121527777777775</v>
      </c>
      <c r="C558">
        <v>4.4260000000000002</v>
      </c>
      <c r="D558">
        <v>5.3540000000000001</v>
      </c>
      <c r="E558">
        <f t="shared" si="24"/>
        <v>4.8900000000000006</v>
      </c>
      <c r="F558">
        <f>('Measurements - Akwatia'!E558/Overview!$E$8)*10^3</f>
        <v>521.41690033490966</v>
      </c>
      <c r="G558" s="50">
        <v>0.80800000000000005</v>
      </c>
      <c r="H558">
        <v>1.093</v>
      </c>
      <c r="I558">
        <f t="shared" si="25"/>
        <v>0.95050000000000001</v>
      </c>
      <c r="J558" s="48">
        <f>('Measurements - Akwatia'!I558/Overview!$E$7)*10^3</f>
        <v>103.50327354057072</v>
      </c>
      <c r="K558" s="56">
        <f t="shared" si="26"/>
        <v>0.19850387180409737</v>
      </c>
    </row>
    <row r="559" spans="1:11" x14ac:dyDescent="0.2">
      <c r="A559" s="47">
        <v>43867</v>
      </c>
      <c r="B559" s="93">
        <v>0.50127314814814816</v>
      </c>
      <c r="C559">
        <v>6.6120000000000001</v>
      </c>
      <c r="D559">
        <v>8.6389999999999993</v>
      </c>
      <c r="E559">
        <f t="shared" si="24"/>
        <v>7.6254999999999997</v>
      </c>
      <c r="F559">
        <f>('Measurements - Akwatia'!E559/Overview!$E$8)*10^3</f>
        <v>813.10113977583899</v>
      </c>
      <c r="G559" s="50">
        <v>1.38</v>
      </c>
      <c r="H559">
        <v>1.7629999999999999</v>
      </c>
      <c r="I559">
        <f t="shared" si="25"/>
        <v>1.5714999999999999</v>
      </c>
      <c r="J559" s="48">
        <f>('Measurements - Akwatia'!I559/Overview!$E$7)*10^3</f>
        <v>171.12613821042279</v>
      </c>
      <c r="K559" s="56">
        <f t="shared" si="26"/>
        <v>0.21046107284709989</v>
      </c>
    </row>
    <row r="560" spans="1:11" x14ac:dyDescent="0.2">
      <c r="A560" s="47">
        <v>43867</v>
      </c>
      <c r="B560" s="93">
        <v>0.50133101851851858</v>
      </c>
      <c r="C560">
        <v>8.766</v>
      </c>
      <c r="D560">
        <v>8.875</v>
      </c>
      <c r="E560">
        <f t="shared" si="24"/>
        <v>8.8204999999999991</v>
      </c>
      <c r="F560">
        <f>('Measurements - Akwatia'!E560/Overview!$E$8)*10^3</f>
        <v>940.52306122782602</v>
      </c>
      <c r="G560" s="50">
        <v>1.784</v>
      </c>
      <c r="H560">
        <v>1.7949999999999999</v>
      </c>
      <c r="I560">
        <f t="shared" si="25"/>
        <v>1.7894999999999999</v>
      </c>
      <c r="J560" s="48">
        <f>('Measurements - Akwatia'!I560/Overview!$E$7)*10^3</f>
        <v>194.8649216210955</v>
      </c>
      <c r="K560" s="56">
        <f t="shared" si="26"/>
        <v>0.20718781883636633</v>
      </c>
    </row>
    <row r="561" spans="1:11" x14ac:dyDescent="0.2">
      <c r="A561" s="47">
        <v>43867</v>
      </c>
      <c r="B561" s="93">
        <v>0.50138888888888888</v>
      </c>
      <c r="C561">
        <v>8.8729999999999993</v>
      </c>
      <c r="D561">
        <v>8.89</v>
      </c>
      <c r="E561">
        <f t="shared" si="24"/>
        <v>8.8814999999999991</v>
      </c>
      <c r="F561">
        <f>('Measurements - Akwatia'!E561/Overview!$E$8)*10^3</f>
        <v>947.02744382914079</v>
      </c>
      <c r="G561" s="50">
        <v>1.7889999999999999</v>
      </c>
      <c r="H561">
        <v>1.7949999999999999</v>
      </c>
      <c r="I561">
        <f t="shared" si="25"/>
        <v>1.7919999999999998</v>
      </c>
      <c r="J561" s="48">
        <f>('Measurements - Akwatia'!I561/Overview!$E$7)*10^3</f>
        <v>195.13715537580507</v>
      </c>
      <c r="K561" s="56">
        <f t="shared" si="26"/>
        <v>0.20605227086852088</v>
      </c>
    </row>
    <row r="562" spans="1:11" x14ac:dyDescent="0.2">
      <c r="A562" s="47">
        <v>43867</v>
      </c>
      <c r="B562" s="93">
        <v>0.50144675925925919</v>
      </c>
      <c r="C562">
        <v>8.7769999999999992</v>
      </c>
      <c r="D562">
        <v>8.8629999999999995</v>
      </c>
      <c r="E562">
        <f t="shared" si="24"/>
        <v>8.82</v>
      </c>
      <c r="F562">
        <f>('Measurements - Akwatia'!E562/Overview!$E$8)*10^3</f>
        <v>940.46974661633999</v>
      </c>
      <c r="G562" s="50">
        <v>1.7709999999999999</v>
      </c>
      <c r="H562">
        <v>1.79</v>
      </c>
      <c r="I562">
        <f t="shared" si="25"/>
        <v>1.7805</v>
      </c>
      <c r="J562" s="48">
        <f>('Measurements - Akwatia'!I562/Overview!$E$7)*10^3</f>
        <v>193.88488010414116</v>
      </c>
      <c r="K562" s="56">
        <f t="shared" si="26"/>
        <v>0.20615748757650951</v>
      </c>
    </row>
    <row r="563" spans="1:11" x14ac:dyDescent="0.2">
      <c r="A563" s="47">
        <v>43867</v>
      </c>
      <c r="B563" s="93">
        <v>0.50150462962962961</v>
      </c>
      <c r="C563">
        <v>8.8740000000000006</v>
      </c>
      <c r="D563">
        <v>8.8780000000000001</v>
      </c>
      <c r="E563">
        <f t="shared" si="24"/>
        <v>8.8760000000000012</v>
      </c>
      <c r="F563">
        <f>('Measurements - Akwatia'!E563/Overview!$E$8)*10^3</f>
        <v>946.44098310279298</v>
      </c>
      <c r="G563" s="50">
        <v>1.79</v>
      </c>
      <c r="H563">
        <v>1.792</v>
      </c>
      <c r="I563">
        <f t="shared" si="25"/>
        <v>1.7909999999999999</v>
      </c>
      <c r="J563" s="48">
        <f>('Measurements - Akwatia'!I563/Overview!$E$7)*10^3</f>
        <v>195.02826187392125</v>
      </c>
      <c r="K563" s="56">
        <f t="shared" si="26"/>
        <v>0.2060648950709473</v>
      </c>
    </row>
    <row r="564" spans="1:11" x14ac:dyDescent="0.2">
      <c r="A564" s="47">
        <v>43867</v>
      </c>
      <c r="B564" s="93">
        <v>0.50156250000000002</v>
      </c>
      <c r="C564">
        <v>8.8689999999999998</v>
      </c>
      <c r="D564">
        <v>8.8729999999999993</v>
      </c>
      <c r="E564">
        <f t="shared" si="24"/>
        <v>8.8709999999999987</v>
      </c>
      <c r="F564">
        <f>('Measurements - Akwatia'!E564/Overview!$E$8)*10^3</f>
        <v>945.90783698793086</v>
      </c>
      <c r="G564" s="50">
        <v>1.7869999999999999</v>
      </c>
      <c r="H564">
        <v>1.7889999999999999</v>
      </c>
      <c r="I564">
        <f t="shared" si="25"/>
        <v>1.7879999999999998</v>
      </c>
      <c r="J564" s="48">
        <f>('Measurements - Akwatia'!I564/Overview!$E$7)*10^3</f>
        <v>194.70158136826979</v>
      </c>
      <c r="K564" s="56">
        <f t="shared" si="26"/>
        <v>0.20583567844015446</v>
      </c>
    </row>
    <row r="565" spans="1:11" x14ac:dyDescent="0.2">
      <c r="A565" s="47">
        <v>43867</v>
      </c>
      <c r="B565" s="93">
        <v>0.50162037037037044</v>
      </c>
      <c r="C565">
        <v>8.8610000000000007</v>
      </c>
      <c r="D565">
        <v>8.8710000000000004</v>
      </c>
      <c r="E565">
        <f t="shared" si="24"/>
        <v>8.8659999999999997</v>
      </c>
      <c r="F565">
        <f>('Measurements - Akwatia'!E565/Overview!$E$8)*10^3</f>
        <v>945.37469087306908</v>
      </c>
      <c r="G565" s="50">
        <v>1.7849999999999999</v>
      </c>
      <c r="H565">
        <v>1.7869999999999999</v>
      </c>
      <c r="I565">
        <f t="shared" si="25"/>
        <v>1.786</v>
      </c>
      <c r="J565" s="48">
        <f>('Measurements - Akwatia'!I565/Overview!$E$7)*10^3</f>
        <v>194.48379436450216</v>
      </c>
      <c r="K565" s="56">
        <f t="shared" si="26"/>
        <v>0.20572138882297894</v>
      </c>
    </row>
    <row r="566" spans="1:11" x14ac:dyDescent="0.2">
      <c r="A566" s="47">
        <v>43867</v>
      </c>
      <c r="B566" s="93">
        <v>0.50167824074074074</v>
      </c>
      <c r="C566">
        <v>8.8550000000000004</v>
      </c>
      <c r="D566">
        <v>8.8580000000000005</v>
      </c>
      <c r="E566">
        <f t="shared" si="24"/>
        <v>8.8565000000000005</v>
      </c>
      <c r="F566">
        <f>('Measurements - Akwatia'!E566/Overview!$E$8)*10^3</f>
        <v>944.36171325483167</v>
      </c>
      <c r="G566" s="50">
        <v>1.782</v>
      </c>
      <c r="H566">
        <v>1.7829999999999999</v>
      </c>
      <c r="I566">
        <f t="shared" si="25"/>
        <v>1.7825</v>
      </c>
      <c r="J566" s="48">
        <f>('Measurements - Akwatia'!I566/Overview!$E$7)*10^3</f>
        <v>194.10266710790876</v>
      </c>
      <c r="K566" s="56">
        <f t="shared" si="26"/>
        <v>0.20553847575937362</v>
      </c>
    </row>
    <row r="567" spans="1:11" x14ac:dyDescent="0.2">
      <c r="A567" s="47">
        <v>43867</v>
      </c>
      <c r="B567" s="93">
        <v>0.50173611111111105</v>
      </c>
      <c r="C567">
        <v>8.86</v>
      </c>
      <c r="D567">
        <v>8.8740000000000006</v>
      </c>
      <c r="E567">
        <f t="shared" si="24"/>
        <v>8.8670000000000009</v>
      </c>
      <c r="F567">
        <f>('Measurements - Akwatia'!E567/Overview!$E$8)*10^3</f>
        <v>945.4813200960416</v>
      </c>
      <c r="G567" s="50">
        <v>1.782</v>
      </c>
      <c r="H567">
        <v>1.784</v>
      </c>
      <c r="I567">
        <f t="shared" si="25"/>
        <v>1.7829999999999999</v>
      </c>
      <c r="J567" s="48">
        <f>('Measurements - Akwatia'!I567/Overview!$E$7)*10^3</f>
        <v>194.15711385885066</v>
      </c>
      <c r="K567" s="56">
        <f t="shared" si="26"/>
        <v>0.20535267036172461</v>
      </c>
    </row>
    <row r="568" spans="1:11" x14ac:dyDescent="0.2">
      <c r="A568" s="47">
        <v>43867</v>
      </c>
      <c r="B568" s="93">
        <v>0.50179398148148147</v>
      </c>
      <c r="C568">
        <v>8.8770000000000007</v>
      </c>
      <c r="D568">
        <v>8.891</v>
      </c>
      <c r="E568">
        <f t="shared" si="24"/>
        <v>8.8840000000000003</v>
      </c>
      <c r="F568">
        <f>('Measurements - Akwatia'!E568/Overview!$E$8)*10^3</f>
        <v>947.29401688657185</v>
      </c>
      <c r="G568" s="50">
        <v>1.784</v>
      </c>
      <c r="H568">
        <v>1.7849999999999999</v>
      </c>
      <c r="I568">
        <f t="shared" si="25"/>
        <v>1.7845</v>
      </c>
      <c r="J568" s="48">
        <f>('Measurements - Akwatia'!I568/Overview!$E$7)*10^3</f>
        <v>194.32045411167641</v>
      </c>
      <c r="K568" s="56">
        <f t="shared" si="26"/>
        <v>0.20513214550888922</v>
      </c>
    </row>
    <row r="569" spans="1:11" x14ac:dyDescent="0.2">
      <c r="A569" s="47">
        <v>43867</v>
      </c>
      <c r="B569" s="93">
        <v>0.50185185185185188</v>
      </c>
      <c r="C569">
        <v>8.8940000000000001</v>
      </c>
      <c r="D569">
        <v>8.9120000000000008</v>
      </c>
      <c r="E569">
        <f t="shared" si="24"/>
        <v>8.9030000000000005</v>
      </c>
      <c r="F569">
        <f>('Measurements - Akwatia'!E569/Overview!$E$8)*10^3</f>
        <v>949.31997212304702</v>
      </c>
      <c r="G569" s="50">
        <v>1.7849999999999999</v>
      </c>
      <c r="H569">
        <v>1.79</v>
      </c>
      <c r="I569">
        <f t="shared" si="25"/>
        <v>1.7875000000000001</v>
      </c>
      <c r="J569" s="48">
        <f>('Measurements - Akwatia'!I569/Overview!$E$7)*10^3</f>
        <v>194.64713461732791</v>
      </c>
      <c r="K569" s="56">
        <f t="shared" si="26"/>
        <v>0.20503849106010227</v>
      </c>
    </row>
    <row r="570" spans="1:11" x14ac:dyDescent="0.2">
      <c r="A570" s="47">
        <v>43867</v>
      </c>
      <c r="B570" s="93">
        <v>0.50190972222222219</v>
      </c>
      <c r="C570">
        <v>8.9190000000000005</v>
      </c>
      <c r="D570">
        <v>8.9429999999999996</v>
      </c>
      <c r="E570">
        <f t="shared" si="24"/>
        <v>8.9310000000000009</v>
      </c>
      <c r="F570">
        <f>('Measurements - Akwatia'!E570/Overview!$E$8)*10^3</f>
        <v>952.30559036627346</v>
      </c>
      <c r="G570" s="50">
        <v>1.7909999999999999</v>
      </c>
      <c r="H570">
        <v>1.794</v>
      </c>
      <c r="I570">
        <f t="shared" si="25"/>
        <v>1.7925</v>
      </c>
      <c r="J570" s="48">
        <f>('Measurements - Akwatia'!I570/Overview!$E$7)*10^3</f>
        <v>195.191602126747</v>
      </c>
      <c r="K570" s="56">
        <f t="shared" si="26"/>
        <v>0.20496740132720725</v>
      </c>
    </row>
    <row r="571" spans="1:11" x14ac:dyDescent="0.2">
      <c r="A571" s="47">
        <v>43867</v>
      </c>
      <c r="B571" s="93">
        <v>0.5019675925925926</v>
      </c>
      <c r="C571">
        <v>8.9469999999999992</v>
      </c>
      <c r="D571">
        <v>8.9610000000000003</v>
      </c>
      <c r="E571">
        <f t="shared" si="24"/>
        <v>8.9540000000000006</v>
      </c>
      <c r="F571">
        <f>('Measurements - Akwatia'!E571/Overview!$E$8)*10^3</f>
        <v>954.75806249463812</v>
      </c>
      <c r="G571" s="50">
        <v>1.794</v>
      </c>
      <c r="H571">
        <v>1.798</v>
      </c>
      <c r="I571">
        <f t="shared" si="25"/>
        <v>1.796</v>
      </c>
      <c r="J571" s="48">
        <f>('Measurements - Akwatia'!I571/Overview!$E$7)*10^3</f>
        <v>195.57272938334037</v>
      </c>
      <c r="K571" s="56">
        <f t="shared" si="26"/>
        <v>0.20484009202534353</v>
      </c>
    </row>
    <row r="572" spans="1:11" x14ac:dyDescent="0.2">
      <c r="A572" s="47">
        <v>43867</v>
      </c>
      <c r="B572" s="93">
        <v>0.50202546296296291</v>
      </c>
      <c r="C572">
        <v>8.9619999999999997</v>
      </c>
      <c r="D572">
        <v>8.9730000000000008</v>
      </c>
      <c r="E572">
        <f t="shared" si="24"/>
        <v>8.9675000000000011</v>
      </c>
      <c r="F572">
        <f>('Measurements - Akwatia'!E572/Overview!$E$8)*10^3</f>
        <v>956.19755700476526</v>
      </c>
      <c r="G572" s="50">
        <v>1.796</v>
      </c>
      <c r="H572">
        <v>1.7989999999999999</v>
      </c>
      <c r="I572">
        <f t="shared" si="25"/>
        <v>1.7974999999999999</v>
      </c>
      <c r="J572" s="48">
        <f>('Measurements - Akwatia'!I572/Overview!$E$7)*10^3</f>
        <v>195.73606963616606</v>
      </c>
      <c r="K572" s="56">
        <f t="shared" si="26"/>
        <v>0.20470254102018229</v>
      </c>
    </row>
    <row r="573" spans="1:11" x14ac:dyDescent="0.2">
      <c r="A573" s="47">
        <v>43867</v>
      </c>
      <c r="B573" s="93">
        <v>0.50208333333333333</v>
      </c>
      <c r="C573">
        <v>8.9749999999999996</v>
      </c>
      <c r="D573">
        <v>8.9860000000000007</v>
      </c>
      <c r="E573">
        <f t="shared" si="24"/>
        <v>8.9804999999999993</v>
      </c>
      <c r="F573">
        <f>('Measurements - Akwatia'!E573/Overview!$E$8)*10^3</f>
        <v>957.58373690340591</v>
      </c>
      <c r="G573" s="50">
        <v>1.798</v>
      </c>
      <c r="H573">
        <v>1.8009999999999999</v>
      </c>
      <c r="I573">
        <f t="shared" si="25"/>
        <v>1.7995000000000001</v>
      </c>
      <c r="J573" s="48">
        <f>('Measurements - Akwatia'!I573/Overview!$E$7)*10^3</f>
        <v>195.95385663993372</v>
      </c>
      <c r="K573" s="56">
        <f t="shared" si="26"/>
        <v>0.20463365143773335</v>
      </c>
    </row>
    <row r="574" spans="1:11" x14ac:dyDescent="0.2">
      <c r="A574" s="47">
        <v>43867</v>
      </c>
      <c r="B574" s="93">
        <v>0.50214120370370374</v>
      </c>
      <c r="C574">
        <v>8.9860000000000007</v>
      </c>
      <c r="D574">
        <v>8.9909999999999997</v>
      </c>
      <c r="E574">
        <f t="shared" si="24"/>
        <v>8.9885000000000002</v>
      </c>
      <c r="F574">
        <f>('Measurements - Akwatia'!E574/Overview!$E$8)*10^3</f>
        <v>958.436770687185</v>
      </c>
      <c r="G574" s="50">
        <v>1.7989999999999999</v>
      </c>
      <c r="H574">
        <v>1.8009999999999999</v>
      </c>
      <c r="I574">
        <f t="shared" si="25"/>
        <v>1.7999999999999998</v>
      </c>
      <c r="J574" s="48">
        <f>('Measurements - Akwatia'!I574/Overview!$E$7)*10^3</f>
        <v>196.0083033908756</v>
      </c>
      <c r="K574" s="56">
        <f t="shared" si="26"/>
        <v>0.20450833000735202</v>
      </c>
    </row>
    <row r="575" spans="1:11" x14ac:dyDescent="0.2">
      <c r="A575" s="47">
        <v>43867</v>
      </c>
      <c r="B575" s="93">
        <v>0.50219907407407405</v>
      </c>
      <c r="C575">
        <v>8.99</v>
      </c>
      <c r="D575">
        <v>8.9949999999999992</v>
      </c>
      <c r="E575">
        <f t="shared" si="24"/>
        <v>8.9924999999999997</v>
      </c>
      <c r="F575">
        <f>('Measurements - Akwatia'!E575/Overview!$E$8)*10^3</f>
        <v>958.86328757907449</v>
      </c>
      <c r="G575" s="50">
        <v>1.8009999999999999</v>
      </c>
      <c r="H575">
        <v>1.8029999999999999</v>
      </c>
      <c r="I575">
        <f t="shared" si="25"/>
        <v>1.802</v>
      </c>
      <c r="J575" s="48">
        <f>('Measurements - Akwatia'!I575/Overview!$E$7)*10^3</f>
        <v>196.22609039464328</v>
      </c>
      <c r="K575" s="56">
        <f t="shared" si="26"/>
        <v>0.2046444920110273</v>
      </c>
    </row>
    <row r="576" spans="1:11" x14ac:dyDescent="0.2">
      <c r="A576" s="47">
        <v>43867</v>
      </c>
      <c r="B576" s="93">
        <v>0.50225694444444446</v>
      </c>
      <c r="C576">
        <v>8.9949999999999992</v>
      </c>
      <c r="D576">
        <v>9.0009999999999994</v>
      </c>
      <c r="E576">
        <f t="shared" si="24"/>
        <v>8.9979999999999993</v>
      </c>
      <c r="F576">
        <f>('Measurements - Akwatia'!E576/Overview!$E$8)*10^3</f>
        <v>959.44974830542242</v>
      </c>
      <c r="G576" s="50">
        <v>1.802</v>
      </c>
      <c r="H576">
        <v>1.804</v>
      </c>
      <c r="I576">
        <f t="shared" si="25"/>
        <v>1.8029999999999999</v>
      </c>
      <c r="J576" s="48">
        <f>('Measurements - Akwatia'!I576/Overview!$E$7)*10^3</f>
        <v>196.33498389652709</v>
      </c>
      <c r="K576" s="56">
        <f t="shared" si="26"/>
        <v>0.20463289947523924</v>
      </c>
    </row>
    <row r="577" spans="1:11" x14ac:dyDescent="0.2">
      <c r="A577" s="47">
        <v>43867</v>
      </c>
      <c r="B577" s="93">
        <v>0.50231481481481477</v>
      </c>
      <c r="C577">
        <v>9.0009999999999994</v>
      </c>
      <c r="D577">
        <v>9.0060000000000002</v>
      </c>
      <c r="E577">
        <f t="shared" si="24"/>
        <v>9.0034999999999989</v>
      </c>
      <c r="F577">
        <f>('Measurements - Akwatia'!E577/Overview!$E$8)*10^3</f>
        <v>960.03620903177045</v>
      </c>
      <c r="G577" s="50">
        <v>1.804</v>
      </c>
      <c r="H577">
        <v>1.8049999999999999</v>
      </c>
      <c r="I577">
        <f t="shared" si="25"/>
        <v>1.8045</v>
      </c>
      <c r="J577" s="48">
        <f>('Measurements - Akwatia'!I577/Overview!$E$7)*10^3</f>
        <v>196.49832414935281</v>
      </c>
      <c r="K577" s="56">
        <f t="shared" si="26"/>
        <v>0.20467803432906778</v>
      </c>
    </row>
    <row r="578" spans="1:11" x14ac:dyDescent="0.2">
      <c r="A578" s="47">
        <v>43867</v>
      </c>
      <c r="B578" s="93">
        <v>0.50237268518518519</v>
      </c>
      <c r="C578">
        <v>9.0079999999999991</v>
      </c>
      <c r="D578">
        <v>9.0109999999999992</v>
      </c>
      <c r="E578">
        <f t="shared" si="24"/>
        <v>9.0094999999999992</v>
      </c>
      <c r="F578">
        <f>('Measurements - Akwatia'!E578/Overview!$E$8)*10^3</f>
        <v>960.67598436960475</v>
      </c>
      <c r="G578" s="50">
        <v>1.804</v>
      </c>
      <c r="H578">
        <v>1.8049999999999999</v>
      </c>
      <c r="I578">
        <f t="shared" si="25"/>
        <v>1.8045</v>
      </c>
      <c r="J578" s="48">
        <f>('Measurements - Akwatia'!I578/Overview!$E$7)*10^3</f>
        <v>196.49832414935281</v>
      </c>
      <c r="K578" s="56">
        <f t="shared" si="26"/>
        <v>0.20454172618699837</v>
      </c>
    </row>
    <row r="579" spans="1:11" x14ac:dyDescent="0.2">
      <c r="A579" s="47">
        <v>43867</v>
      </c>
      <c r="B579" s="93">
        <v>0.5024305555555556</v>
      </c>
      <c r="C579">
        <v>9.0020000000000007</v>
      </c>
      <c r="D579">
        <v>9.01</v>
      </c>
      <c r="E579">
        <f t="shared" si="24"/>
        <v>9.0060000000000002</v>
      </c>
      <c r="F579">
        <f>('Measurements - Akwatia'!E579/Overview!$E$8)*10^3</f>
        <v>960.30278208920151</v>
      </c>
      <c r="G579" s="50">
        <v>1.802</v>
      </c>
      <c r="H579">
        <v>1.804</v>
      </c>
      <c r="I579">
        <f t="shared" si="25"/>
        <v>1.8029999999999999</v>
      </c>
      <c r="J579" s="48">
        <f>('Measurements - Akwatia'!I579/Overview!$E$7)*10^3</f>
        <v>196.33498389652709</v>
      </c>
      <c r="K579" s="56">
        <f t="shared" si="26"/>
        <v>0.20445112474774621</v>
      </c>
    </row>
    <row r="580" spans="1:11" x14ac:dyDescent="0.2">
      <c r="A580" s="47">
        <v>43867</v>
      </c>
      <c r="B580" s="93">
        <v>0.50248842592592591</v>
      </c>
      <c r="C580">
        <v>8.9990000000000006</v>
      </c>
      <c r="D580">
        <v>9.0020000000000007</v>
      </c>
      <c r="E580">
        <f t="shared" si="24"/>
        <v>9.0005000000000006</v>
      </c>
      <c r="F580">
        <f>('Measurements - Akwatia'!E580/Overview!$E$8)*10^3</f>
        <v>959.71632136285359</v>
      </c>
      <c r="G580" s="50">
        <v>1.802</v>
      </c>
      <c r="H580">
        <v>1.8029999999999999</v>
      </c>
      <c r="I580">
        <f t="shared" si="25"/>
        <v>1.8025</v>
      </c>
      <c r="J580" s="48">
        <f>('Measurements - Akwatia'!I580/Overview!$E$7)*10^3</f>
        <v>196.28053714558519</v>
      </c>
      <c r="K580" s="56">
        <f t="shared" si="26"/>
        <v>0.20451932803107412</v>
      </c>
    </row>
    <row r="581" spans="1:11" x14ac:dyDescent="0.2">
      <c r="A581" s="47">
        <v>43867</v>
      </c>
      <c r="B581" s="93">
        <v>0.50254629629629632</v>
      </c>
      <c r="C581">
        <v>8.99</v>
      </c>
      <c r="D581">
        <v>9</v>
      </c>
      <c r="E581">
        <f t="shared" si="24"/>
        <v>8.995000000000001</v>
      </c>
      <c r="F581">
        <f>('Measurements - Akwatia'!E581/Overview!$E$8)*10^3</f>
        <v>959.12986063650555</v>
      </c>
      <c r="G581" s="50">
        <v>1.8009999999999999</v>
      </c>
      <c r="H581">
        <v>1.8029999999999999</v>
      </c>
      <c r="I581">
        <f t="shared" si="25"/>
        <v>1.802</v>
      </c>
      <c r="J581" s="48">
        <f>('Measurements - Akwatia'!I581/Overview!$E$7)*10^3</f>
        <v>196.22609039464328</v>
      </c>
      <c r="K581" s="56">
        <f t="shared" si="26"/>
        <v>0.20458761472030715</v>
      </c>
    </row>
    <row r="582" spans="1:11" x14ac:dyDescent="0.2">
      <c r="A582" s="47">
        <v>43867</v>
      </c>
      <c r="B582" s="93">
        <v>0.50260416666666663</v>
      </c>
      <c r="C582">
        <v>8.9770000000000003</v>
      </c>
      <c r="D582">
        <v>8.9879999999999995</v>
      </c>
      <c r="E582">
        <f t="shared" si="24"/>
        <v>8.9824999999999999</v>
      </c>
      <c r="F582">
        <f>('Measurements - Akwatia'!E582/Overview!$E$8)*10^3</f>
        <v>957.79699534935071</v>
      </c>
      <c r="G582" s="50">
        <v>1.798</v>
      </c>
      <c r="H582">
        <v>1.8</v>
      </c>
      <c r="I582">
        <f t="shared" si="25"/>
        <v>1.7989999999999999</v>
      </c>
      <c r="J582" s="48">
        <f>('Measurements - Akwatia'!I582/Overview!$E$7)*10^3</f>
        <v>195.89940988899181</v>
      </c>
      <c r="K582" s="56">
        <f t="shared" si="26"/>
        <v>0.20453124288361196</v>
      </c>
    </row>
    <row r="583" spans="1:11" x14ac:dyDescent="0.2">
      <c r="A583" s="47">
        <v>43867</v>
      </c>
      <c r="B583" s="93">
        <v>0.50266203703703705</v>
      </c>
      <c r="C583">
        <v>8.9749999999999996</v>
      </c>
      <c r="D583">
        <v>8.9809999999999999</v>
      </c>
      <c r="E583">
        <f t="shared" si="24"/>
        <v>8.9779999999999998</v>
      </c>
      <c r="F583">
        <f>('Measurements - Akwatia'!E583/Overview!$E$8)*10^3</f>
        <v>957.31716384597496</v>
      </c>
      <c r="G583" s="50">
        <v>1.798</v>
      </c>
      <c r="H583">
        <v>1.7989999999999999</v>
      </c>
      <c r="I583">
        <f t="shared" si="25"/>
        <v>1.7985</v>
      </c>
      <c r="J583" s="48">
        <f>('Measurements - Akwatia'!I583/Overview!$E$7)*10^3</f>
        <v>195.84496313804991</v>
      </c>
      <c r="K583" s="56">
        <f t="shared" si="26"/>
        <v>0.20457688479255123</v>
      </c>
    </row>
    <row r="584" spans="1:11" x14ac:dyDescent="0.2">
      <c r="A584" s="47">
        <v>43867</v>
      </c>
      <c r="B584" s="93">
        <v>0.50271990740740746</v>
      </c>
      <c r="C584">
        <v>8.9819999999999993</v>
      </c>
      <c r="D584">
        <v>8.9890000000000008</v>
      </c>
      <c r="E584">
        <f t="shared" si="24"/>
        <v>8.9855</v>
      </c>
      <c r="F584">
        <f>('Measurements - Akwatia'!E584/Overview!$E$8)*10^3</f>
        <v>958.1168830182678</v>
      </c>
      <c r="G584" s="50">
        <v>1.7989999999999999</v>
      </c>
      <c r="H584">
        <v>1.8</v>
      </c>
      <c r="I584">
        <f t="shared" si="25"/>
        <v>1.7995000000000001</v>
      </c>
      <c r="J584" s="48">
        <f>('Measurements - Akwatia'!I584/Overview!$E$7)*10^3</f>
        <v>195.95385663993372</v>
      </c>
      <c r="K584" s="56">
        <f t="shared" si="26"/>
        <v>0.20451978262050685</v>
      </c>
    </row>
    <row r="585" spans="1:11" x14ac:dyDescent="0.2">
      <c r="A585" s="47">
        <v>43867</v>
      </c>
      <c r="B585" s="93">
        <v>0.50277777777777777</v>
      </c>
      <c r="C585">
        <v>8.9909999999999997</v>
      </c>
      <c r="D585">
        <v>8.9990000000000006</v>
      </c>
      <c r="E585">
        <f t="shared" si="24"/>
        <v>8.995000000000001</v>
      </c>
      <c r="F585">
        <f>('Measurements - Akwatia'!E585/Overview!$E$8)*10^3</f>
        <v>959.12986063650555</v>
      </c>
      <c r="G585" s="50">
        <v>1.7989999999999999</v>
      </c>
      <c r="H585">
        <v>1.8009999999999999</v>
      </c>
      <c r="I585">
        <f t="shared" si="25"/>
        <v>1.7999999999999998</v>
      </c>
      <c r="J585" s="48">
        <f>('Measurements - Akwatia'!I585/Overview!$E$7)*10^3</f>
        <v>196.0083033908756</v>
      </c>
      <c r="K585" s="56">
        <f t="shared" si="26"/>
        <v>0.2043605474453678</v>
      </c>
    </row>
    <row r="586" spans="1:11" x14ac:dyDescent="0.2">
      <c r="A586" s="47">
        <v>43867</v>
      </c>
      <c r="B586" s="93">
        <v>0.50283564814814818</v>
      </c>
      <c r="C586">
        <v>8.9979999999999993</v>
      </c>
      <c r="D586">
        <v>9.0079999999999991</v>
      </c>
      <c r="E586">
        <f t="shared" ref="E586:E649" si="27">(C586+D586)/2</f>
        <v>9.0030000000000001</v>
      </c>
      <c r="F586">
        <f>('Measurements - Akwatia'!E586/Overview!$E$8)*10^3</f>
        <v>959.98289442028442</v>
      </c>
      <c r="G586" s="50">
        <v>1.8009999999999999</v>
      </c>
      <c r="H586">
        <v>1.8029999999999999</v>
      </c>
      <c r="I586">
        <f t="shared" ref="I586:I649" si="28">(G586+H586)/2</f>
        <v>1.802</v>
      </c>
      <c r="J586" s="48">
        <f>('Measurements - Akwatia'!I586/Overview!$E$7)*10^3</f>
        <v>196.22609039464328</v>
      </c>
      <c r="K586" s="56">
        <f t="shared" ref="K586:K649" si="29">J586/F586</f>
        <v>0.20440581966113106</v>
      </c>
    </row>
    <row r="587" spans="1:11" x14ac:dyDescent="0.2">
      <c r="A587" s="47">
        <v>43867</v>
      </c>
      <c r="B587" s="93">
        <v>0.50289351851851849</v>
      </c>
      <c r="C587">
        <v>9.01</v>
      </c>
      <c r="D587">
        <v>9.0109999999999992</v>
      </c>
      <c r="E587">
        <f t="shared" si="27"/>
        <v>9.0105000000000004</v>
      </c>
      <c r="F587">
        <f>('Measurements - Akwatia'!E587/Overview!$E$8)*10^3</f>
        <v>960.78261359257726</v>
      </c>
      <c r="G587" s="50">
        <v>1.8009999999999999</v>
      </c>
      <c r="H587">
        <v>1.8029999999999999</v>
      </c>
      <c r="I587">
        <f t="shared" si="28"/>
        <v>1.802</v>
      </c>
      <c r="J587" s="48">
        <f>('Measurements - Akwatia'!I587/Overview!$E$7)*10^3</f>
        <v>196.22609039464328</v>
      </c>
      <c r="K587" s="56">
        <f t="shared" si="29"/>
        <v>0.20423567997438133</v>
      </c>
    </row>
    <row r="588" spans="1:11" x14ac:dyDescent="0.2">
      <c r="A588" s="47">
        <v>43867</v>
      </c>
      <c r="B588" s="93">
        <v>0.50295138888888891</v>
      </c>
      <c r="C588">
        <v>9.0050000000000008</v>
      </c>
      <c r="D588">
        <v>9.0139999999999993</v>
      </c>
      <c r="E588">
        <f t="shared" si="27"/>
        <v>9.0094999999999992</v>
      </c>
      <c r="F588">
        <f>('Measurements - Akwatia'!E588/Overview!$E$8)*10^3</f>
        <v>960.67598436960475</v>
      </c>
      <c r="G588" s="50">
        <v>1.8009999999999999</v>
      </c>
      <c r="H588">
        <v>1.804</v>
      </c>
      <c r="I588">
        <f t="shared" si="28"/>
        <v>1.8025</v>
      </c>
      <c r="J588" s="48">
        <f>('Measurements - Akwatia'!I588/Overview!$E$7)*10^3</f>
        <v>196.28053714558519</v>
      </c>
      <c r="K588" s="56">
        <f t="shared" si="29"/>
        <v>0.20431502435692134</v>
      </c>
    </row>
    <row r="589" spans="1:11" x14ac:dyDescent="0.2">
      <c r="A589" s="47">
        <v>43867</v>
      </c>
      <c r="B589" s="93">
        <v>0.50300925925925932</v>
      </c>
      <c r="C589">
        <v>9.0109999999999992</v>
      </c>
      <c r="D589">
        <v>9.016</v>
      </c>
      <c r="E589">
        <f t="shared" si="27"/>
        <v>9.0135000000000005</v>
      </c>
      <c r="F589">
        <f>('Measurements - Akwatia'!E589/Overview!$E$8)*10^3</f>
        <v>961.10250126149435</v>
      </c>
      <c r="G589" s="50">
        <v>1.8029999999999999</v>
      </c>
      <c r="H589">
        <v>1.8049999999999999</v>
      </c>
      <c r="I589">
        <f t="shared" si="28"/>
        <v>1.8039999999999998</v>
      </c>
      <c r="J589" s="48">
        <f>('Measurements - Akwatia'!I589/Overview!$E$7)*10^3</f>
        <v>196.4438773984109</v>
      </c>
      <c r="K589" s="56">
        <f t="shared" si="29"/>
        <v>0.20439430460389879</v>
      </c>
    </row>
    <row r="590" spans="1:11" x14ac:dyDescent="0.2">
      <c r="A590" s="47">
        <v>43867</v>
      </c>
      <c r="B590" s="93">
        <v>0.50306712962962963</v>
      </c>
      <c r="C590">
        <v>9.0039999999999996</v>
      </c>
      <c r="D590">
        <v>9.01</v>
      </c>
      <c r="E590">
        <f t="shared" si="27"/>
        <v>9.0069999999999997</v>
      </c>
      <c r="F590">
        <f>('Measurements - Akwatia'!E590/Overview!$E$8)*10^3</f>
        <v>960.4094113121738</v>
      </c>
      <c r="G590" s="50">
        <v>1.8</v>
      </c>
      <c r="H590">
        <v>1.802</v>
      </c>
      <c r="I590">
        <f t="shared" si="28"/>
        <v>1.8010000000000002</v>
      </c>
      <c r="J590" s="48">
        <f>('Measurements - Akwatia'!I590/Overview!$E$7)*10^3</f>
        <v>196.11719689275947</v>
      </c>
      <c r="K590" s="56">
        <f t="shared" si="29"/>
        <v>0.20420166085712488</v>
      </c>
    </row>
    <row r="591" spans="1:11" x14ac:dyDescent="0.2">
      <c r="A591" s="47">
        <v>43867</v>
      </c>
      <c r="B591" s="93">
        <v>0.50312499999999993</v>
      </c>
      <c r="C591">
        <v>8.9969999999999999</v>
      </c>
      <c r="D591">
        <v>9.0020000000000007</v>
      </c>
      <c r="E591">
        <f t="shared" si="27"/>
        <v>8.9995000000000012</v>
      </c>
      <c r="F591">
        <f>('Measurements - Akwatia'!E591/Overview!$E$8)*10^3</f>
        <v>959.60969213988119</v>
      </c>
      <c r="G591" s="50">
        <v>1.8</v>
      </c>
      <c r="H591">
        <v>1.8</v>
      </c>
      <c r="I591">
        <f t="shared" si="28"/>
        <v>1.8</v>
      </c>
      <c r="J591" s="48">
        <f>('Measurements - Akwatia'!I591/Overview!$E$7)*10^3</f>
        <v>196.00830339087562</v>
      </c>
      <c r="K591" s="56">
        <f t="shared" si="29"/>
        <v>0.20425836149464788</v>
      </c>
    </row>
    <row r="592" spans="1:11" x14ac:dyDescent="0.2">
      <c r="A592" s="47">
        <v>43867</v>
      </c>
      <c r="B592" s="93">
        <v>0.50318287037037035</v>
      </c>
      <c r="C592">
        <v>8.9949999999999992</v>
      </c>
      <c r="D592">
        <v>8.9979999999999993</v>
      </c>
      <c r="E592">
        <f t="shared" si="27"/>
        <v>8.9964999999999993</v>
      </c>
      <c r="F592">
        <f>('Measurements - Akwatia'!E592/Overview!$E$8)*10^3</f>
        <v>959.28980447096387</v>
      </c>
      <c r="G592" s="50">
        <v>1.7989999999999999</v>
      </c>
      <c r="H592">
        <v>1.8</v>
      </c>
      <c r="I592">
        <f t="shared" si="28"/>
        <v>1.7995000000000001</v>
      </c>
      <c r="J592" s="48">
        <f>('Measurements - Akwatia'!I592/Overview!$E$7)*10^3</f>
        <v>195.95385663993372</v>
      </c>
      <c r="K592" s="56">
        <f t="shared" si="29"/>
        <v>0.20426971674946529</v>
      </c>
    </row>
    <row r="593" spans="1:11" x14ac:dyDescent="0.2">
      <c r="A593" s="47">
        <v>43867</v>
      </c>
      <c r="B593" s="93">
        <v>0.50324074074074077</v>
      </c>
      <c r="C593">
        <v>8.9920000000000009</v>
      </c>
      <c r="D593">
        <v>8.9949999999999992</v>
      </c>
      <c r="E593">
        <f t="shared" si="27"/>
        <v>8.9935000000000009</v>
      </c>
      <c r="F593">
        <f>('Measurements - Akwatia'!E593/Overview!$E$8)*10^3</f>
        <v>958.9699168020469</v>
      </c>
      <c r="G593" s="50">
        <v>1.798</v>
      </c>
      <c r="H593">
        <v>1.7989999999999999</v>
      </c>
      <c r="I593">
        <f t="shared" si="28"/>
        <v>1.7985</v>
      </c>
      <c r="J593" s="48">
        <f>('Measurements - Akwatia'!I593/Overview!$E$7)*10^3</f>
        <v>195.84496313804991</v>
      </c>
      <c r="K593" s="56">
        <f t="shared" si="29"/>
        <v>0.2042243032932145</v>
      </c>
    </row>
    <row r="594" spans="1:11" x14ac:dyDescent="0.2">
      <c r="A594" s="47">
        <v>43867</v>
      </c>
      <c r="B594" s="93">
        <v>0.50329861111111118</v>
      </c>
      <c r="C594">
        <v>8.9849999999999994</v>
      </c>
      <c r="D594">
        <v>8.99</v>
      </c>
      <c r="E594">
        <f t="shared" si="27"/>
        <v>8.9875000000000007</v>
      </c>
      <c r="F594">
        <f>('Measurements - Akwatia'!E594/Overview!$E$8)*10^3</f>
        <v>958.33014146421272</v>
      </c>
      <c r="G594" s="50">
        <v>1.7969999999999999</v>
      </c>
      <c r="H594">
        <v>1.798</v>
      </c>
      <c r="I594">
        <f t="shared" si="28"/>
        <v>1.7974999999999999</v>
      </c>
      <c r="J594" s="48">
        <f>('Measurements - Akwatia'!I594/Overview!$E$7)*10^3</f>
        <v>195.73606963616606</v>
      </c>
      <c r="K594" s="56">
        <f t="shared" si="29"/>
        <v>0.20424701380789817</v>
      </c>
    </row>
    <row r="595" spans="1:11" x14ac:dyDescent="0.2">
      <c r="A595" s="47">
        <v>43867</v>
      </c>
      <c r="B595" s="93">
        <v>0.50335648148148149</v>
      </c>
      <c r="C595">
        <v>8.9819999999999993</v>
      </c>
      <c r="D595">
        <v>8.9830000000000005</v>
      </c>
      <c r="E595">
        <f t="shared" si="27"/>
        <v>8.9824999999999999</v>
      </c>
      <c r="F595">
        <f>('Measurements - Akwatia'!E595/Overview!$E$8)*10^3</f>
        <v>957.79699534935071</v>
      </c>
      <c r="G595" s="50">
        <v>1.796</v>
      </c>
      <c r="H595">
        <v>1.798</v>
      </c>
      <c r="I595">
        <f t="shared" si="28"/>
        <v>1.7970000000000002</v>
      </c>
      <c r="J595" s="48">
        <f>('Measurements - Akwatia'!I595/Overview!$E$7)*10^3</f>
        <v>195.68162288522419</v>
      </c>
      <c r="K595" s="56">
        <f t="shared" si="29"/>
        <v>0.20430385962304098</v>
      </c>
    </row>
    <row r="596" spans="1:11" x14ac:dyDescent="0.2">
      <c r="A596" s="47">
        <v>43867</v>
      </c>
      <c r="B596" s="93">
        <v>0.50341435185185179</v>
      </c>
      <c r="C596">
        <v>8.9819999999999993</v>
      </c>
      <c r="D596">
        <v>8.9830000000000005</v>
      </c>
      <c r="E596">
        <f t="shared" si="27"/>
        <v>8.9824999999999999</v>
      </c>
      <c r="F596">
        <f>('Measurements - Akwatia'!E596/Overview!$E$8)*10^3</f>
        <v>957.79699534935071</v>
      </c>
      <c r="G596" s="50">
        <v>1.7949999999999999</v>
      </c>
      <c r="H596">
        <v>1.7969999999999999</v>
      </c>
      <c r="I596">
        <f t="shared" si="28"/>
        <v>1.7959999999999998</v>
      </c>
      <c r="J596" s="48">
        <f>('Measurements - Akwatia'!I596/Overview!$E$7)*10^3</f>
        <v>195.57272938334035</v>
      </c>
      <c r="K596" s="56">
        <f t="shared" si="29"/>
        <v>0.20419016799275547</v>
      </c>
    </row>
    <row r="597" spans="1:11" x14ac:dyDescent="0.2">
      <c r="A597" s="47">
        <v>43867</v>
      </c>
      <c r="B597" s="93">
        <v>0.50347222222222221</v>
      </c>
      <c r="C597">
        <v>8.98</v>
      </c>
      <c r="D597">
        <v>8.9849999999999994</v>
      </c>
      <c r="E597">
        <f t="shared" si="27"/>
        <v>8.9824999999999999</v>
      </c>
      <c r="F597">
        <f>('Measurements - Akwatia'!E597/Overview!$E$8)*10^3</f>
        <v>957.79699534935071</v>
      </c>
      <c r="G597" s="50">
        <v>1.7949999999999999</v>
      </c>
      <c r="H597">
        <v>1.796</v>
      </c>
      <c r="I597">
        <f t="shared" si="28"/>
        <v>1.7955000000000001</v>
      </c>
      <c r="J597" s="48">
        <f>('Measurements - Akwatia'!I597/Overview!$E$7)*10^3</f>
        <v>195.51828263239847</v>
      </c>
      <c r="K597" s="56">
        <f t="shared" si="29"/>
        <v>0.20413332217761274</v>
      </c>
    </row>
    <row r="598" spans="1:11" x14ac:dyDescent="0.2">
      <c r="A598" s="47">
        <v>43867</v>
      </c>
      <c r="B598" s="93">
        <v>0.50353009259259263</v>
      </c>
      <c r="C598">
        <v>8.9830000000000005</v>
      </c>
      <c r="D598">
        <v>8.9870000000000001</v>
      </c>
      <c r="E598">
        <f t="shared" si="27"/>
        <v>8.9849999999999994</v>
      </c>
      <c r="F598">
        <f>('Measurements - Akwatia'!E598/Overview!$E$8)*10^3</f>
        <v>958.06356840678166</v>
      </c>
      <c r="G598" s="50">
        <v>1.7949999999999999</v>
      </c>
      <c r="H598">
        <v>1.796</v>
      </c>
      <c r="I598">
        <f t="shared" si="28"/>
        <v>1.7955000000000001</v>
      </c>
      <c r="J598" s="48">
        <f>('Measurements - Akwatia'!I598/Overview!$E$7)*10^3</f>
        <v>195.51828263239847</v>
      </c>
      <c r="K598" s="56">
        <f t="shared" si="29"/>
        <v>0.20407652381306696</v>
      </c>
    </row>
    <row r="599" spans="1:11" x14ac:dyDescent="0.2">
      <c r="A599" s="47">
        <v>43867</v>
      </c>
      <c r="B599" s="93">
        <v>0.50358796296296293</v>
      </c>
      <c r="C599">
        <v>8.98</v>
      </c>
      <c r="D599">
        <v>8.984</v>
      </c>
      <c r="E599">
        <f t="shared" si="27"/>
        <v>8.9819999999999993</v>
      </c>
      <c r="F599">
        <f>('Measurements - Akwatia'!E599/Overview!$E$8)*10^3</f>
        <v>957.74368073786445</v>
      </c>
      <c r="G599" s="50">
        <v>1.794</v>
      </c>
      <c r="H599">
        <v>1.796</v>
      </c>
      <c r="I599">
        <f t="shared" si="28"/>
        <v>1.7949999999999999</v>
      </c>
      <c r="J599" s="48">
        <f>('Measurements - Akwatia'!I599/Overview!$E$7)*10^3</f>
        <v>195.46383588145653</v>
      </c>
      <c r="K599" s="56">
        <f t="shared" si="29"/>
        <v>0.20408783666509536</v>
      </c>
    </row>
    <row r="600" spans="1:11" x14ac:dyDescent="0.2">
      <c r="A600" s="47">
        <v>43867</v>
      </c>
      <c r="B600" s="93">
        <v>0.50364583333333335</v>
      </c>
      <c r="C600">
        <v>8.9809999999999999</v>
      </c>
      <c r="D600">
        <v>8.9830000000000005</v>
      </c>
      <c r="E600">
        <f t="shared" si="27"/>
        <v>8.9819999999999993</v>
      </c>
      <c r="F600">
        <f>('Measurements - Akwatia'!E600/Overview!$E$8)*10^3</f>
        <v>957.74368073786445</v>
      </c>
      <c r="G600" s="50">
        <v>1.7949999999999999</v>
      </c>
      <c r="H600">
        <v>1.7969999999999999</v>
      </c>
      <c r="I600">
        <f t="shared" si="28"/>
        <v>1.7959999999999998</v>
      </c>
      <c r="J600" s="48">
        <f>('Measurements - Akwatia'!I600/Overview!$E$7)*10^3</f>
        <v>195.57272938334035</v>
      </c>
      <c r="K600" s="56">
        <f t="shared" si="29"/>
        <v>0.20420153462424026</v>
      </c>
    </row>
    <row r="601" spans="1:11" x14ac:dyDescent="0.2">
      <c r="A601" s="47">
        <v>43867</v>
      </c>
      <c r="B601" s="93">
        <v>0.50370370370370365</v>
      </c>
      <c r="C601">
        <v>8.9819999999999993</v>
      </c>
      <c r="D601">
        <v>8.984</v>
      </c>
      <c r="E601">
        <f t="shared" si="27"/>
        <v>8.9830000000000005</v>
      </c>
      <c r="F601">
        <f>('Measurements - Akwatia'!E601/Overview!$E$8)*10^3</f>
        <v>957.85030996083697</v>
      </c>
      <c r="G601" s="50">
        <v>1.7949999999999999</v>
      </c>
      <c r="H601">
        <v>1.7969999999999999</v>
      </c>
      <c r="I601">
        <f t="shared" si="28"/>
        <v>1.7959999999999998</v>
      </c>
      <c r="J601" s="48">
        <f>('Measurements - Akwatia'!I601/Overview!$E$7)*10^3</f>
        <v>195.57272938334035</v>
      </c>
      <c r="K601" s="56">
        <f t="shared" si="29"/>
        <v>0.2041788026266198</v>
      </c>
    </row>
    <row r="602" spans="1:11" x14ac:dyDescent="0.2">
      <c r="A602" s="47">
        <v>43867</v>
      </c>
      <c r="B602" s="93">
        <v>0.50376157407407407</v>
      </c>
      <c r="C602">
        <v>8.9830000000000005</v>
      </c>
      <c r="D602">
        <v>8.9879999999999995</v>
      </c>
      <c r="E602">
        <f t="shared" si="27"/>
        <v>8.9855</v>
      </c>
      <c r="F602">
        <f>('Measurements - Akwatia'!E602/Overview!$E$8)*10^3</f>
        <v>958.1168830182678</v>
      </c>
      <c r="G602" s="50">
        <v>1.796</v>
      </c>
      <c r="H602">
        <v>1.7969999999999999</v>
      </c>
      <c r="I602">
        <f t="shared" si="28"/>
        <v>1.7965</v>
      </c>
      <c r="J602" s="48">
        <f>('Measurements - Akwatia'!I602/Overview!$E$7)*10^3</f>
        <v>195.62717613428225</v>
      </c>
      <c r="K602" s="56">
        <f t="shared" si="29"/>
        <v>0.20417882160474607</v>
      </c>
    </row>
    <row r="603" spans="1:11" x14ac:dyDescent="0.2">
      <c r="A603" s="47">
        <v>43867</v>
      </c>
      <c r="B603" s="93">
        <v>0.50381944444444449</v>
      </c>
      <c r="C603">
        <v>8.9870000000000001</v>
      </c>
      <c r="D603">
        <v>8.9890000000000008</v>
      </c>
      <c r="E603">
        <f t="shared" si="27"/>
        <v>8.9879999999999995</v>
      </c>
      <c r="F603">
        <f>('Measurements - Akwatia'!E603/Overview!$E$8)*10^3</f>
        <v>958.38345607569875</v>
      </c>
      <c r="G603" s="50">
        <v>1.7969999999999999</v>
      </c>
      <c r="H603">
        <v>1.798</v>
      </c>
      <c r="I603">
        <f t="shared" si="28"/>
        <v>1.7974999999999999</v>
      </c>
      <c r="J603" s="48">
        <f>('Measurements - Akwatia'!I603/Overview!$E$7)*10^3</f>
        <v>195.73606963616606</v>
      </c>
      <c r="K603" s="56">
        <f t="shared" si="29"/>
        <v>0.20423565160196763</v>
      </c>
    </row>
    <row r="604" spans="1:11" x14ac:dyDescent="0.2">
      <c r="A604" s="47">
        <v>43867</v>
      </c>
      <c r="B604" s="93">
        <v>0.50387731481481479</v>
      </c>
      <c r="C604">
        <v>8.98</v>
      </c>
      <c r="D604">
        <v>8.9870000000000001</v>
      </c>
      <c r="E604">
        <f t="shared" si="27"/>
        <v>8.9834999999999994</v>
      </c>
      <c r="F604">
        <f>('Measurements - Akwatia'!E604/Overview!$E$8)*10^3</f>
        <v>957.903624572323</v>
      </c>
      <c r="G604" s="50">
        <v>1.7949999999999999</v>
      </c>
      <c r="H604">
        <v>1.7969999999999999</v>
      </c>
      <c r="I604">
        <f t="shared" si="28"/>
        <v>1.7959999999999998</v>
      </c>
      <c r="J604" s="48">
        <f>('Measurements - Akwatia'!I604/Overview!$E$7)*10^3</f>
        <v>195.57272938334035</v>
      </c>
      <c r="K604" s="56">
        <f t="shared" si="29"/>
        <v>0.20416743852562211</v>
      </c>
    </row>
    <row r="605" spans="1:11" x14ac:dyDescent="0.2">
      <c r="A605" s="47">
        <v>43867</v>
      </c>
      <c r="B605" s="93">
        <v>0.50393518518518521</v>
      </c>
      <c r="C605">
        <v>8.98</v>
      </c>
      <c r="D605">
        <v>8.9819999999999993</v>
      </c>
      <c r="E605">
        <f t="shared" si="27"/>
        <v>8.9809999999999999</v>
      </c>
      <c r="F605">
        <f>('Measurements - Akwatia'!E605/Overview!$E$8)*10^3</f>
        <v>957.63705151489205</v>
      </c>
      <c r="G605" s="50">
        <v>1.7949999999999999</v>
      </c>
      <c r="H605">
        <v>1.796</v>
      </c>
      <c r="I605">
        <f t="shared" si="28"/>
        <v>1.7955000000000001</v>
      </c>
      <c r="J605" s="48">
        <f>('Measurements - Akwatia'!I605/Overview!$E$7)*10^3</f>
        <v>195.51828263239847</v>
      </c>
      <c r="K605" s="56">
        <f t="shared" si="29"/>
        <v>0.20416741637461383</v>
      </c>
    </row>
    <row r="606" spans="1:11" x14ac:dyDescent="0.2">
      <c r="A606" s="47">
        <v>43867</v>
      </c>
      <c r="B606" s="93">
        <v>0.50399305555555551</v>
      </c>
      <c r="C606">
        <v>8.98</v>
      </c>
      <c r="D606">
        <v>8.9830000000000005</v>
      </c>
      <c r="E606">
        <f t="shared" si="27"/>
        <v>8.9815000000000005</v>
      </c>
      <c r="F606">
        <f>('Measurements - Akwatia'!E606/Overview!$E$8)*10^3</f>
        <v>957.69036612637842</v>
      </c>
      <c r="G606" s="50">
        <v>1.7949999999999999</v>
      </c>
      <c r="H606">
        <v>1.7969999999999999</v>
      </c>
      <c r="I606">
        <f t="shared" si="28"/>
        <v>1.7959999999999998</v>
      </c>
      <c r="J606" s="48">
        <f>('Measurements - Akwatia'!I606/Overview!$E$7)*10^3</f>
        <v>195.57272938334035</v>
      </c>
      <c r="K606" s="56">
        <f t="shared" si="29"/>
        <v>0.20421290252128552</v>
      </c>
    </row>
    <row r="607" spans="1:11" x14ac:dyDescent="0.2">
      <c r="A607" s="47">
        <v>43867</v>
      </c>
      <c r="B607" s="93">
        <v>0.50405092592592593</v>
      </c>
      <c r="C607">
        <v>8.98</v>
      </c>
      <c r="D607">
        <v>8.9860000000000007</v>
      </c>
      <c r="E607">
        <f t="shared" si="27"/>
        <v>8.9830000000000005</v>
      </c>
      <c r="F607">
        <f>('Measurements - Akwatia'!E607/Overview!$E$8)*10^3</f>
        <v>957.85030996083697</v>
      </c>
      <c r="G607" s="50">
        <v>1.7949999999999999</v>
      </c>
      <c r="H607">
        <v>1.7969999999999999</v>
      </c>
      <c r="I607">
        <f t="shared" si="28"/>
        <v>1.7959999999999998</v>
      </c>
      <c r="J607" s="48">
        <f>('Measurements - Akwatia'!I607/Overview!$E$7)*10^3</f>
        <v>195.57272938334035</v>
      </c>
      <c r="K607" s="56">
        <f t="shared" si="29"/>
        <v>0.2041788026266198</v>
      </c>
    </row>
    <row r="608" spans="1:11" x14ac:dyDescent="0.2">
      <c r="A608" s="47">
        <v>43867</v>
      </c>
      <c r="B608" s="93">
        <v>0.50410879629629635</v>
      </c>
      <c r="C608">
        <v>8.9849999999999994</v>
      </c>
      <c r="D608">
        <v>8.9870000000000001</v>
      </c>
      <c r="E608">
        <f t="shared" si="27"/>
        <v>8.9860000000000007</v>
      </c>
      <c r="F608">
        <f>('Measurements - Akwatia'!E608/Overview!$E$8)*10^3</f>
        <v>958.17019762975406</v>
      </c>
      <c r="G608" s="50">
        <v>1.796</v>
      </c>
      <c r="H608">
        <v>1.7969999999999999</v>
      </c>
      <c r="I608">
        <f t="shared" si="28"/>
        <v>1.7965</v>
      </c>
      <c r="J608" s="48">
        <f>('Measurements - Akwatia'!I608/Overview!$E$7)*10^3</f>
        <v>195.62717613428225</v>
      </c>
      <c r="K608" s="56">
        <f t="shared" si="29"/>
        <v>0.20416746066430511</v>
      </c>
    </row>
    <row r="609" spans="1:11" x14ac:dyDescent="0.2">
      <c r="A609" s="47">
        <v>43867</v>
      </c>
      <c r="B609" s="93">
        <v>0.50416666666666665</v>
      </c>
      <c r="C609">
        <v>8.9849999999999994</v>
      </c>
      <c r="D609">
        <v>8.9879999999999995</v>
      </c>
      <c r="E609">
        <f t="shared" si="27"/>
        <v>8.9864999999999995</v>
      </c>
      <c r="F609">
        <f>('Measurements - Akwatia'!E609/Overview!$E$8)*10^3</f>
        <v>958.22351224124009</v>
      </c>
      <c r="G609" s="50">
        <v>1.7949999999999999</v>
      </c>
      <c r="H609">
        <v>1.798</v>
      </c>
      <c r="I609">
        <f t="shared" si="28"/>
        <v>1.7965</v>
      </c>
      <c r="J609" s="48">
        <f>('Measurements - Akwatia'!I609/Overview!$E$7)*10^3</f>
        <v>195.62717613428225</v>
      </c>
      <c r="K609" s="104">
        <f t="shared" si="29"/>
        <v>0.20415610098808723</v>
      </c>
    </row>
    <row r="610" spans="1:11" x14ac:dyDescent="0.2">
      <c r="A610" s="47">
        <v>43867</v>
      </c>
      <c r="B610" s="93">
        <v>0.50422453703703707</v>
      </c>
      <c r="C610">
        <v>8.9870000000000001</v>
      </c>
      <c r="D610">
        <v>8.9879999999999995</v>
      </c>
      <c r="E610">
        <f t="shared" si="27"/>
        <v>8.9875000000000007</v>
      </c>
      <c r="F610">
        <f>('Measurements - Akwatia'!E610/Overview!$E$8)*10^3</f>
        <v>958.33014146421272</v>
      </c>
      <c r="G610" s="50">
        <v>1.796</v>
      </c>
      <c r="H610">
        <v>1.798</v>
      </c>
      <c r="I610">
        <f t="shared" si="28"/>
        <v>1.7970000000000002</v>
      </c>
      <c r="J610" s="48">
        <f>('Measurements - Akwatia'!I610/Overview!$E$7)*10^3</f>
        <v>195.68162288522419</v>
      </c>
      <c r="K610" s="104">
        <f t="shared" si="29"/>
        <v>0.20419019961768739</v>
      </c>
    </row>
    <row r="611" spans="1:11" x14ac:dyDescent="0.2">
      <c r="A611" s="47">
        <v>43867</v>
      </c>
      <c r="B611" s="93">
        <v>0.50428240740740737</v>
      </c>
      <c r="C611">
        <v>8.9879999999999995</v>
      </c>
      <c r="D611">
        <v>8.9920000000000009</v>
      </c>
      <c r="E611">
        <f t="shared" si="27"/>
        <v>8.99</v>
      </c>
      <c r="F611">
        <f>('Measurements - Akwatia'!E611/Overview!$E$8)*10^3</f>
        <v>958.59671452164355</v>
      </c>
      <c r="G611" s="50">
        <v>1.7969999999999999</v>
      </c>
      <c r="H611">
        <v>1.7989999999999999</v>
      </c>
      <c r="I611">
        <f t="shared" si="28"/>
        <v>1.798</v>
      </c>
      <c r="J611" s="48">
        <f>('Measurements - Akwatia'!I611/Overview!$E$7)*10^3</f>
        <v>195.790516387108</v>
      </c>
      <c r="K611" s="104">
        <f t="shared" si="29"/>
        <v>0.20424701380789823</v>
      </c>
    </row>
    <row r="612" spans="1:11" x14ac:dyDescent="0.2">
      <c r="A612" s="47">
        <v>43867</v>
      </c>
      <c r="B612" s="93">
        <v>0.50434027777777779</v>
      </c>
      <c r="C612">
        <v>8.9930000000000003</v>
      </c>
      <c r="D612">
        <v>8.9960000000000004</v>
      </c>
      <c r="E612">
        <f t="shared" si="27"/>
        <v>8.9945000000000004</v>
      </c>
      <c r="F612">
        <f>('Measurements - Akwatia'!E612/Overview!$E$8)*10^3</f>
        <v>959.07654602501918</v>
      </c>
      <c r="G612" s="50">
        <v>1.798</v>
      </c>
      <c r="H612">
        <v>1.7989999999999999</v>
      </c>
      <c r="I612">
        <f t="shared" si="28"/>
        <v>1.7985</v>
      </c>
      <c r="J612" s="48">
        <f>('Measurements - Akwatia'!I612/Overview!$E$7)*10^3</f>
        <v>195.84496313804991</v>
      </c>
      <c r="K612" s="104">
        <f t="shared" si="29"/>
        <v>0.20420159782839789</v>
      </c>
    </row>
    <row r="613" spans="1:11" x14ac:dyDescent="0.2">
      <c r="A613" s="47">
        <v>43867</v>
      </c>
      <c r="B613" s="93">
        <v>0.50439814814814821</v>
      </c>
      <c r="C613">
        <v>8.9949999999999992</v>
      </c>
      <c r="D613">
        <v>8.9990000000000006</v>
      </c>
      <c r="E613">
        <f t="shared" si="27"/>
        <v>8.9969999999999999</v>
      </c>
      <c r="F613">
        <f>('Measurements - Akwatia'!E613/Overview!$E$8)*10^3</f>
        <v>959.34311908245013</v>
      </c>
      <c r="G613" s="50">
        <v>1.798</v>
      </c>
      <c r="H613">
        <v>1.8</v>
      </c>
      <c r="I613">
        <f t="shared" si="28"/>
        <v>1.7989999999999999</v>
      </c>
      <c r="J613" s="48">
        <f>('Measurements - Akwatia'!I613/Overview!$E$7)*10^3</f>
        <v>195.89940988899181</v>
      </c>
      <c r="K613" s="104">
        <f t="shared" si="29"/>
        <v>0.20420161044815432</v>
      </c>
    </row>
    <row r="614" spans="1:11" x14ac:dyDescent="0.2">
      <c r="A614" s="47">
        <v>43867</v>
      </c>
      <c r="B614" s="93">
        <v>0.50445601851851851</v>
      </c>
      <c r="C614">
        <v>8.9969999999999999</v>
      </c>
      <c r="D614">
        <v>8.9990000000000006</v>
      </c>
      <c r="E614">
        <f t="shared" si="27"/>
        <v>8.9980000000000011</v>
      </c>
      <c r="F614">
        <f>('Measurements - Akwatia'!E614/Overview!$E$8)*10^3</f>
        <v>959.44974830542264</v>
      </c>
      <c r="G614" s="50">
        <v>1.798</v>
      </c>
      <c r="H614">
        <v>1.8</v>
      </c>
      <c r="I614">
        <f t="shared" si="28"/>
        <v>1.7989999999999999</v>
      </c>
      <c r="J614" s="48">
        <f>('Measurements - Akwatia'!I614/Overview!$E$7)*10^3</f>
        <v>195.89940988899181</v>
      </c>
      <c r="K614" s="104">
        <f t="shared" si="29"/>
        <v>0.20417891633719096</v>
      </c>
    </row>
    <row r="615" spans="1:11" x14ac:dyDescent="0.2">
      <c r="A615" s="47">
        <v>43867</v>
      </c>
      <c r="B615" s="93">
        <v>0.50451388888888882</v>
      </c>
      <c r="C615">
        <v>9.0009999999999994</v>
      </c>
      <c r="D615">
        <v>9.0039999999999996</v>
      </c>
      <c r="E615">
        <f t="shared" si="27"/>
        <v>9.0024999999999995</v>
      </c>
      <c r="F615">
        <f>('Measurements - Akwatia'!E615/Overview!$E$8)*10^3</f>
        <v>959.92957980879817</v>
      </c>
      <c r="G615" s="50">
        <v>1.7989999999999999</v>
      </c>
      <c r="H615">
        <v>1.8009999999999999</v>
      </c>
      <c r="I615">
        <f t="shared" si="28"/>
        <v>1.7999999999999998</v>
      </c>
      <c r="J615" s="48">
        <f>('Measurements - Akwatia'!I615/Overview!$E$7)*10^3</f>
        <v>196.0083033908756</v>
      </c>
      <c r="K615" s="104">
        <f t="shared" si="29"/>
        <v>0.20419029428170882</v>
      </c>
    </row>
    <row r="616" spans="1:11" x14ac:dyDescent="0.2">
      <c r="A616" s="47">
        <v>43867</v>
      </c>
      <c r="B616" s="93">
        <v>0.50457175925925923</v>
      </c>
      <c r="C616">
        <v>9.0039999999999996</v>
      </c>
      <c r="D616">
        <v>9.0060000000000002</v>
      </c>
      <c r="E616">
        <f t="shared" si="27"/>
        <v>9.004999999999999</v>
      </c>
      <c r="F616">
        <f>('Measurements - Akwatia'!E616/Overview!$E$8)*10^3</f>
        <v>960.19615286622911</v>
      </c>
      <c r="G616" s="50">
        <v>1.8</v>
      </c>
      <c r="H616">
        <v>1.802</v>
      </c>
      <c r="I616">
        <f t="shared" si="28"/>
        <v>1.8010000000000002</v>
      </c>
      <c r="J616" s="48">
        <f>('Measurements - Akwatia'!I616/Overview!$E$7)*10^3</f>
        <v>196.11719689275947</v>
      </c>
      <c r="K616" s="104">
        <f t="shared" si="29"/>
        <v>0.20424701380789823</v>
      </c>
    </row>
    <row r="617" spans="1:11" x14ac:dyDescent="0.2">
      <c r="A617" s="47">
        <v>43867</v>
      </c>
      <c r="B617" s="93">
        <v>0.50462962962962965</v>
      </c>
      <c r="C617">
        <v>9.0039999999999996</v>
      </c>
      <c r="D617">
        <v>9.0079999999999991</v>
      </c>
      <c r="E617">
        <f t="shared" si="27"/>
        <v>9.0060000000000002</v>
      </c>
      <c r="F617">
        <f>('Measurements - Akwatia'!E617/Overview!$E$8)*10^3</f>
        <v>960.30278208920151</v>
      </c>
      <c r="G617" s="50">
        <v>1.8</v>
      </c>
      <c r="H617">
        <v>1.802</v>
      </c>
      <c r="I617">
        <f t="shared" si="28"/>
        <v>1.8010000000000002</v>
      </c>
      <c r="J617" s="48">
        <f>('Measurements - Akwatia'!I617/Overview!$E$7)*10^3</f>
        <v>196.11719689275947</v>
      </c>
      <c r="K617" s="104">
        <f t="shared" si="29"/>
        <v>0.2042243348145818</v>
      </c>
    </row>
    <row r="618" spans="1:11" x14ac:dyDescent="0.2">
      <c r="A618" s="47">
        <v>43867</v>
      </c>
      <c r="B618" s="93">
        <v>0.50468750000000007</v>
      </c>
      <c r="C618">
        <v>9.0060000000000002</v>
      </c>
      <c r="D618">
        <v>9.0090000000000003</v>
      </c>
      <c r="E618">
        <f t="shared" si="27"/>
        <v>9.0075000000000003</v>
      </c>
      <c r="F618">
        <f>('Measurements - Akwatia'!E618/Overview!$E$8)*10^3</f>
        <v>960.46272592366006</v>
      </c>
      <c r="G618" s="50">
        <v>1.8009999999999999</v>
      </c>
      <c r="H618">
        <v>1.802</v>
      </c>
      <c r="I618">
        <f t="shared" si="28"/>
        <v>1.8014999999999999</v>
      </c>
      <c r="J618" s="48">
        <f>('Measurements - Akwatia'!I618/Overview!$E$7)*10^3</f>
        <v>196.17164364370134</v>
      </c>
      <c r="K618" s="104">
        <f t="shared" si="29"/>
        <v>0.2042470138078982</v>
      </c>
    </row>
    <row r="619" spans="1:11" x14ac:dyDescent="0.2">
      <c r="A619" s="47">
        <v>43867</v>
      </c>
      <c r="B619" s="93">
        <v>0.50474537037037037</v>
      </c>
      <c r="C619">
        <v>9.0109999999999992</v>
      </c>
      <c r="D619">
        <v>9.0129999999999999</v>
      </c>
      <c r="E619">
        <f t="shared" si="27"/>
        <v>9.0120000000000005</v>
      </c>
      <c r="F619">
        <f>('Measurements - Akwatia'!E619/Overview!$E$8)*10^3</f>
        <v>960.94255742703581</v>
      </c>
      <c r="G619" s="50">
        <v>1.8029999999999999</v>
      </c>
      <c r="H619">
        <v>1.804</v>
      </c>
      <c r="I619">
        <f t="shared" si="28"/>
        <v>1.8035000000000001</v>
      </c>
      <c r="J619" s="48">
        <f>('Measurements - Akwatia'!I619/Overview!$E$7)*10^3</f>
        <v>196.38943064746903</v>
      </c>
      <c r="K619" s="104">
        <f t="shared" si="29"/>
        <v>0.2043716652255573</v>
      </c>
    </row>
    <row r="620" spans="1:11" x14ac:dyDescent="0.2">
      <c r="A620" s="47">
        <v>43867</v>
      </c>
      <c r="B620" s="93">
        <v>0.50480324074074068</v>
      </c>
      <c r="C620">
        <v>9.01</v>
      </c>
      <c r="D620">
        <v>9.0139999999999993</v>
      </c>
      <c r="E620">
        <f t="shared" si="27"/>
        <v>9.0120000000000005</v>
      </c>
      <c r="F620">
        <f>('Measurements - Akwatia'!E620/Overview!$E$8)*10^3</f>
        <v>960.94255742703581</v>
      </c>
      <c r="G620" s="50">
        <v>1.802</v>
      </c>
      <c r="H620">
        <v>1.804</v>
      </c>
      <c r="I620">
        <f t="shared" si="28"/>
        <v>1.8029999999999999</v>
      </c>
      <c r="J620" s="48">
        <f>('Measurements - Akwatia'!I620/Overview!$E$7)*10^3</f>
        <v>196.33498389652709</v>
      </c>
      <c r="K620" s="104">
        <f t="shared" si="29"/>
        <v>0.20431500549025769</v>
      </c>
    </row>
    <row r="621" spans="1:11" x14ac:dyDescent="0.2">
      <c r="A621" s="47">
        <v>43867</v>
      </c>
      <c r="B621" s="93">
        <v>0.50486111111111109</v>
      </c>
      <c r="C621">
        <v>9.0109999999999992</v>
      </c>
      <c r="D621">
        <v>9.0120000000000005</v>
      </c>
      <c r="E621">
        <f t="shared" si="27"/>
        <v>9.0114999999999998</v>
      </c>
      <c r="F621">
        <f>('Measurements - Akwatia'!E621/Overview!$E$8)*10^3</f>
        <v>960.88924281554955</v>
      </c>
      <c r="G621" s="50">
        <v>1.802</v>
      </c>
      <c r="H621">
        <v>1.804</v>
      </c>
      <c r="I621">
        <f t="shared" si="28"/>
        <v>1.8029999999999999</v>
      </c>
      <c r="J621" s="48">
        <f>('Measurements - Akwatia'!I621/Overview!$E$7)*10^3</f>
        <v>196.33498389652709</v>
      </c>
      <c r="K621" s="104">
        <f t="shared" si="29"/>
        <v>0.2043263418385621</v>
      </c>
    </row>
    <row r="622" spans="1:11" x14ac:dyDescent="0.2">
      <c r="A622" s="47">
        <v>43867</v>
      </c>
      <c r="B622" s="93">
        <v>0.50491898148148151</v>
      </c>
      <c r="C622">
        <v>9.01</v>
      </c>
      <c r="D622">
        <v>9.0120000000000005</v>
      </c>
      <c r="E622">
        <f t="shared" si="27"/>
        <v>9.0109999999999992</v>
      </c>
      <c r="F622">
        <f>('Measurements - Akwatia'!E622/Overview!$E$8)*10^3</f>
        <v>960.83592820406329</v>
      </c>
      <c r="G622" s="50">
        <v>1.802</v>
      </c>
      <c r="H622">
        <v>1.8029999999999999</v>
      </c>
      <c r="I622">
        <f t="shared" si="28"/>
        <v>1.8025</v>
      </c>
      <c r="J622" s="48">
        <f>('Measurements - Akwatia'!I622/Overview!$E$7)*10^3</f>
        <v>196.28053714558519</v>
      </c>
      <c r="K622" s="104">
        <f t="shared" si="29"/>
        <v>0.20428101342178259</v>
      </c>
    </row>
    <row r="623" spans="1:11" x14ac:dyDescent="0.2">
      <c r="A623" s="47">
        <v>43867</v>
      </c>
      <c r="B623" s="93">
        <v>0.50497685185185182</v>
      </c>
      <c r="C623">
        <v>9.0050000000000008</v>
      </c>
      <c r="D623">
        <v>9.0090000000000003</v>
      </c>
      <c r="E623">
        <f t="shared" si="27"/>
        <v>9.0070000000000014</v>
      </c>
      <c r="F623">
        <f>('Measurements - Akwatia'!E623/Overview!$E$8)*10^3</f>
        <v>960.40941131217403</v>
      </c>
      <c r="G623" s="50">
        <v>1.8009999999999999</v>
      </c>
      <c r="H623">
        <v>1.802</v>
      </c>
      <c r="I623">
        <f t="shared" si="28"/>
        <v>1.8014999999999999</v>
      </c>
      <c r="J623" s="48">
        <f>('Measurements - Akwatia'!I623/Overview!$E$7)*10^3</f>
        <v>196.17164364370134</v>
      </c>
      <c r="K623" s="104">
        <f t="shared" si="29"/>
        <v>0.20425835204559151</v>
      </c>
    </row>
    <row r="624" spans="1:11" x14ac:dyDescent="0.2">
      <c r="A624" s="47">
        <v>43867</v>
      </c>
      <c r="B624" s="93">
        <v>0.50503472222222223</v>
      </c>
      <c r="C624">
        <v>9.0020000000000007</v>
      </c>
      <c r="D624">
        <v>9.0050000000000008</v>
      </c>
      <c r="E624">
        <f t="shared" si="27"/>
        <v>9.0035000000000007</v>
      </c>
      <c r="F624">
        <f>('Measurements - Akwatia'!E624/Overview!$E$8)*10^3</f>
        <v>960.03620903177068</v>
      </c>
      <c r="G624" s="50">
        <v>1.8</v>
      </c>
      <c r="H624">
        <v>1.802</v>
      </c>
      <c r="I624">
        <f t="shared" si="28"/>
        <v>1.8010000000000002</v>
      </c>
      <c r="J624" s="48">
        <f>('Measurements - Akwatia'!I624/Overview!$E$7)*10^3</f>
        <v>196.11719689275947</v>
      </c>
      <c r="K624" s="104">
        <f t="shared" si="29"/>
        <v>0.20428104174378001</v>
      </c>
    </row>
    <row r="625" spans="1:11" x14ac:dyDescent="0.2">
      <c r="A625" s="47">
        <v>43867</v>
      </c>
      <c r="B625" s="93">
        <v>0.50509259259259254</v>
      </c>
      <c r="C625">
        <v>9.0009999999999994</v>
      </c>
      <c r="D625">
        <v>9.0039999999999996</v>
      </c>
      <c r="E625">
        <f t="shared" si="27"/>
        <v>9.0024999999999995</v>
      </c>
      <c r="F625">
        <f>('Measurements - Akwatia'!E625/Overview!$E$8)*10^3</f>
        <v>959.92957980879817</v>
      </c>
      <c r="G625" s="50">
        <v>1.8</v>
      </c>
      <c r="H625">
        <v>1.8009999999999999</v>
      </c>
      <c r="I625">
        <f t="shared" si="28"/>
        <v>1.8005</v>
      </c>
      <c r="J625" s="48">
        <f>('Measurements - Akwatia'!I625/Overview!$E$7)*10^3</f>
        <v>196.06275014181753</v>
      </c>
      <c r="K625" s="104">
        <f t="shared" si="29"/>
        <v>0.20424701380789823</v>
      </c>
    </row>
    <row r="626" spans="1:11" x14ac:dyDescent="0.2">
      <c r="A626" s="47">
        <v>43867</v>
      </c>
      <c r="B626" s="93">
        <v>0.50515046296296295</v>
      </c>
      <c r="C626">
        <v>9</v>
      </c>
      <c r="D626">
        <v>9.0020000000000007</v>
      </c>
      <c r="E626">
        <f t="shared" si="27"/>
        <v>9.0010000000000012</v>
      </c>
      <c r="F626">
        <f>('Measurements - Akwatia'!E626/Overview!$E$8)*10^3</f>
        <v>959.76963597433974</v>
      </c>
      <c r="G626" s="50">
        <v>1.7989999999999999</v>
      </c>
      <c r="H626">
        <v>1.8009999999999999</v>
      </c>
      <c r="I626">
        <f t="shared" si="28"/>
        <v>1.7999999999999998</v>
      </c>
      <c r="J626" s="48">
        <f>('Measurements - Akwatia'!I626/Overview!$E$7)*10^3</f>
        <v>196.0083033908756</v>
      </c>
      <c r="K626" s="104">
        <f t="shared" si="29"/>
        <v>0.20422432221654077</v>
      </c>
    </row>
    <row r="627" spans="1:11" x14ac:dyDescent="0.2">
      <c r="A627" s="47">
        <v>43867</v>
      </c>
      <c r="B627" s="93">
        <v>0.50520833333333337</v>
      </c>
      <c r="C627">
        <v>8.9939999999999998</v>
      </c>
      <c r="D627">
        <v>9.0020000000000007</v>
      </c>
      <c r="E627">
        <f t="shared" si="27"/>
        <v>8.9980000000000011</v>
      </c>
      <c r="F627">
        <f>('Measurements - Akwatia'!E627/Overview!$E$8)*10^3</f>
        <v>959.44974830542264</v>
      </c>
      <c r="G627" s="50">
        <v>1.7969999999999999</v>
      </c>
      <c r="H627">
        <v>1.8</v>
      </c>
      <c r="I627">
        <f t="shared" si="28"/>
        <v>1.7985</v>
      </c>
      <c r="J627" s="48">
        <f>('Measurements - Akwatia'!I627/Overview!$E$7)*10^3</f>
        <v>195.84496313804991</v>
      </c>
      <c r="K627" s="104">
        <f t="shared" si="29"/>
        <v>0.20412216844493494</v>
      </c>
    </row>
    <row r="628" spans="1:11" x14ac:dyDescent="0.2">
      <c r="A628" s="47">
        <v>43867</v>
      </c>
      <c r="B628" s="93">
        <v>0.50526620370370368</v>
      </c>
      <c r="C628">
        <v>8.9890000000000008</v>
      </c>
      <c r="D628">
        <v>8.9939999999999998</v>
      </c>
      <c r="E628">
        <f t="shared" si="27"/>
        <v>8.9915000000000003</v>
      </c>
      <c r="F628">
        <f>('Measurements - Akwatia'!E628/Overview!$E$8)*10^3</f>
        <v>958.75665835610209</v>
      </c>
      <c r="G628" s="50">
        <v>1.796</v>
      </c>
      <c r="H628">
        <v>1.798</v>
      </c>
      <c r="I628">
        <f t="shared" si="28"/>
        <v>1.7970000000000002</v>
      </c>
      <c r="J628" s="48">
        <f>('Measurements - Akwatia'!I628/Overview!$E$7)*10^3</f>
        <v>195.68162288522419</v>
      </c>
      <c r="K628" s="104">
        <f t="shared" si="29"/>
        <v>0.20409936262736647</v>
      </c>
    </row>
    <row r="629" spans="1:11" x14ac:dyDescent="0.2">
      <c r="A629" s="47">
        <v>43867</v>
      </c>
      <c r="B629" s="93">
        <v>0.50532407407407409</v>
      </c>
      <c r="C629">
        <v>8.9849999999999994</v>
      </c>
      <c r="D629">
        <v>8.9890000000000008</v>
      </c>
      <c r="E629">
        <f t="shared" si="27"/>
        <v>8.9870000000000001</v>
      </c>
      <c r="F629">
        <f>('Measurements - Akwatia'!E629/Overview!$E$8)*10^3</f>
        <v>958.27682685272646</v>
      </c>
      <c r="G629" s="50">
        <v>1.794</v>
      </c>
      <c r="H629">
        <v>1.7969999999999999</v>
      </c>
      <c r="I629">
        <f t="shared" si="28"/>
        <v>1.7955000000000001</v>
      </c>
      <c r="J629" s="48">
        <f>('Measurements - Akwatia'!I629/Overview!$E$7)*10^3</f>
        <v>195.51828263239847</v>
      </c>
      <c r="K629" s="104">
        <f t="shared" si="29"/>
        <v>0.2040311078736404</v>
      </c>
    </row>
    <row r="630" spans="1:11" x14ac:dyDescent="0.2">
      <c r="A630" s="47">
        <v>43867</v>
      </c>
      <c r="B630" s="93">
        <v>0.5053819444444444</v>
      </c>
      <c r="C630">
        <v>8.9789999999999992</v>
      </c>
      <c r="D630">
        <v>8.9830000000000005</v>
      </c>
      <c r="E630">
        <f t="shared" si="27"/>
        <v>8.9809999999999999</v>
      </c>
      <c r="F630">
        <f>('Measurements - Akwatia'!E630/Overview!$E$8)*10^3</f>
        <v>957.63705151489205</v>
      </c>
      <c r="G630" s="50">
        <v>1.794</v>
      </c>
      <c r="H630">
        <v>1.796</v>
      </c>
      <c r="I630">
        <f t="shared" si="28"/>
        <v>1.7949999999999999</v>
      </c>
      <c r="J630" s="48">
        <f>('Measurements - Akwatia'!I630/Overview!$E$7)*10^3</f>
        <v>195.46383588145653</v>
      </c>
      <c r="K630" s="104">
        <f t="shared" si="29"/>
        <v>0.2041105610651249</v>
      </c>
    </row>
    <row r="631" spans="1:11" x14ac:dyDescent="0.2">
      <c r="A631" s="47">
        <v>43867</v>
      </c>
      <c r="B631" s="93">
        <v>0.50543981481481481</v>
      </c>
      <c r="C631">
        <v>8.9749999999999996</v>
      </c>
      <c r="D631">
        <v>8.98</v>
      </c>
      <c r="E631">
        <f t="shared" si="27"/>
        <v>8.9774999999999991</v>
      </c>
      <c r="F631">
        <f>('Measurements - Akwatia'!E631/Overview!$E$8)*10^3</f>
        <v>957.2638492344887</v>
      </c>
      <c r="G631" s="50">
        <v>1.794</v>
      </c>
      <c r="H631">
        <v>1.7949999999999999</v>
      </c>
      <c r="I631">
        <f t="shared" si="28"/>
        <v>1.7945</v>
      </c>
      <c r="J631" s="48">
        <f>('Measurements - Akwatia'!I631/Overview!$E$7)*10^3</f>
        <v>195.40938913051463</v>
      </c>
      <c r="K631" s="104">
        <f t="shared" si="29"/>
        <v>0.20413325885729514</v>
      </c>
    </row>
    <row r="632" spans="1:11" x14ac:dyDescent="0.2">
      <c r="A632" s="47">
        <v>43867</v>
      </c>
      <c r="B632" s="93">
        <v>0.50549768518518523</v>
      </c>
      <c r="C632">
        <v>8.9689999999999994</v>
      </c>
      <c r="D632">
        <v>8.9749999999999996</v>
      </c>
      <c r="E632">
        <f t="shared" si="27"/>
        <v>8.9719999999999995</v>
      </c>
      <c r="F632">
        <f>('Measurements - Akwatia'!E632/Overview!$E$8)*10^3</f>
        <v>956.67738850814078</v>
      </c>
      <c r="G632" s="50">
        <v>1.7929999999999999</v>
      </c>
      <c r="H632">
        <v>1.794</v>
      </c>
      <c r="I632">
        <f t="shared" si="28"/>
        <v>1.7934999999999999</v>
      </c>
      <c r="J632" s="48">
        <f>('Measurements - Akwatia'!I632/Overview!$E$7)*10^3</f>
        <v>195.30049562863081</v>
      </c>
      <c r="K632" s="104">
        <f t="shared" si="29"/>
        <v>0.20414457159187777</v>
      </c>
    </row>
    <row r="633" spans="1:11" x14ac:dyDescent="0.2">
      <c r="A633" s="47">
        <v>43867</v>
      </c>
      <c r="B633" s="93">
        <v>0.50555555555555554</v>
      </c>
      <c r="C633">
        <v>8.968</v>
      </c>
      <c r="D633">
        <v>8.9700000000000006</v>
      </c>
      <c r="E633">
        <f t="shared" si="27"/>
        <v>8.9690000000000012</v>
      </c>
      <c r="F633">
        <f>('Measurements - Akwatia'!E633/Overview!$E$8)*10^3</f>
        <v>956.3575008392238</v>
      </c>
      <c r="G633" s="50">
        <v>1.7929999999999999</v>
      </c>
      <c r="H633">
        <v>1.794</v>
      </c>
      <c r="I633">
        <f t="shared" si="28"/>
        <v>1.7934999999999999</v>
      </c>
      <c r="J633" s="48">
        <f>('Measurements - Akwatia'!I633/Overview!$E$7)*10^3</f>
        <v>195.30049562863081</v>
      </c>
      <c r="K633" s="104">
        <f t="shared" si="29"/>
        <v>0.20421285498074782</v>
      </c>
    </row>
    <row r="634" spans="1:11" x14ac:dyDescent="0.2">
      <c r="A634" s="47">
        <v>43867</v>
      </c>
      <c r="B634" s="93">
        <v>0.50561342592592595</v>
      </c>
      <c r="C634">
        <v>8.9570000000000007</v>
      </c>
      <c r="D634">
        <v>8.968</v>
      </c>
      <c r="E634">
        <f t="shared" si="27"/>
        <v>8.9625000000000004</v>
      </c>
      <c r="F634">
        <f>('Measurements - Akwatia'!E634/Overview!$E$8)*10^3</f>
        <v>955.66441088990325</v>
      </c>
      <c r="G634" s="50">
        <v>1.7909999999999999</v>
      </c>
      <c r="H634">
        <v>1.7929999999999999</v>
      </c>
      <c r="I634">
        <f t="shared" si="28"/>
        <v>1.7919999999999998</v>
      </c>
      <c r="J634" s="48">
        <f>('Measurements - Akwatia'!I634/Overview!$E$7)*10^3</f>
        <v>195.13715537580507</v>
      </c>
      <c r="K634" s="104">
        <f t="shared" si="29"/>
        <v>0.20419004114016936</v>
      </c>
    </row>
    <row r="635" spans="1:11" x14ac:dyDescent="0.2">
      <c r="A635" s="47">
        <v>43867</v>
      </c>
      <c r="B635" s="93">
        <v>0.50567129629629626</v>
      </c>
      <c r="C635">
        <v>8.9489999999999998</v>
      </c>
      <c r="D635">
        <v>8.9529999999999994</v>
      </c>
      <c r="E635">
        <f t="shared" si="27"/>
        <v>8.9510000000000005</v>
      </c>
      <c r="F635">
        <f>('Measurements - Akwatia'!E635/Overview!$E$8)*10^3</f>
        <v>954.43817482572103</v>
      </c>
      <c r="G635" s="50">
        <v>1.7889999999999999</v>
      </c>
      <c r="H635">
        <v>1.7909999999999999</v>
      </c>
      <c r="I635">
        <f t="shared" si="28"/>
        <v>1.79</v>
      </c>
      <c r="J635" s="48">
        <f>('Measurements - Akwatia'!I635/Overview!$E$7)*10^3</f>
        <v>194.91936837203744</v>
      </c>
      <c r="K635" s="104">
        <f t="shared" si="29"/>
        <v>0.20422419546203652</v>
      </c>
    </row>
    <row r="636" spans="1:11" x14ac:dyDescent="0.2">
      <c r="A636" s="47">
        <v>43867</v>
      </c>
      <c r="B636" s="93">
        <v>0.50572916666666667</v>
      </c>
      <c r="C636">
        <v>8.9510000000000005</v>
      </c>
      <c r="D636">
        <v>8.9550000000000001</v>
      </c>
      <c r="E636">
        <f t="shared" si="27"/>
        <v>8.9529999999999994</v>
      </c>
      <c r="F636">
        <f>('Measurements - Akwatia'!E636/Overview!$E$8)*10^3</f>
        <v>954.65143327166561</v>
      </c>
      <c r="G636" s="50">
        <v>1.7809999999999999</v>
      </c>
      <c r="H636">
        <v>1.79</v>
      </c>
      <c r="I636">
        <f t="shared" si="28"/>
        <v>1.7854999999999999</v>
      </c>
      <c r="J636" s="48">
        <f>('Measurements - Akwatia'!I636/Overview!$E$7)*10^3</f>
        <v>194.42934761356022</v>
      </c>
      <c r="K636" s="104">
        <f t="shared" si="29"/>
        <v>0.20366527597118411</v>
      </c>
    </row>
    <row r="637" spans="1:11" x14ac:dyDescent="0.2">
      <c r="A637" s="47">
        <v>43867</v>
      </c>
      <c r="B637" s="93">
        <v>0.50578703703703709</v>
      </c>
      <c r="C637">
        <v>8.9450000000000003</v>
      </c>
      <c r="D637">
        <v>8.9489999999999998</v>
      </c>
      <c r="E637">
        <f t="shared" si="27"/>
        <v>8.9469999999999992</v>
      </c>
      <c r="F637">
        <f>('Measurements - Akwatia'!E637/Overview!$E$8)*10^3</f>
        <v>954.01165793383132</v>
      </c>
      <c r="G637" s="50">
        <v>1.764</v>
      </c>
      <c r="H637">
        <v>1.772</v>
      </c>
      <c r="I637">
        <f t="shared" si="28"/>
        <v>1.768</v>
      </c>
      <c r="J637" s="48">
        <f>('Measurements - Akwatia'!I637/Overview!$E$7)*10^3</f>
        <v>192.52371133059339</v>
      </c>
      <c r="K637" s="104">
        <f t="shared" si="29"/>
        <v>0.20180435923346601</v>
      </c>
    </row>
    <row r="638" spans="1:11" x14ac:dyDescent="0.2">
      <c r="A638" s="47">
        <v>43867</v>
      </c>
      <c r="B638" s="93">
        <v>0.5058449074074074</v>
      </c>
      <c r="C638">
        <v>8.9369999999999994</v>
      </c>
      <c r="D638">
        <v>8.9429999999999996</v>
      </c>
      <c r="E638">
        <f t="shared" si="27"/>
        <v>8.94</v>
      </c>
      <c r="F638">
        <f>('Measurements - Akwatia'!E638/Overview!$E$8)*10^3</f>
        <v>953.26525337302485</v>
      </c>
      <c r="G638" s="50">
        <v>1.7709999999999999</v>
      </c>
      <c r="H638">
        <v>1.7789999999999999</v>
      </c>
      <c r="I638">
        <f t="shared" si="28"/>
        <v>1.7749999999999999</v>
      </c>
      <c r="J638" s="48">
        <f>('Measurements - Akwatia'!I638/Overview!$E$7)*10^3</f>
        <v>193.28596584378013</v>
      </c>
      <c r="K638" s="104">
        <f t="shared" si="29"/>
        <v>0.20276199636969761</v>
      </c>
    </row>
    <row r="639" spans="1:11" x14ac:dyDescent="0.2">
      <c r="A639" s="47">
        <v>43867</v>
      </c>
      <c r="B639" s="93">
        <v>0.50590277777777781</v>
      </c>
      <c r="C639">
        <v>8.9369999999999994</v>
      </c>
      <c r="D639">
        <v>8.9410000000000007</v>
      </c>
      <c r="E639">
        <f t="shared" si="27"/>
        <v>8.9390000000000001</v>
      </c>
      <c r="F639">
        <f>('Measurements - Akwatia'!E639/Overview!$E$8)*10^3</f>
        <v>953.15862415005245</v>
      </c>
      <c r="G639" s="50">
        <v>1.782</v>
      </c>
      <c r="H639">
        <v>1.784</v>
      </c>
      <c r="I639">
        <f t="shared" si="28"/>
        <v>1.7829999999999999</v>
      </c>
      <c r="J639" s="48">
        <f>('Measurements - Akwatia'!I639/Overview!$E$7)*10^3</f>
        <v>194.15711385885066</v>
      </c>
      <c r="K639" s="104">
        <f t="shared" si="29"/>
        <v>0.20369863833733218</v>
      </c>
    </row>
    <row r="640" spans="1:11" x14ac:dyDescent="0.2">
      <c r="A640" s="47">
        <v>43867</v>
      </c>
      <c r="B640" s="93">
        <v>0.50596064814814812</v>
      </c>
      <c r="C640">
        <v>8.9320000000000004</v>
      </c>
      <c r="D640">
        <v>8.9369999999999994</v>
      </c>
      <c r="E640">
        <f t="shared" si="27"/>
        <v>8.9344999999999999</v>
      </c>
      <c r="F640">
        <f>('Measurements - Akwatia'!E640/Overview!$E$8)*10^3</f>
        <v>952.67879264667681</v>
      </c>
      <c r="G640" s="50">
        <v>1.782</v>
      </c>
      <c r="H640">
        <v>1.784</v>
      </c>
      <c r="I640">
        <f t="shared" si="28"/>
        <v>1.7829999999999999</v>
      </c>
      <c r="J640" s="48">
        <f>('Measurements - Akwatia'!I640/Overview!$E$7)*10^3</f>
        <v>194.15711385885066</v>
      </c>
      <c r="K640" s="104">
        <f t="shared" si="29"/>
        <v>0.20380123432731684</v>
      </c>
    </row>
    <row r="641" spans="1:11" x14ac:dyDescent="0.2">
      <c r="A641" s="47">
        <v>43867</v>
      </c>
      <c r="B641" s="93">
        <v>0.50601851851851853</v>
      </c>
      <c r="C641">
        <v>8.9269999999999996</v>
      </c>
      <c r="D641">
        <v>8.9329999999999998</v>
      </c>
      <c r="E641">
        <f t="shared" si="27"/>
        <v>8.93</v>
      </c>
      <c r="F641">
        <f>('Measurements - Akwatia'!E641/Overview!$E$8)*10^3</f>
        <v>952.19896114330106</v>
      </c>
      <c r="G641" s="50">
        <v>1.782</v>
      </c>
      <c r="H641">
        <v>1.784</v>
      </c>
      <c r="I641">
        <f t="shared" si="28"/>
        <v>1.7829999999999999</v>
      </c>
      <c r="J641" s="48">
        <f>('Measurements - Akwatia'!I641/Overview!$E$7)*10^3</f>
        <v>194.15711385885066</v>
      </c>
      <c r="K641" s="104">
        <f t="shared" si="29"/>
        <v>0.20390393371751539</v>
      </c>
    </row>
    <row r="642" spans="1:11" x14ac:dyDescent="0.2">
      <c r="A642" s="47">
        <v>43867</v>
      </c>
      <c r="B642" s="93">
        <v>0.50607638888888895</v>
      </c>
      <c r="C642">
        <v>8.9209999999999994</v>
      </c>
      <c r="D642">
        <v>8.9260000000000002</v>
      </c>
      <c r="E642">
        <f t="shared" si="27"/>
        <v>8.9235000000000007</v>
      </c>
      <c r="F642">
        <f>('Measurements - Akwatia'!E642/Overview!$E$8)*10^3</f>
        <v>951.50587119398062</v>
      </c>
      <c r="G642" s="50">
        <v>1.782</v>
      </c>
      <c r="H642">
        <v>1.784</v>
      </c>
      <c r="I642">
        <f t="shared" si="28"/>
        <v>1.7829999999999999</v>
      </c>
      <c r="J642" s="48">
        <f>('Measurements - Akwatia'!I642/Overview!$E$7)*10^3</f>
        <v>194.15711385885066</v>
      </c>
      <c r="K642" s="104">
        <f t="shared" si="29"/>
        <v>0.20405246014427214</v>
      </c>
    </row>
    <row r="643" spans="1:11" x14ac:dyDescent="0.2">
      <c r="A643" s="47">
        <v>43867</v>
      </c>
      <c r="B643" s="93">
        <v>0.50613425925925926</v>
      </c>
      <c r="C643">
        <v>8.9160000000000004</v>
      </c>
      <c r="D643">
        <v>8.9220000000000006</v>
      </c>
      <c r="E643">
        <f t="shared" si="27"/>
        <v>8.9190000000000005</v>
      </c>
      <c r="F643">
        <f>('Measurements - Akwatia'!E643/Overview!$E$8)*10^3</f>
        <v>951.02603969060499</v>
      </c>
      <c r="G643" s="50">
        <v>1.782</v>
      </c>
      <c r="H643">
        <v>1.784</v>
      </c>
      <c r="I643">
        <f t="shared" si="28"/>
        <v>1.7829999999999999</v>
      </c>
      <c r="J643" s="48">
        <f>('Measurements - Akwatia'!I643/Overview!$E$7)*10^3</f>
        <v>194.15711385885066</v>
      </c>
      <c r="K643" s="104">
        <f t="shared" si="29"/>
        <v>0.20415541294959214</v>
      </c>
    </row>
    <row r="644" spans="1:11" x14ac:dyDescent="0.2">
      <c r="A644" s="47">
        <v>43867</v>
      </c>
      <c r="B644" s="93">
        <v>0.50619212962962956</v>
      </c>
      <c r="C644">
        <v>8.9149999999999991</v>
      </c>
      <c r="D644">
        <v>8.9169999999999998</v>
      </c>
      <c r="E644">
        <f t="shared" si="27"/>
        <v>8.9160000000000004</v>
      </c>
      <c r="F644">
        <f>('Measurements - Akwatia'!E644/Overview!$E$8)*10^3</f>
        <v>950.7061520216879</v>
      </c>
      <c r="G644" s="50">
        <v>1.7829999999999999</v>
      </c>
      <c r="H644">
        <v>1.784</v>
      </c>
      <c r="I644">
        <f t="shared" si="28"/>
        <v>1.7835000000000001</v>
      </c>
      <c r="J644" s="48">
        <f>('Measurements - Akwatia'!I644/Overview!$E$7)*10^3</f>
        <v>194.2115606097926</v>
      </c>
      <c r="K644" s="104">
        <f t="shared" si="29"/>
        <v>0.20428137568774474</v>
      </c>
    </row>
    <row r="645" spans="1:11" x14ac:dyDescent="0.2">
      <c r="A645" s="47">
        <v>43867</v>
      </c>
      <c r="B645" s="93">
        <v>0.50624999999999998</v>
      </c>
      <c r="C645">
        <v>8.9120000000000008</v>
      </c>
      <c r="D645">
        <v>8.9160000000000004</v>
      </c>
      <c r="E645">
        <f t="shared" si="27"/>
        <v>8.9140000000000015</v>
      </c>
      <c r="F645">
        <f>('Measurements - Akwatia'!E645/Overview!$E$8)*10^3</f>
        <v>950.49289357574332</v>
      </c>
      <c r="G645" s="50">
        <v>1.7829999999999999</v>
      </c>
      <c r="H645">
        <v>1.784</v>
      </c>
      <c r="I645">
        <f t="shared" si="28"/>
        <v>1.7835000000000001</v>
      </c>
      <c r="J645" s="48">
        <f>('Measurements - Akwatia'!I645/Overview!$E$7)*10^3</f>
        <v>194.2115606097926</v>
      </c>
      <c r="K645" s="104">
        <f t="shared" si="29"/>
        <v>0.20432720951670763</v>
      </c>
    </row>
    <row r="646" spans="1:11" x14ac:dyDescent="0.2">
      <c r="A646" s="47">
        <v>43867</v>
      </c>
      <c r="B646" s="93">
        <v>0.50630787037037039</v>
      </c>
      <c r="C646">
        <v>8.9060000000000006</v>
      </c>
      <c r="D646">
        <v>8.9120000000000008</v>
      </c>
      <c r="E646">
        <f t="shared" si="27"/>
        <v>8.9090000000000007</v>
      </c>
      <c r="F646">
        <f>('Measurements - Akwatia'!E646/Overview!$E$8)*10^3</f>
        <v>949.95974746088132</v>
      </c>
      <c r="G646" s="50">
        <v>1.782</v>
      </c>
      <c r="H646">
        <v>1.7829999999999999</v>
      </c>
      <c r="I646">
        <f t="shared" si="28"/>
        <v>1.7825</v>
      </c>
      <c r="J646" s="48">
        <f>('Measurements - Akwatia'!I646/Overview!$E$7)*10^3</f>
        <v>194.10266710790876</v>
      </c>
      <c r="K646" s="104">
        <f t="shared" si="29"/>
        <v>0.20432725452496267</v>
      </c>
    </row>
    <row r="647" spans="1:11" x14ac:dyDescent="0.2">
      <c r="A647" s="47">
        <v>43867</v>
      </c>
      <c r="B647" s="93">
        <v>0.50636574074074081</v>
      </c>
      <c r="C647">
        <v>8.9060000000000006</v>
      </c>
      <c r="D647">
        <v>8.9090000000000007</v>
      </c>
      <c r="E647">
        <f t="shared" si="27"/>
        <v>8.9075000000000006</v>
      </c>
      <c r="F647">
        <f>('Measurements - Akwatia'!E647/Overview!$E$8)*10^3</f>
        <v>949.79980362642266</v>
      </c>
      <c r="G647" s="50">
        <v>1.7809999999999999</v>
      </c>
      <c r="H647">
        <v>1.782</v>
      </c>
      <c r="I647">
        <f t="shared" si="28"/>
        <v>1.7814999999999999</v>
      </c>
      <c r="J647" s="48">
        <f>('Measurements - Akwatia'!I647/Overview!$E$7)*10^3</f>
        <v>193.99377360602497</v>
      </c>
      <c r="K647" s="104">
        <f t="shared" si="29"/>
        <v>0.20424701380789823</v>
      </c>
    </row>
    <row r="648" spans="1:11" x14ac:dyDescent="0.2">
      <c r="A648" s="47">
        <v>43867</v>
      </c>
      <c r="B648" s="93">
        <v>0.50642361111111112</v>
      </c>
      <c r="C648">
        <v>8.91</v>
      </c>
      <c r="D648">
        <v>8.9130000000000003</v>
      </c>
      <c r="E648">
        <f t="shared" si="27"/>
        <v>8.9115000000000002</v>
      </c>
      <c r="F648">
        <f>('Measurements - Akwatia'!E648/Overview!$E$8)*10^3</f>
        <v>950.22632051831215</v>
      </c>
      <c r="G648" s="50">
        <v>1.782</v>
      </c>
      <c r="H648">
        <v>1.784</v>
      </c>
      <c r="I648">
        <f t="shared" si="28"/>
        <v>1.7829999999999999</v>
      </c>
      <c r="J648" s="48">
        <f>('Measurements - Akwatia'!I648/Overview!$E$7)*10^3</f>
        <v>194.15711385885066</v>
      </c>
      <c r="K648" s="104">
        <f t="shared" si="29"/>
        <v>0.20432723201452194</v>
      </c>
    </row>
    <row r="649" spans="1:11" x14ac:dyDescent="0.2">
      <c r="A649" s="47">
        <v>43867</v>
      </c>
      <c r="B649" s="93">
        <v>0.50648148148148142</v>
      </c>
      <c r="C649">
        <v>8.91</v>
      </c>
      <c r="D649">
        <v>8.9149999999999991</v>
      </c>
      <c r="E649">
        <f t="shared" si="27"/>
        <v>8.9124999999999996</v>
      </c>
      <c r="F649">
        <f>('Measurements - Akwatia'!E649/Overview!$E$8)*10^3</f>
        <v>950.33294974128444</v>
      </c>
      <c r="G649" s="50">
        <v>1.782</v>
      </c>
      <c r="H649">
        <v>1.7849999999999999</v>
      </c>
      <c r="I649">
        <f t="shared" si="28"/>
        <v>1.7835000000000001</v>
      </c>
      <c r="J649" s="48">
        <f>('Measurements - Akwatia'!I649/Overview!$E$7)*10^3</f>
        <v>194.2115606097926</v>
      </c>
      <c r="K649" s="104">
        <f t="shared" si="29"/>
        <v>0.2043615983878746</v>
      </c>
    </row>
    <row r="650" spans="1:11" x14ac:dyDescent="0.2">
      <c r="A650" s="47">
        <v>43867</v>
      </c>
      <c r="B650" s="93">
        <v>0.50653935185185184</v>
      </c>
      <c r="C650">
        <v>8.9169999999999998</v>
      </c>
      <c r="D650">
        <v>8.9190000000000005</v>
      </c>
      <c r="E650">
        <f t="shared" ref="E650:E713" si="30">(C650+D650)/2</f>
        <v>8.9179999999999993</v>
      </c>
      <c r="F650">
        <f>('Measurements - Akwatia'!E650/Overview!$E$8)*10^3</f>
        <v>950.91941046763247</v>
      </c>
      <c r="G650" s="50">
        <v>1.7849999999999999</v>
      </c>
      <c r="H650">
        <v>1.7869999999999999</v>
      </c>
      <c r="I650">
        <f t="shared" ref="I650:I713" si="31">(G650+H650)/2</f>
        <v>1.786</v>
      </c>
      <c r="J650" s="48">
        <f>('Measurements - Akwatia'!I650/Overview!$E$7)*10^3</f>
        <v>194.48379436450216</v>
      </c>
      <c r="K650" s="104">
        <f t="shared" ref="K650:K713" si="32">J650/F650</f>
        <v>0.20452184719718899</v>
      </c>
    </row>
    <row r="651" spans="1:11" x14ac:dyDescent="0.2">
      <c r="A651" s="47">
        <v>43867</v>
      </c>
      <c r="B651" s="93">
        <v>0.50659722222222225</v>
      </c>
      <c r="C651">
        <v>8.9209999999999994</v>
      </c>
      <c r="D651">
        <v>8.9269999999999996</v>
      </c>
      <c r="E651">
        <f t="shared" si="30"/>
        <v>8.9239999999999995</v>
      </c>
      <c r="F651">
        <f>('Measurements - Akwatia'!E651/Overview!$E$8)*10^3</f>
        <v>951.55918580546677</v>
      </c>
      <c r="G651" s="50">
        <v>1.786</v>
      </c>
      <c r="H651">
        <v>1.788</v>
      </c>
      <c r="I651">
        <f t="shared" si="31"/>
        <v>1.7869999999999999</v>
      </c>
      <c r="J651" s="48">
        <f>('Measurements - Akwatia'!I651/Overview!$E$7)*10^3</f>
        <v>194.59268786638597</v>
      </c>
      <c r="K651" s="104">
        <f t="shared" si="32"/>
        <v>0.20449877503065561</v>
      </c>
    </row>
    <row r="652" spans="1:11" x14ac:dyDescent="0.2">
      <c r="A652" s="47">
        <v>43867</v>
      </c>
      <c r="B652" s="93">
        <v>0.50665509259259256</v>
      </c>
      <c r="C652">
        <v>8.9290000000000003</v>
      </c>
      <c r="D652">
        <v>8.9359999999999999</v>
      </c>
      <c r="E652">
        <f t="shared" si="30"/>
        <v>8.932500000000001</v>
      </c>
      <c r="F652">
        <f>('Measurements - Akwatia'!E652/Overview!$E$8)*10^3</f>
        <v>952.46553420073212</v>
      </c>
      <c r="G652" s="50">
        <v>1.7869999999999999</v>
      </c>
      <c r="H652">
        <v>1.79</v>
      </c>
      <c r="I652">
        <f t="shared" si="31"/>
        <v>1.7885</v>
      </c>
      <c r="J652" s="48">
        <f>('Measurements - Akwatia'!I652/Overview!$E$7)*10^3</f>
        <v>194.75602811921169</v>
      </c>
      <c r="K652" s="104">
        <f t="shared" si="32"/>
        <v>0.20447566985470245</v>
      </c>
    </row>
    <row r="653" spans="1:11" x14ac:dyDescent="0.2">
      <c r="A653" s="47">
        <v>43867</v>
      </c>
      <c r="B653" s="93">
        <v>0.50671296296296298</v>
      </c>
      <c r="C653">
        <v>8.9380000000000006</v>
      </c>
      <c r="D653">
        <v>8.9459999999999997</v>
      </c>
      <c r="E653">
        <f t="shared" si="30"/>
        <v>8.9420000000000002</v>
      </c>
      <c r="F653">
        <f>('Measurements - Akwatia'!E653/Overview!$E$8)*10^3</f>
        <v>953.47851181896954</v>
      </c>
      <c r="G653" s="50">
        <v>1.7889999999999999</v>
      </c>
      <c r="H653">
        <v>1.7909999999999999</v>
      </c>
      <c r="I653">
        <f t="shared" si="31"/>
        <v>1.79</v>
      </c>
      <c r="J653" s="48">
        <f>('Measurements - Akwatia'!I653/Overview!$E$7)*10^3</f>
        <v>194.91936837203744</v>
      </c>
      <c r="K653" s="104">
        <f t="shared" si="32"/>
        <v>0.20442974430560157</v>
      </c>
    </row>
    <row r="654" spans="1:11" x14ac:dyDescent="0.2">
      <c r="A654" s="47">
        <v>43867</v>
      </c>
      <c r="B654" s="93">
        <v>0.50677083333333328</v>
      </c>
      <c r="C654">
        <v>8.9480000000000004</v>
      </c>
      <c r="D654">
        <v>8.952</v>
      </c>
      <c r="E654">
        <f t="shared" si="30"/>
        <v>8.9499999999999993</v>
      </c>
      <c r="F654">
        <f>('Measurements - Akwatia'!E654/Overview!$E$8)*10^3</f>
        <v>954.33154560274852</v>
      </c>
      <c r="G654" s="50">
        <v>1.7909999999999999</v>
      </c>
      <c r="H654">
        <v>1.7929999999999999</v>
      </c>
      <c r="I654">
        <f t="shared" si="31"/>
        <v>1.7919999999999998</v>
      </c>
      <c r="J654" s="48">
        <f>('Measurements - Akwatia'!I654/Overview!$E$7)*10^3</f>
        <v>195.13715537580507</v>
      </c>
      <c r="K654" s="104">
        <f t="shared" si="32"/>
        <v>0.20447522276187352</v>
      </c>
    </row>
    <row r="655" spans="1:11" x14ac:dyDescent="0.2">
      <c r="A655" s="47">
        <v>43867</v>
      </c>
      <c r="B655" s="93">
        <v>0.5068287037037037</v>
      </c>
      <c r="C655">
        <v>8.952</v>
      </c>
      <c r="D655">
        <v>8.9550000000000001</v>
      </c>
      <c r="E655">
        <f t="shared" si="30"/>
        <v>8.9535</v>
      </c>
      <c r="F655">
        <f>('Measurements - Akwatia'!E655/Overview!$E$8)*10^3</f>
        <v>954.70474788315187</v>
      </c>
      <c r="G655" s="50">
        <v>1.792</v>
      </c>
      <c r="H655">
        <v>1.794</v>
      </c>
      <c r="I655">
        <f t="shared" si="31"/>
        <v>1.7930000000000001</v>
      </c>
      <c r="J655" s="48">
        <f>('Measurements - Akwatia'!I655/Overview!$E$7)*10^3</f>
        <v>195.24604887768891</v>
      </c>
      <c r="K655" s="104">
        <f t="shared" si="32"/>
        <v>0.20450935151480512</v>
      </c>
    </row>
    <row r="656" spans="1:11" x14ac:dyDescent="0.2">
      <c r="A656" s="47">
        <v>43867</v>
      </c>
      <c r="B656" s="93">
        <v>0.50688657407407411</v>
      </c>
      <c r="C656">
        <v>8.9550000000000001</v>
      </c>
      <c r="D656">
        <v>8.9570000000000007</v>
      </c>
      <c r="E656">
        <f t="shared" si="30"/>
        <v>8.9559999999999995</v>
      </c>
      <c r="F656">
        <f>('Measurements - Akwatia'!E656/Overview!$E$8)*10^3</f>
        <v>954.97132094058281</v>
      </c>
      <c r="G656" s="50">
        <v>1.7949999999999999</v>
      </c>
      <c r="H656">
        <v>1.796</v>
      </c>
      <c r="I656">
        <f t="shared" si="31"/>
        <v>1.7955000000000001</v>
      </c>
      <c r="J656" s="48">
        <f>('Measurements - Akwatia'!I656/Overview!$E$7)*10^3</f>
        <v>195.51828263239847</v>
      </c>
      <c r="K656" s="104">
        <f t="shared" si="32"/>
        <v>0.20473733435243485</v>
      </c>
    </row>
    <row r="657" spans="1:11" x14ac:dyDescent="0.2">
      <c r="A657" s="47">
        <v>43867</v>
      </c>
      <c r="B657" s="93">
        <v>0.50694444444444442</v>
      </c>
      <c r="C657">
        <v>8.9589999999999996</v>
      </c>
      <c r="D657">
        <v>8.9610000000000003</v>
      </c>
      <c r="E657">
        <f t="shared" si="30"/>
        <v>8.9600000000000009</v>
      </c>
      <c r="F657">
        <f>('Measurements - Akwatia'!E657/Overview!$E$8)*10^3</f>
        <v>955.39783783247231</v>
      </c>
      <c r="G657" s="50">
        <v>1.794</v>
      </c>
      <c r="H657">
        <v>1.7969999999999999</v>
      </c>
      <c r="I657">
        <f t="shared" si="31"/>
        <v>1.7955000000000001</v>
      </c>
      <c r="J657" s="48">
        <f>('Measurements - Akwatia'!I657/Overview!$E$7)*10^3</f>
        <v>195.51828263239847</v>
      </c>
      <c r="K657" s="104">
        <f t="shared" si="32"/>
        <v>0.20464593375674178</v>
      </c>
    </row>
    <row r="658" spans="1:11" x14ac:dyDescent="0.2">
      <c r="A658" s="47">
        <v>43867</v>
      </c>
      <c r="B658" s="93">
        <v>0.50700231481481484</v>
      </c>
      <c r="C658">
        <v>8.9610000000000003</v>
      </c>
      <c r="D658">
        <v>8.9629999999999992</v>
      </c>
      <c r="E658">
        <f t="shared" si="30"/>
        <v>8.9619999999999997</v>
      </c>
      <c r="F658">
        <f>('Measurements - Akwatia'!E658/Overview!$E$8)*10^3</f>
        <v>955.61109627841699</v>
      </c>
      <c r="G658" s="50">
        <v>1.796</v>
      </c>
      <c r="H658">
        <v>1.798</v>
      </c>
      <c r="I658">
        <f t="shared" si="31"/>
        <v>1.7970000000000002</v>
      </c>
      <c r="J658" s="48">
        <f>('Measurements - Akwatia'!I658/Overview!$E$7)*10^3</f>
        <v>195.68162288522419</v>
      </c>
      <c r="K658" s="104">
        <f t="shared" si="32"/>
        <v>0.20477119159383683</v>
      </c>
    </row>
    <row r="659" spans="1:11" x14ac:dyDescent="0.2">
      <c r="A659" s="47">
        <v>43867</v>
      </c>
      <c r="B659" s="93">
        <v>0.50706018518518514</v>
      </c>
      <c r="C659">
        <v>8.9629999999999992</v>
      </c>
      <c r="D659">
        <v>8.9670000000000005</v>
      </c>
      <c r="E659">
        <f t="shared" si="30"/>
        <v>8.9649999999999999</v>
      </c>
      <c r="F659">
        <f>('Measurements - Akwatia'!E659/Overview!$E$8)*10^3</f>
        <v>955.93098394733408</v>
      </c>
      <c r="G659" s="50">
        <v>1.7969999999999999</v>
      </c>
      <c r="H659">
        <v>1.7989999999999999</v>
      </c>
      <c r="I659">
        <f t="shared" si="31"/>
        <v>1.798</v>
      </c>
      <c r="J659" s="48">
        <f>('Measurements - Akwatia'!I659/Overview!$E$7)*10^3</f>
        <v>195.790516387108</v>
      </c>
      <c r="K659" s="104">
        <f t="shared" si="32"/>
        <v>0.20481658160992808</v>
      </c>
    </row>
    <row r="660" spans="1:11" x14ac:dyDescent="0.2">
      <c r="A660" s="47">
        <v>43867</v>
      </c>
      <c r="B660" s="93">
        <v>0.50711805555555556</v>
      </c>
      <c r="C660">
        <v>8.9619999999999997</v>
      </c>
      <c r="D660">
        <v>8.968</v>
      </c>
      <c r="E660">
        <f t="shared" si="30"/>
        <v>8.9649999999999999</v>
      </c>
      <c r="F660">
        <f>('Measurements - Akwatia'!E660/Overview!$E$8)*10^3</f>
        <v>955.93098394733408</v>
      </c>
      <c r="G660" s="50">
        <v>1.796</v>
      </c>
      <c r="H660">
        <v>1.7989999999999999</v>
      </c>
      <c r="I660">
        <f t="shared" si="31"/>
        <v>1.7974999999999999</v>
      </c>
      <c r="J660" s="48">
        <f>('Measurements - Akwatia'!I660/Overview!$E$7)*10^3</f>
        <v>195.73606963616606</v>
      </c>
      <c r="K660" s="104">
        <f t="shared" si="32"/>
        <v>0.20475962482972507</v>
      </c>
    </row>
    <row r="661" spans="1:11" x14ac:dyDescent="0.2">
      <c r="A661" s="47">
        <v>43867</v>
      </c>
      <c r="B661" s="93">
        <v>0.50717592592592597</v>
      </c>
      <c r="C661">
        <v>8.9600000000000009</v>
      </c>
      <c r="D661">
        <v>8.9629999999999992</v>
      </c>
      <c r="E661">
        <f t="shared" si="30"/>
        <v>8.9615000000000009</v>
      </c>
      <c r="F661">
        <f>('Measurements - Akwatia'!E661/Overview!$E$8)*10^3</f>
        <v>955.55778166693096</v>
      </c>
      <c r="G661" s="50">
        <v>1.7969999999999999</v>
      </c>
      <c r="H661">
        <v>1.798</v>
      </c>
      <c r="I661">
        <f t="shared" si="31"/>
        <v>1.7974999999999999</v>
      </c>
      <c r="J661" s="48">
        <f>('Measurements - Akwatia'!I661/Overview!$E$7)*10^3</f>
        <v>195.73606963616606</v>
      </c>
      <c r="K661" s="104">
        <f t="shared" si="32"/>
        <v>0.2048395956701986</v>
      </c>
    </row>
    <row r="662" spans="1:11" x14ac:dyDescent="0.2">
      <c r="A662" s="47">
        <v>43867</v>
      </c>
      <c r="B662" s="93">
        <v>0.50723379629629628</v>
      </c>
      <c r="C662">
        <v>8.9540000000000006</v>
      </c>
      <c r="D662">
        <v>8.9600000000000009</v>
      </c>
      <c r="E662">
        <f t="shared" si="30"/>
        <v>8.9570000000000007</v>
      </c>
      <c r="F662">
        <f>('Measurements - Akwatia'!E662/Overview!$E$8)*10^3</f>
        <v>955.07795016355522</v>
      </c>
      <c r="G662" s="50">
        <v>1.7949999999999999</v>
      </c>
      <c r="H662">
        <v>1.798</v>
      </c>
      <c r="I662">
        <f t="shared" si="31"/>
        <v>1.7965</v>
      </c>
      <c r="J662" s="48">
        <f>('Measurements - Akwatia'!I662/Overview!$E$7)*10^3</f>
        <v>195.62717613428225</v>
      </c>
      <c r="K662" s="104">
        <f t="shared" si="32"/>
        <v>0.2048284918532372</v>
      </c>
    </row>
    <row r="663" spans="1:11" x14ac:dyDescent="0.2">
      <c r="A663" s="47">
        <v>43867</v>
      </c>
      <c r="B663" s="93">
        <v>0.5072916666666667</v>
      </c>
      <c r="C663">
        <v>8.9540000000000006</v>
      </c>
      <c r="D663">
        <v>8.9570000000000007</v>
      </c>
      <c r="E663">
        <f t="shared" si="30"/>
        <v>8.9555000000000007</v>
      </c>
      <c r="F663">
        <f>('Measurements - Akwatia'!E663/Overview!$E$8)*10^3</f>
        <v>954.91800632909678</v>
      </c>
      <c r="G663" s="50">
        <v>1.796</v>
      </c>
      <c r="H663">
        <v>1.798</v>
      </c>
      <c r="I663">
        <f t="shared" si="31"/>
        <v>1.7970000000000002</v>
      </c>
      <c r="J663" s="48">
        <f>('Measurements - Akwatia'!I663/Overview!$E$7)*10^3</f>
        <v>195.68162288522419</v>
      </c>
      <c r="K663" s="104">
        <f t="shared" si="32"/>
        <v>0.20491981676779245</v>
      </c>
    </row>
    <row r="664" spans="1:11" x14ac:dyDescent="0.2">
      <c r="A664" s="47">
        <v>43867</v>
      </c>
      <c r="B664" s="93">
        <v>0.507349537037037</v>
      </c>
      <c r="C664">
        <v>8.9550000000000001</v>
      </c>
      <c r="D664">
        <v>8.9570000000000007</v>
      </c>
      <c r="E664">
        <f t="shared" si="30"/>
        <v>8.9559999999999995</v>
      </c>
      <c r="F664">
        <f>('Measurements - Akwatia'!E664/Overview!$E$8)*10^3</f>
        <v>954.97132094058281</v>
      </c>
      <c r="G664" s="50">
        <v>1.796</v>
      </c>
      <c r="H664">
        <v>1.798</v>
      </c>
      <c r="I664">
        <f t="shared" si="31"/>
        <v>1.7970000000000002</v>
      </c>
      <c r="J664" s="48">
        <f>('Measurements - Akwatia'!I664/Overview!$E$7)*10^3</f>
        <v>195.68162288522419</v>
      </c>
      <c r="K664" s="104">
        <f t="shared" si="32"/>
        <v>0.20490837640285459</v>
      </c>
    </row>
    <row r="665" spans="1:11" x14ac:dyDescent="0.2">
      <c r="A665" s="47">
        <v>43867</v>
      </c>
      <c r="B665" s="93">
        <v>0.50740740740740742</v>
      </c>
      <c r="C665">
        <v>8.9589999999999996</v>
      </c>
      <c r="D665">
        <v>8.9610000000000003</v>
      </c>
      <c r="E665">
        <f t="shared" si="30"/>
        <v>8.9600000000000009</v>
      </c>
      <c r="F665">
        <f>('Measurements - Akwatia'!E665/Overview!$E$8)*10^3</f>
        <v>955.39783783247231</v>
      </c>
      <c r="G665" s="50">
        <v>1.798</v>
      </c>
      <c r="H665">
        <v>1.798</v>
      </c>
      <c r="I665">
        <f t="shared" si="31"/>
        <v>1.798</v>
      </c>
      <c r="J665" s="48">
        <f>('Measurements - Akwatia'!I665/Overview!$E$7)*10^3</f>
        <v>195.790516387108</v>
      </c>
      <c r="K665" s="104">
        <f t="shared" si="32"/>
        <v>0.20493087657734432</v>
      </c>
    </row>
    <row r="666" spans="1:11" x14ac:dyDescent="0.2">
      <c r="A666" s="47">
        <v>43867</v>
      </c>
      <c r="B666" s="93">
        <v>0.50746527777777783</v>
      </c>
      <c r="C666">
        <v>8.9559999999999995</v>
      </c>
      <c r="D666">
        <v>8.9600000000000009</v>
      </c>
      <c r="E666">
        <f t="shared" si="30"/>
        <v>8.9580000000000002</v>
      </c>
      <c r="F666">
        <f>('Measurements - Akwatia'!E666/Overview!$E$8)*10^3</f>
        <v>955.18457938652762</v>
      </c>
      <c r="G666" s="50">
        <v>1.7969999999999999</v>
      </c>
      <c r="H666">
        <v>1.7989999999999999</v>
      </c>
      <c r="I666">
        <f t="shared" si="31"/>
        <v>1.798</v>
      </c>
      <c r="J666" s="48">
        <f>('Measurements - Akwatia'!I666/Overview!$E$7)*10^3</f>
        <v>195.790516387108</v>
      </c>
      <c r="K666" s="104">
        <f t="shared" si="32"/>
        <v>0.20497663028946247</v>
      </c>
    </row>
    <row r="667" spans="1:11" x14ac:dyDescent="0.2">
      <c r="A667" s="47">
        <v>43867</v>
      </c>
      <c r="B667" s="93">
        <v>0.50752314814814814</v>
      </c>
      <c r="C667">
        <v>8.9610000000000003</v>
      </c>
      <c r="D667">
        <v>8.9640000000000004</v>
      </c>
      <c r="E667">
        <f t="shared" si="30"/>
        <v>8.9625000000000004</v>
      </c>
      <c r="F667">
        <f>('Measurements - Akwatia'!E667/Overview!$E$8)*10^3</f>
        <v>955.66441088990325</v>
      </c>
      <c r="G667" s="50">
        <v>1.798</v>
      </c>
      <c r="H667">
        <v>1.8</v>
      </c>
      <c r="I667">
        <f t="shared" si="31"/>
        <v>1.7989999999999999</v>
      </c>
      <c r="J667" s="48">
        <f>('Measurements - Akwatia'!I667/Overview!$E$7)*10^3</f>
        <v>195.89940988899181</v>
      </c>
      <c r="K667" s="104">
        <f t="shared" si="32"/>
        <v>0.20498765848837316</v>
      </c>
    </row>
    <row r="668" spans="1:11" x14ac:dyDescent="0.2">
      <c r="A668" s="47">
        <v>43867</v>
      </c>
      <c r="B668" s="93">
        <v>0.50758101851851845</v>
      </c>
      <c r="C668">
        <v>8.9629999999999992</v>
      </c>
      <c r="D668">
        <v>8.9670000000000005</v>
      </c>
      <c r="E668">
        <f t="shared" si="30"/>
        <v>8.9649999999999999</v>
      </c>
      <c r="F668">
        <f>('Measurements - Akwatia'!E668/Overview!$E$8)*10^3</f>
        <v>955.93098394733408</v>
      </c>
      <c r="G668" s="50">
        <v>1.8009999999999999</v>
      </c>
      <c r="H668">
        <v>1.802</v>
      </c>
      <c r="I668">
        <f t="shared" si="31"/>
        <v>1.8014999999999999</v>
      </c>
      <c r="J668" s="48">
        <f>('Measurements - Akwatia'!I668/Overview!$E$7)*10^3</f>
        <v>196.17164364370134</v>
      </c>
      <c r="K668" s="104">
        <f t="shared" si="32"/>
        <v>0.20521527907134893</v>
      </c>
    </row>
    <row r="669" spans="1:11" x14ac:dyDescent="0.2">
      <c r="A669" s="47">
        <v>43867</v>
      </c>
      <c r="B669" s="93">
        <v>0.50763888888888886</v>
      </c>
      <c r="C669">
        <v>8.9659999999999993</v>
      </c>
      <c r="D669">
        <v>8.968</v>
      </c>
      <c r="E669">
        <f t="shared" si="30"/>
        <v>8.9669999999999987</v>
      </c>
      <c r="F669">
        <f>('Measurements - Akwatia'!E669/Overview!$E$8)*10^3</f>
        <v>956.14424239327877</v>
      </c>
      <c r="G669" s="50">
        <v>1.802</v>
      </c>
      <c r="H669">
        <v>1.8029999999999999</v>
      </c>
      <c r="I669">
        <f t="shared" si="31"/>
        <v>1.8025</v>
      </c>
      <c r="J669" s="48">
        <f>('Measurements - Akwatia'!I669/Overview!$E$7)*10^3</f>
        <v>196.28053714558519</v>
      </c>
      <c r="K669" s="104">
        <f t="shared" si="32"/>
        <v>0.20528339600130288</v>
      </c>
    </row>
    <row r="670" spans="1:11" x14ac:dyDescent="0.2">
      <c r="A670" s="47">
        <v>43867</v>
      </c>
      <c r="B670" s="93">
        <v>0.50769675925925928</v>
      </c>
      <c r="C670">
        <v>8.9659999999999993</v>
      </c>
      <c r="D670">
        <v>8.9730000000000008</v>
      </c>
      <c r="E670">
        <f t="shared" si="30"/>
        <v>8.9695</v>
      </c>
      <c r="F670">
        <f>('Measurements - Akwatia'!E670/Overview!$E$8)*10^3</f>
        <v>956.41081545070983</v>
      </c>
      <c r="G670" s="50">
        <v>1.8029999999999999</v>
      </c>
      <c r="H670">
        <v>1.8049999999999999</v>
      </c>
      <c r="I670">
        <f t="shared" si="31"/>
        <v>1.8039999999999998</v>
      </c>
      <c r="J670" s="48">
        <f>('Measurements - Akwatia'!I670/Overview!$E$7)*10^3</f>
        <v>196.4438773984109</v>
      </c>
      <c r="K670" s="104">
        <f t="shared" si="32"/>
        <v>0.2053969635483853</v>
      </c>
    </row>
    <row r="671" spans="1:11" x14ac:dyDescent="0.2">
      <c r="A671" s="47">
        <v>43867</v>
      </c>
      <c r="B671" s="93">
        <v>0.50775462962962969</v>
      </c>
      <c r="C671">
        <v>8.9730000000000008</v>
      </c>
      <c r="D671">
        <v>8.98</v>
      </c>
      <c r="E671">
        <f t="shared" si="30"/>
        <v>8.9765000000000015</v>
      </c>
      <c r="F671">
        <f>('Measurements - Akwatia'!E671/Overview!$E$8)*10^3</f>
        <v>957.15722001151664</v>
      </c>
      <c r="G671" s="50">
        <v>1.8049999999999999</v>
      </c>
      <c r="H671">
        <v>1.8069999999999999</v>
      </c>
      <c r="I671">
        <f t="shared" si="31"/>
        <v>1.806</v>
      </c>
      <c r="J671" s="48">
        <f>('Measurements - Akwatia'!I671/Overview!$E$7)*10^3</f>
        <v>196.66166440217856</v>
      </c>
      <c r="K671" s="104">
        <f t="shared" si="32"/>
        <v>0.20546432737540474</v>
      </c>
    </row>
    <row r="672" spans="1:11" x14ac:dyDescent="0.2">
      <c r="A672" s="47">
        <v>43867</v>
      </c>
      <c r="B672" s="93">
        <v>0.5078125</v>
      </c>
      <c r="C672">
        <v>8.9789999999999992</v>
      </c>
      <c r="D672">
        <v>8.9819999999999993</v>
      </c>
      <c r="E672">
        <f t="shared" si="30"/>
        <v>8.9804999999999993</v>
      </c>
      <c r="F672">
        <f>('Measurements - Akwatia'!E672/Overview!$E$8)*10^3</f>
        <v>957.58373690340591</v>
      </c>
      <c r="G672" s="50">
        <v>1.8049999999999999</v>
      </c>
      <c r="H672">
        <v>1.8080000000000001</v>
      </c>
      <c r="I672">
        <f t="shared" si="31"/>
        <v>1.8065</v>
      </c>
      <c r="J672" s="48">
        <f>('Measurements - Akwatia'!I672/Overview!$E$7)*10^3</f>
        <v>196.71611115312047</v>
      </c>
      <c r="K672" s="104">
        <f t="shared" si="32"/>
        <v>0.20542967008739388</v>
      </c>
    </row>
    <row r="673" spans="1:11" x14ac:dyDescent="0.2">
      <c r="A673" s="47">
        <v>43867</v>
      </c>
      <c r="B673" s="93">
        <v>0.50787037037037031</v>
      </c>
      <c r="C673">
        <v>8.9779999999999998</v>
      </c>
      <c r="D673">
        <v>8.98</v>
      </c>
      <c r="E673">
        <f t="shared" si="30"/>
        <v>8.9789999999999992</v>
      </c>
      <c r="F673">
        <f>('Measurements - Akwatia'!E673/Overview!$E$8)*10^3</f>
        <v>957.42379306894736</v>
      </c>
      <c r="G673" s="50">
        <v>1.804</v>
      </c>
      <c r="H673">
        <v>1.806</v>
      </c>
      <c r="I673">
        <f t="shared" si="31"/>
        <v>1.8050000000000002</v>
      </c>
      <c r="J673" s="48">
        <f>('Measurements - Akwatia'!I673/Overview!$E$7)*10^3</f>
        <v>196.55277090029475</v>
      </c>
      <c r="K673" s="104">
        <f t="shared" si="32"/>
        <v>0.20529338452124754</v>
      </c>
    </row>
    <row r="674" spans="1:11" x14ac:dyDescent="0.2">
      <c r="A674" s="47">
        <v>43867</v>
      </c>
      <c r="B674" s="93">
        <v>0.50792824074074072</v>
      </c>
      <c r="C674">
        <v>8.9789999999999992</v>
      </c>
      <c r="D674">
        <v>8.984</v>
      </c>
      <c r="E674">
        <f t="shared" si="30"/>
        <v>8.9815000000000005</v>
      </c>
      <c r="F674">
        <f>('Measurements - Akwatia'!E674/Overview!$E$8)*10^3</f>
        <v>957.69036612637842</v>
      </c>
      <c r="G674" s="50">
        <v>1.806</v>
      </c>
      <c r="H674">
        <v>1.8069999999999999</v>
      </c>
      <c r="I674">
        <f t="shared" si="31"/>
        <v>1.8065</v>
      </c>
      <c r="J674" s="48">
        <f>('Measurements - Akwatia'!I674/Overview!$E$7)*10^3</f>
        <v>196.71611115312047</v>
      </c>
      <c r="K674" s="104">
        <f t="shared" si="32"/>
        <v>0.20540679755272956</v>
      </c>
    </row>
    <row r="675" spans="1:11" x14ac:dyDescent="0.2">
      <c r="A675" s="47">
        <v>43867</v>
      </c>
      <c r="B675" s="93">
        <v>0.50798611111111114</v>
      </c>
      <c r="C675">
        <v>8.9860000000000007</v>
      </c>
      <c r="D675">
        <v>8.9939999999999998</v>
      </c>
      <c r="E675">
        <f t="shared" si="30"/>
        <v>8.99</v>
      </c>
      <c r="F675">
        <f>('Measurements - Akwatia'!E675/Overview!$E$8)*10^3</f>
        <v>958.59671452164355</v>
      </c>
      <c r="G675" s="50">
        <v>1.806</v>
      </c>
      <c r="H675">
        <v>1.8089999999999999</v>
      </c>
      <c r="I675">
        <f t="shared" si="31"/>
        <v>1.8075000000000001</v>
      </c>
      <c r="J675" s="48">
        <f>('Measurements - Akwatia'!I675/Overview!$E$7)*10^3</f>
        <v>196.82500465500431</v>
      </c>
      <c r="K675" s="104">
        <f t="shared" si="32"/>
        <v>0.20532618323569304</v>
      </c>
    </row>
    <row r="676" spans="1:11" x14ac:dyDescent="0.2">
      <c r="A676" s="47">
        <v>43867</v>
      </c>
      <c r="B676" s="93">
        <v>0.50804398148148155</v>
      </c>
      <c r="C676">
        <v>8.9960000000000004</v>
      </c>
      <c r="D676">
        <v>9.0050000000000008</v>
      </c>
      <c r="E676">
        <f t="shared" si="30"/>
        <v>9.0005000000000006</v>
      </c>
      <c r="F676">
        <f>('Measurements - Akwatia'!E676/Overview!$E$8)*10^3</f>
        <v>959.71632136285359</v>
      </c>
      <c r="G676" s="50">
        <v>1.8089999999999999</v>
      </c>
      <c r="H676">
        <v>1.8129999999999999</v>
      </c>
      <c r="I676">
        <f t="shared" si="31"/>
        <v>1.8109999999999999</v>
      </c>
      <c r="J676" s="48">
        <f>('Measurements - Akwatia'!I676/Overview!$E$7)*10^3</f>
        <v>197.20613191159765</v>
      </c>
      <c r="K676" s="104">
        <f t="shared" si="32"/>
        <v>0.20548377423815545</v>
      </c>
    </row>
    <row r="677" spans="1:11" x14ac:dyDescent="0.2">
      <c r="A677" s="47">
        <v>43867</v>
      </c>
      <c r="B677" s="93">
        <v>0.50810185185185186</v>
      </c>
      <c r="C677">
        <v>9.0069999999999997</v>
      </c>
      <c r="D677">
        <v>9.0190000000000001</v>
      </c>
      <c r="E677">
        <f t="shared" si="30"/>
        <v>9.0129999999999999</v>
      </c>
      <c r="F677">
        <f>('Measurements - Akwatia'!E677/Overview!$E$8)*10^3</f>
        <v>961.04918665000821</v>
      </c>
      <c r="G677" s="50">
        <v>1.8120000000000001</v>
      </c>
      <c r="H677">
        <v>1.8149999999999999</v>
      </c>
      <c r="I677">
        <f t="shared" si="31"/>
        <v>1.8134999999999999</v>
      </c>
      <c r="J677" s="48">
        <f>('Measurements - Akwatia'!I677/Overview!$E$7)*10^3</f>
        <v>197.47836566630718</v>
      </c>
      <c r="K677" s="104">
        <f t="shared" si="32"/>
        <v>0.20548205899291211</v>
      </c>
    </row>
    <row r="678" spans="1:11" x14ac:dyDescent="0.2">
      <c r="A678" s="47">
        <v>43867</v>
      </c>
      <c r="B678" s="93">
        <v>0.50815972222222217</v>
      </c>
      <c r="C678">
        <v>9.0220000000000002</v>
      </c>
      <c r="D678">
        <v>9.0250000000000004</v>
      </c>
      <c r="E678">
        <f t="shared" si="30"/>
        <v>9.0235000000000003</v>
      </c>
      <c r="F678">
        <f>('Measurements - Akwatia'!E678/Overview!$E$8)*10^3</f>
        <v>962.16879349121814</v>
      </c>
      <c r="G678" s="50">
        <v>1.8140000000000001</v>
      </c>
      <c r="H678">
        <v>1.8160000000000001</v>
      </c>
      <c r="I678">
        <f t="shared" si="31"/>
        <v>1.8149999999999999</v>
      </c>
      <c r="J678" s="48">
        <f>('Measurements - Akwatia'!I678/Overview!$E$7)*10^3</f>
        <v>197.64170591913293</v>
      </c>
      <c r="K678" s="104">
        <f t="shared" si="32"/>
        <v>0.20541271682902157</v>
      </c>
    </row>
    <row r="679" spans="1:11" x14ac:dyDescent="0.2">
      <c r="A679" s="47">
        <v>43867</v>
      </c>
      <c r="B679" s="93">
        <v>0.50821759259259258</v>
      </c>
      <c r="C679">
        <v>9.0169999999999995</v>
      </c>
      <c r="D679">
        <v>9.0220000000000002</v>
      </c>
      <c r="E679">
        <f t="shared" si="30"/>
        <v>9.0195000000000007</v>
      </c>
      <c r="F679">
        <f>('Measurements - Akwatia'!E679/Overview!$E$8)*10^3</f>
        <v>961.74227659932865</v>
      </c>
      <c r="G679" s="50">
        <v>1.8149999999999999</v>
      </c>
      <c r="H679">
        <v>1.8169999999999999</v>
      </c>
      <c r="I679">
        <f t="shared" si="31"/>
        <v>1.8159999999999998</v>
      </c>
      <c r="J679" s="48">
        <f>('Measurements - Akwatia'!I679/Overview!$E$7)*10^3</f>
        <v>197.75059942101672</v>
      </c>
      <c r="K679" s="104">
        <f t="shared" si="32"/>
        <v>0.20561703923451582</v>
      </c>
    </row>
    <row r="680" spans="1:11" x14ac:dyDescent="0.2">
      <c r="A680" s="47">
        <v>43867</v>
      </c>
      <c r="B680" s="93">
        <v>0.508275462962963</v>
      </c>
      <c r="C680">
        <v>9.0120000000000005</v>
      </c>
      <c r="D680">
        <v>9.0190000000000001</v>
      </c>
      <c r="E680">
        <f t="shared" si="30"/>
        <v>9.0154999999999994</v>
      </c>
      <c r="F680">
        <f>('Measurements - Akwatia'!E680/Overview!$E$8)*10^3</f>
        <v>961.31575970743904</v>
      </c>
      <c r="G680" s="50">
        <v>1.8149999999999999</v>
      </c>
      <c r="H680">
        <v>1.8149999999999999</v>
      </c>
      <c r="I680">
        <f t="shared" si="31"/>
        <v>1.8149999999999999</v>
      </c>
      <c r="J680" s="48">
        <f>('Measurements - Akwatia'!I680/Overview!$E$7)*10^3</f>
        <v>197.64170591913293</v>
      </c>
      <c r="K680" s="104">
        <f t="shared" si="32"/>
        <v>0.20559499199231063</v>
      </c>
    </row>
    <row r="681" spans="1:11" x14ac:dyDescent="0.2">
      <c r="A681" s="47">
        <v>43867</v>
      </c>
      <c r="B681" s="93">
        <v>0.5083333333333333</v>
      </c>
      <c r="C681">
        <v>9.0120000000000005</v>
      </c>
      <c r="D681">
        <v>9.0139999999999993</v>
      </c>
      <c r="E681">
        <f t="shared" si="30"/>
        <v>9.0129999999999999</v>
      </c>
      <c r="F681">
        <f>('Measurements - Akwatia'!E681/Overview!$E$8)*10^3</f>
        <v>961.04918665000821</v>
      </c>
      <c r="G681" s="50">
        <v>1.8140000000000001</v>
      </c>
      <c r="H681">
        <v>1.8160000000000001</v>
      </c>
      <c r="I681">
        <f t="shared" si="31"/>
        <v>1.8149999999999999</v>
      </c>
      <c r="J681" s="48">
        <f>('Measurements - Akwatia'!I681/Overview!$E$7)*10^3</f>
        <v>197.64170591913293</v>
      </c>
      <c r="K681" s="104">
        <f t="shared" si="32"/>
        <v>0.20565201933947366</v>
      </c>
    </row>
    <row r="682" spans="1:11" x14ac:dyDescent="0.2">
      <c r="A682" s="47">
        <v>43867</v>
      </c>
      <c r="B682" s="93">
        <v>0.50839120370370372</v>
      </c>
      <c r="C682">
        <v>9.016</v>
      </c>
      <c r="D682">
        <v>9.0180000000000007</v>
      </c>
      <c r="E682">
        <f t="shared" si="30"/>
        <v>9.0169999999999995</v>
      </c>
      <c r="F682">
        <f>('Measurements - Akwatia'!E682/Overview!$E$8)*10^3</f>
        <v>961.47570354189759</v>
      </c>
      <c r="G682" s="50">
        <v>1.8149999999999999</v>
      </c>
      <c r="H682">
        <v>1.8169999999999999</v>
      </c>
      <c r="I682">
        <f t="shared" si="31"/>
        <v>1.8159999999999998</v>
      </c>
      <c r="J682" s="48">
        <f>('Measurements - Akwatia'!I682/Overview!$E$7)*10^3</f>
        <v>197.75059942101672</v>
      </c>
      <c r="K682" s="104">
        <f t="shared" si="32"/>
        <v>0.20567404739666359</v>
      </c>
    </row>
    <row r="683" spans="1:11" x14ac:dyDescent="0.2">
      <c r="A683" s="47">
        <v>43867</v>
      </c>
      <c r="B683" s="93">
        <v>0.50844907407407403</v>
      </c>
      <c r="C683">
        <v>9.0150000000000006</v>
      </c>
      <c r="D683">
        <v>9.0180000000000007</v>
      </c>
      <c r="E683">
        <f t="shared" si="30"/>
        <v>9.0165000000000006</v>
      </c>
      <c r="F683">
        <f>('Measurements - Akwatia'!E683/Overview!$E$8)*10^3</f>
        <v>961.42238893041156</v>
      </c>
      <c r="G683" s="50">
        <v>1.8149999999999999</v>
      </c>
      <c r="H683">
        <v>1.8169999999999999</v>
      </c>
      <c r="I683">
        <f t="shared" si="31"/>
        <v>1.8159999999999998</v>
      </c>
      <c r="J683" s="48">
        <f>('Measurements - Akwatia'!I683/Overview!$E$7)*10^3</f>
        <v>197.75059942101672</v>
      </c>
      <c r="K683" s="104">
        <f t="shared" si="32"/>
        <v>0.20568545282268233</v>
      </c>
    </row>
    <row r="684" spans="1:11" x14ac:dyDescent="0.2">
      <c r="A684" s="47">
        <v>43867</v>
      </c>
      <c r="B684" s="93">
        <v>0.50850694444444444</v>
      </c>
      <c r="C684">
        <v>9.016</v>
      </c>
      <c r="D684">
        <v>9.0180000000000007</v>
      </c>
      <c r="E684">
        <f t="shared" si="30"/>
        <v>9.0169999999999995</v>
      </c>
      <c r="F684">
        <f>('Measurements - Akwatia'!E684/Overview!$E$8)*10^3</f>
        <v>961.47570354189759</v>
      </c>
      <c r="G684" s="50">
        <v>1.8149999999999999</v>
      </c>
      <c r="H684">
        <v>1.8160000000000001</v>
      </c>
      <c r="I684">
        <f t="shared" si="31"/>
        <v>1.8155000000000001</v>
      </c>
      <c r="J684" s="48">
        <f>('Measurements - Akwatia'!I684/Overview!$E$7)*10^3</f>
        <v>197.69615267007484</v>
      </c>
      <c r="K684" s="104">
        <f t="shared" si="32"/>
        <v>0.20561741907964912</v>
      </c>
    </row>
    <row r="685" spans="1:11" x14ac:dyDescent="0.2">
      <c r="A685" s="47">
        <v>43867</v>
      </c>
      <c r="B685" s="93">
        <v>0.50856481481481486</v>
      </c>
      <c r="C685">
        <v>9.0079999999999991</v>
      </c>
      <c r="D685">
        <v>9.0169999999999995</v>
      </c>
      <c r="E685">
        <f t="shared" si="30"/>
        <v>9.0124999999999993</v>
      </c>
      <c r="F685">
        <f>('Measurements - Akwatia'!E685/Overview!$E$8)*10^3</f>
        <v>960.99587203852184</v>
      </c>
      <c r="G685" s="50">
        <v>1.8129999999999999</v>
      </c>
      <c r="H685">
        <v>1.8160000000000001</v>
      </c>
      <c r="I685">
        <f t="shared" si="31"/>
        <v>1.8145</v>
      </c>
      <c r="J685" s="48">
        <f>('Measurements - Akwatia'!I685/Overview!$E$7)*10^3</f>
        <v>197.58725916819103</v>
      </c>
      <c r="K685" s="104">
        <f t="shared" si="32"/>
        <v>0.20560677201355415</v>
      </c>
    </row>
    <row r="686" spans="1:11" x14ac:dyDescent="0.2">
      <c r="A686" s="47">
        <v>43867</v>
      </c>
      <c r="B686" s="93">
        <v>0.50862268518518516</v>
      </c>
      <c r="C686">
        <v>8.9969999999999999</v>
      </c>
      <c r="D686">
        <v>9.0050000000000008</v>
      </c>
      <c r="E686">
        <f t="shared" si="30"/>
        <v>9.0010000000000012</v>
      </c>
      <c r="F686">
        <f>('Measurements - Akwatia'!E686/Overview!$E$8)*10^3</f>
        <v>959.76963597433974</v>
      </c>
      <c r="G686" s="50">
        <v>1.8120000000000001</v>
      </c>
      <c r="H686">
        <v>1.8140000000000001</v>
      </c>
      <c r="I686">
        <f t="shared" si="31"/>
        <v>1.8130000000000002</v>
      </c>
      <c r="J686" s="48">
        <f>('Measurements - Akwatia'!I686/Overview!$E$7)*10^3</f>
        <v>197.42391891536531</v>
      </c>
      <c r="K686" s="104">
        <f t="shared" si="32"/>
        <v>0.20569927565477139</v>
      </c>
    </row>
    <row r="687" spans="1:11" x14ac:dyDescent="0.2">
      <c r="A687" s="47">
        <v>43867</v>
      </c>
      <c r="B687" s="93">
        <v>0.50868055555555558</v>
      </c>
      <c r="C687">
        <v>8.9979999999999993</v>
      </c>
      <c r="D687">
        <v>8.9990000000000006</v>
      </c>
      <c r="E687">
        <f t="shared" si="30"/>
        <v>8.9984999999999999</v>
      </c>
      <c r="F687">
        <f>('Measurements - Akwatia'!E687/Overview!$E$8)*10^3</f>
        <v>959.50306291690868</v>
      </c>
      <c r="G687" s="50">
        <v>1.8109999999999999</v>
      </c>
      <c r="H687">
        <v>1.8129999999999999</v>
      </c>
      <c r="I687">
        <f t="shared" si="31"/>
        <v>1.8119999999999998</v>
      </c>
      <c r="J687" s="48">
        <f>('Measurements - Akwatia'!I687/Overview!$E$7)*10^3</f>
        <v>197.31502541348144</v>
      </c>
      <c r="K687" s="104">
        <f t="shared" si="32"/>
        <v>0.20564293438901568</v>
      </c>
    </row>
    <row r="688" spans="1:11" x14ac:dyDescent="0.2">
      <c r="A688" s="47">
        <v>43867</v>
      </c>
      <c r="B688" s="93">
        <v>0.50873842592592589</v>
      </c>
      <c r="C688">
        <v>9.0009999999999994</v>
      </c>
      <c r="D688">
        <v>9.0060000000000002</v>
      </c>
      <c r="E688">
        <f t="shared" si="30"/>
        <v>9.0034999999999989</v>
      </c>
      <c r="F688">
        <f>('Measurements - Akwatia'!E688/Overview!$E$8)*10^3</f>
        <v>960.03620903177045</v>
      </c>
      <c r="G688" s="50">
        <v>1.8129999999999999</v>
      </c>
      <c r="H688">
        <v>1.8149999999999999</v>
      </c>
      <c r="I688">
        <f t="shared" si="31"/>
        <v>1.8140000000000001</v>
      </c>
      <c r="J688" s="48">
        <f>('Measurements - Akwatia'!I688/Overview!$E$7)*10^3</f>
        <v>197.53281241724912</v>
      </c>
      <c r="K688" s="104">
        <f t="shared" si="32"/>
        <v>0.2057555856319917</v>
      </c>
    </row>
    <row r="689" spans="1:11" x14ac:dyDescent="0.2">
      <c r="A689" s="47">
        <v>43867</v>
      </c>
      <c r="B689" s="93">
        <v>0.5087962962962963</v>
      </c>
      <c r="C689">
        <v>9.0050000000000008</v>
      </c>
      <c r="D689">
        <v>9.0090000000000003</v>
      </c>
      <c r="E689">
        <f t="shared" si="30"/>
        <v>9.0070000000000014</v>
      </c>
      <c r="F689">
        <f>('Measurements - Akwatia'!E689/Overview!$E$8)*10^3</f>
        <v>960.40941131217403</v>
      </c>
      <c r="G689" s="50">
        <v>1.8140000000000001</v>
      </c>
      <c r="H689">
        <v>1.8149999999999999</v>
      </c>
      <c r="I689">
        <f t="shared" si="31"/>
        <v>1.8145</v>
      </c>
      <c r="J689" s="48">
        <f>('Measurements - Akwatia'!I689/Overview!$E$7)*10^3</f>
        <v>197.58725916819103</v>
      </c>
      <c r="K689" s="104">
        <f t="shared" si="32"/>
        <v>0.20573232294572624</v>
      </c>
    </row>
    <row r="690" spans="1:11" x14ac:dyDescent="0.2">
      <c r="A690" s="47">
        <v>43867</v>
      </c>
      <c r="B690" s="93">
        <v>0.50885416666666672</v>
      </c>
      <c r="C690">
        <v>9.0050000000000008</v>
      </c>
      <c r="D690">
        <v>9.0079999999999991</v>
      </c>
      <c r="E690">
        <f t="shared" si="30"/>
        <v>9.0064999999999991</v>
      </c>
      <c r="F690">
        <f>('Measurements - Akwatia'!E690/Overview!$E$8)*10^3</f>
        <v>960.35609670068754</v>
      </c>
      <c r="G690" s="50">
        <v>1.8140000000000001</v>
      </c>
      <c r="H690">
        <v>1.8149999999999999</v>
      </c>
      <c r="I690">
        <f t="shared" si="31"/>
        <v>1.8145</v>
      </c>
      <c r="J690" s="48">
        <f>('Measurements - Akwatia'!I690/Overview!$E$7)*10^3</f>
        <v>197.58725916819103</v>
      </c>
      <c r="K690" s="104">
        <f t="shared" si="32"/>
        <v>0.20574374427048875</v>
      </c>
    </row>
    <row r="691" spans="1:11" x14ac:dyDescent="0.2">
      <c r="A691" s="47">
        <v>43867</v>
      </c>
      <c r="B691" s="93">
        <v>0.50891203703703702</v>
      </c>
      <c r="C691">
        <v>9.0109999999999992</v>
      </c>
      <c r="D691">
        <v>9.0229999999999997</v>
      </c>
      <c r="E691">
        <f t="shared" si="30"/>
        <v>9.0169999999999995</v>
      </c>
      <c r="F691">
        <f>('Measurements - Akwatia'!E691/Overview!$E$8)*10^3</f>
        <v>961.47570354189759</v>
      </c>
      <c r="G691" s="50">
        <v>1.8160000000000001</v>
      </c>
      <c r="H691">
        <v>1.819</v>
      </c>
      <c r="I691">
        <f t="shared" si="31"/>
        <v>1.8174999999999999</v>
      </c>
      <c r="J691" s="48">
        <f>('Measurements - Akwatia'!I691/Overview!$E$7)*10^3</f>
        <v>197.91393967384246</v>
      </c>
      <c r="K691" s="104">
        <f t="shared" si="32"/>
        <v>0.20584393234770712</v>
      </c>
    </row>
    <row r="692" spans="1:11" x14ac:dyDescent="0.2">
      <c r="A692" s="47">
        <v>43867</v>
      </c>
      <c r="B692" s="93">
        <v>0.50896990740740744</v>
      </c>
      <c r="C692">
        <v>9.0250000000000004</v>
      </c>
      <c r="D692">
        <v>9.032</v>
      </c>
      <c r="E692">
        <f t="shared" si="30"/>
        <v>9.0285000000000011</v>
      </c>
      <c r="F692">
        <f>('Measurements - Akwatia'!E692/Overview!$E$8)*10^3</f>
        <v>962.70193960608003</v>
      </c>
      <c r="G692" s="50">
        <v>1.8169999999999999</v>
      </c>
      <c r="H692">
        <v>1.819</v>
      </c>
      <c r="I692">
        <f t="shared" si="31"/>
        <v>1.8180000000000001</v>
      </c>
      <c r="J692" s="48">
        <f>('Measurements - Akwatia'!I692/Overview!$E$7)*10^3</f>
        <v>197.9683864247844</v>
      </c>
      <c r="K692" s="104">
        <f t="shared" si="32"/>
        <v>0.20563829600861658</v>
      </c>
    </row>
    <row r="693" spans="1:11" x14ac:dyDescent="0.2">
      <c r="A693" s="47">
        <v>43867</v>
      </c>
      <c r="B693" s="93">
        <v>0.50902777777777775</v>
      </c>
      <c r="C693">
        <v>9.0340000000000007</v>
      </c>
      <c r="D693">
        <v>9.0350000000000001</v>
      </c>
      <c r="E693">
        <f t="shared" si="30"/>
        <v>9.0345000000000013</v>
      </c>
      <c r="F693">
        <f>('Measurements - Akwatia'!E693/Overview!$E$8)*10^3</f>
        <v>963.34171494391433</v>
      </c>
      <c r="G693" s="50">
        <v>1.8180000000000001</v>
      </c>
      <c r="H693">
        <v>1.819</v>
      </c>
      <c r="I693">
        <f t="shared" si="31"/>
        <v>1.8185</v>
      </c>
      <c r="J693" s="48">
        <f>('Measurements - Akwatia'!I693/Overview!$E$7)*10^3</f>
        <v>198.0228331757263</v>
      </c>
      <c r="K693" s="104">
        <f t="shared" si="32"/>
        <v>0.20555824595144329</v>
      </c>
    </row>
    <row r="694" spans="1:11" x14ac:dyDescent="0.2">
      <c r="A694" s="47">
        <v>43867</v>
      </c>
      <c r="B694" s="93">
        <v>0.50908564814814816</v>
      </c>
      <c r="C694">
        <v>9.032</v>
      </c>
      <c r="D694">
        <v>9.0350000000000001</v>
      </c>
      <c r="E694">
        <f t="shared" si="30"/>
        <v>9.0335000000000001</v>
      </c>
      <c r="F694">
        <f>('Measurements - Akwatia'!E694/Overview!$E$8)*10^3</f>
        <v>963.23508572094181</v>
      </c>
      <c r="G694" s="50">
        <v>1.8180000000000001</v>
      </c>
      <c r="H694">
        <v>1.82</v>
      </c>
      <c r="I694">
        <f t="shared" si="31"/>
        <v>1.819</v>
      </c>
      <c r="J694" s="48">
        <f>('Measurements - Akwatia'!I694/Overview!$E$7)*10^3</f>
        <v>198.07727992666821</v>
      </c>
      <c r="K694" s="104">
        <f t="shared" si="32"/>
        <v>0.20563752594042556</v>
      </c>
    </row>
    <row r="695" spans="1:11" x14ac:dyDescent="0.2">
      <c r="A695" s="47">
        <v>43867</v>
      </c>
      <c r="B695" s="93">
        <v>0.50914351851851858</v>
      </c>
      <c r="C695">
        <v>9.0289999999999999</v>
      </c>
      <c r="D695">
        <v>9.0329999999999995</v>
      </c>
      <c r="E695">
        <f t="shared" si="30"/>
        <v>9.0309999999999988</v>
      </c>
      <c r="F695">
        <f>('Measurements - Akwatia'!E695/Overview!$E$8)*10^3</f>
        <v>962.96851266351064</v>
      </c>
      <c r="G695" s="50">
        <v>1.8160000000000001</v>
      </c>
      <c r="H695">
        <v>1.819</v>
      </c>
      <c r="I695">
        <f t="shared" si="31"/>
        <v>1.8174999999999999</v>
      </c>
      <c r="J695" s="48">
        <f>('Measurements - Akwatia'!I695/Overview!$E$7)*10^3</f>
        <v>197.91393967384246</v>
      </c>
      <c r="K695" s="104">
        <f t="shared" si="32"/>
        <v>0.20552482980614278</v>
      </c>
    </row>
    <row r="696" spans="1:11" x14ac:dyDescent="0.2">
      <c r="A696" s="47">
        <v>43867</v>
      </c>
      <c r="B696" s="93">
        <v>0.50920138888888888</v>
      </c>
      <c r="C696">
        <v>9.016</v>
      </c>
      <c r="D696">
        <v>9.0259999999999998</v>
      </c>
      <c r="E696">
        <f t="shared" si="30"/>
        <v>9.0210000000000008</v>
      </c>
      <c r="F696">
        <f>('Measurements - Akwatia'!E696/Overview!$E$8)*10^3</f>
        <v>961.90222043378731</v>
      </c>
      <c r="G696" s="50">
        <v>1.8140000000000001</v>
      </c>
      <c r="H696">
        <v>1.8169999999999999</v>
      </c>
      <c r="I696">
        <f t="shared" si="31"/>
        <v>1.8155000000000001</v>
      </c>
      <c r="J696" s="48">
        <f>('Measurements - Akwatia'!I696/Overview!$E$7)*10^3</f>
        <v>197.69615267007484</v>
      </c>
      <c r="K696" s="104">
        <f t="shared" si="32"/>
        <v>0.205526246296552</v>
      </c>
    </row>
    <row r="697" spans="1:11" x14ac:dyDescent="0.2">
      <c r="A697" s="47">
        <v>43867</v>
      </c>
      <c r="B697" s="93">
        <v>0.50925925925925919</v>
      </c>
      <c r="C697">
        <v>9.0150000000000006</v>
      </c>
      <c r="D697">
        <v>9.0180000000000007</v>
      </c>
      <c r="E697">
        <f t="shared" si="30"/>
        <v>9.0165000000000006</v>
      </c>
      <c r="F697">
        <f>('Measurements - Akwatia'!E697/Overview!$E$8)*10^3</f>
        <v>961.42238893041156</v>
      </c>
      <c r="G697" s="50">
        <v>1.8129999999999999</v>
      </c>
      <c r="H697">
        <v>1.8160000000000001</v>
      </c>
      <c r="I697">
        <f t="shared" si="31"/>
        <v>1.8145</v>
      </c>
      <c r="J697" s="48">
        <f>('Measurements - Akwatia'!I697/Overview!$E$7)*10^3</f>
        <v>197.58725916819103</v>
      </c>
      <c r="K697" s="104">
        <f t="shared" si="32"/>
        <v>0.20551555845085748</v>
      </c>
    </row>
    <row r="698" spans="1:11" x14ac:dyDescent="0.2">
      <c r="A698" s="47">
        <v>43867</v>
      </c>
      <c r="B698" s="93">
        <v>0.50931712962962961</v>
      </c>
      <c r="C698">
        <v>9.0180000000000007</v>
      </c>
      <c r="D698">
        <v>9.02</v>
      </c>
      <c r="E698">
        <f t="shared" si="30"/>
        <v>9.0190000000000001</v>
      </c>
      <c r="F698">
        <f>('Measurements - Akwatia'!E698/Overview!$E$8)*10^3</f>
        <v>961.68896198784239</v>
      </c>
      <c r="G698" s="50">
        <v>1.8140000000000001</v>
      </c>
      <c r="H698">
        <v>1.8149999999999999</v>
      </c>
      <c r="I698">
        <f t="shared" si="31"/>
        <v>1.8145</v>
      </c>
      <c r="J698" s="48">
        <f>('Measurements - Akwatia'!I698/Overview!$E$7)*10^3</f>
        <v>197.58725916819103</v>
      </c>
      <c r="K698" s="104">
        <f t="shared" si="32"/>
        <v>0.2054585910602236</v>
      </c>
    </row>
    <row r="699" spans="1:11" x14ac:dyDescent="0.2">
      <c r="A699" s="47">
        <v>43867</v>
      </c>
      <c r="B699" s="93">
        <v>0.50937500000000002</v>
      </c>
      <c r="C699">
        <v>9.016</v>
      </c>
      <c r="D699">
        <v>9.0180000000000007</v>
      </c>
      <c r="E699">
        <f t="shared" si="30"/>
        <v>9.0169999999999995</v>
      </c>
      <c r="F699">
        <f>('Measurements - Akwatia'!E699/Overview!$E$8)*10^3</f>
        <v>961.47570354189759</v>
      </c>
      <c r="G699" s="50">
        <v>1.8129999999999999</v>
      </c>
      <c r="H699">
        <v>1.8149999999999999</v>
      </c>
      <c r="I699">
        <f t="shared" si="31"/>
        <v>1.8140000000000001</v>
      </c>
      <c r="J699" s="48">
        <f>('Measurements - Akwatia'!I699/Overview!$E$7)*10^3</f>
        <v>197.53281241724912</v>
      </c>
      <c r="K699" s="104">
        <f t="shared" si="32"/>
        <v>0.20544753412860564</v>
      </c>
    </row>
    <row r="700" spans="1:11" x14ac:dyDescent="0.2">
      <c r="A700" s="47">
        <v>43867</v>
      </c>
      <c r="B700" s="93">
        <v>0.50943287037037044</v>
      </c>
      <c r="C700">
        <v>9.01</v>
      </c>
      <c r="D700">
        <v>9.016</v>
      </c>
      <c r="E700">
        <f t="shared" si="30"/>
        <v>9.0129999999999999</v>
      </c>
      <c r="F700">
        <f>('Measurements - Akwatia'!E700/Overview!$E$8)*10^3</f>
        <v>961.04918665000821</v>
      </c>
      <c r="G700" s="50">
        <v>1.8120000000000001</v>
      </c>
      <c r="H700">
        <v>1.8129999999999999</v>
      </c>
      <c r="I700">
        <f t="shared" si="31"/>
        <v>1.8125</v>
      </c>
      <c r="J700" s="48">
        <f>('Measurements - Akwatia'!I700/Overview!$E$7)*10^3</f>
        <v>197.36947216442337</v>
      </c>
      <c r="K700" s="104">
        <f t="shared" si="32"/>
        <v>0.20536875209520442</v>
      </c>
    </row>
    <row r="701" spans="1:11" x14ac:dyDescent="0.2">
      <c r="A701" s="47">
        <v>43867</v>
      </c>
      <c r="B701" s="93">
        <v>0.50949074074074074</v>
      </c>
      <c r="C701">
        <v>9.0009999999999994</v>
      </c>
      <c r="D701">
        <v>9.0050000000000008</v>
      </c>
      <c r="E701">
        <f t="shared" si="30"/>
        <v>9.0030000000000001</v>
      </c>
      <c r="F701">
        <f>('Measurements - Akwatia'!E701/Overview!$E$8)*10^3</f>
        <v>959.98289442028442</v>
      </c>
      <c r="G701" s="50">
        <v>1.8120000000000001</v>
      </c>
      <c r="H701">
        <v>1.8129999999999999</v>
      </c>
      <c r="I701">
        <f t="shared" si="31"/>
        <v>1.8125</v>
      </c>
      <c r="J701" s="48">
        <f>('Measurements - Akwatia'!I701/Overview!$E$7)*10^3</f>
        <v>197.36947216442337</v>
      </c>
      <c r="K701" s="104">
        <f t="shared" si="32"/>
        <v>0.20559686356037737</v>
      </c>
    </row>
    <row r="702" spans="1:11" x14ac:dyDescent="0.2">
      <c r="A702" s="47">
        <v>43867</v>
      </c>
      <c r="B702" s="93">
        <v>0.50954861111111105</v>
      </c>
      <c r="C702">
        <v>8.9960000000000004</v>
      </c>
      <c r="D702">
        <v>9.0009999999999994</v>
      </c>
      <c r="E702">
        <f t="shared" si="30"/>
        <v>8.9984999999999999</v>
      </c>
      <c r="F702">
        <f>('Measurements - Akwatia'!E702/Overview!$E$8)*10^3</f>
        <v>959.50306291690868</v>
      </c>
      <c r="G702" s="50">
        <v>1.8109999999999999</v>
      </c>
      <c r="H702">
        <v>1.8120000000000001</v>
      </c>
      <c r="I702">
        <f t="shared" si="31"/>
        <v>1.8115000000000001</v>
      </c>
      <c r="J702" s="48">
        <f>('Measurements - Akwatia'!I702/Overview!$E$7)*10^3</f>
        <v>197.26057866253956</v>
      </c>
      <c r="K702" s="104">
        <f t="shared" si="32"/>
        <v>0.20558618964994591</v>
      </c>
    </row>
    <row r="703" spans="1:11" x14ac:dyDescent="0.2">
      <c r="A703" s="47">
        <v>43867</v>
      </c>
      <c r="B703" s="93">
        <v>0.50960648148148147</v>
      </c>
      <c r="C703">
        <v>8.9920000000000009</v>
      </c>
      <c r="D703">
        <v>8.9960000000000004</v>
      </c>
      <c r="E703">
        <f t="shared" si="30"/>
        <v>8.9939999999999998</v>
      </c>
      <c r="F703">
        <f>('Measurements - Akwatia'!E703/Overview!$E$8)*10^3</f>
        <v>959.02323141353293</v>
      </c>
      <c r="G703" s="50">
        <v>1.81</v>
      </c>
      <c r="H703">
        <v>1.8109999999999999</v>
      </c>
      <c r="I703">
        <f t="shared" si="31"/>
        <v>1.8105</v>
      </c>
      <c r="J703" s="48">
        <f>('Measurements - Akwatia'!I703/Overview!$E$7)*10^3</f>
        <v>197.15168516065575</v>
      </c>
      <c r="K703" s="104">
        <f t="shared" si="32"/>
        <v>0.20557550505848329</v>
      </c>
    </row>
    <row r="704" spans="1:11" x14ac:dyDescent="0.2">
      <c r="A704" s="47">
        <v>43867</v>
      </c>
      <c r="B704" s="93">
        <v>0.50966435185185188</v>
      </c>
      <c r="C704">
        <v>8.99</v>
      </c>
      <c r="D704">
        <v>8.9930000000000003</v>
      </c>
      <c r="E704">
        <f t="shared" si="30"/>
        <v>8.9915000000000003</v>
      </c>
      <c r="F704">
        <f>('Measurements - Akwatia'!E704/Overview!$E$8)*10^3</f>
        <v>958.75665835610209</v>
      </c>
      <c r="G704" s="50">
        <v>1.8080000000000001</v>
      </c>
      <c r="H704">
        <v>1.81</v>
      </c>
      <c r="I704">
        <f t="shared" si="31"/>
        <v>1.8090000000000002</v>
      </c>
      <c r="J704" s="48">
        <f>('Measurements - Akwatia'!I704/Overview!$E$7)*10^3</f>
        <v>196.98834490783005</v>
      </c>
      <c r="K704" s="104">
        <f t="shared" si="32"/>
        <v>0.20546229660150583</v>
      </c>
    </row>
    <row r="705" spans="1:11" x14ac:dyDescent="0.2">
      <c r="A705" s="47">
        <v>43867</v>
      </c>
      <c r="B705" s="93">
        <v>0.50972222222222219</v>
      </c>
      <c r="C705">
        <v>8.99</v>
      </c>
      <c r="D705">
        <v>8.9920000000000009</v>
      </c>
      <c r="E705">
        <f t="shared" si="30"/>
        <v>8.9909999999999997</v>
      </c>
      <c r="F705">
        <f>('Measurements - Akwatia'!E705/Overview!$E$8)*10^3</f>
        <v>958.70334374461584</v>
      </c>
      <c r="G705" s="50">
        <v>1.8080000000000001</v>
      </c>
      <c r="H705">
        <v>1.8109999999999999</v>
      </c>
      <c r="I705">
        <f t="shared" si="31"/>
        <v>1.8094999999999999</v>
      </c>
      <c r="J705" s="48">
        <f>('Measurements - Akwatia'!I705/Overview!$E$7)*10^3</f>
        <v>197.04279165877193</v>
      </c>
      <c r="K705" s="104">
        <f t="shared" si="32"/>
        <v>0.20553051467322428</v>
      </c>
    </row>
    <row r="706" spans="1:11" x14ac:dyDescent="0.2">
      <c r="A706" s="47">
        <v>43867</v>
      </c>
      <c r="B706" s="93">
        <v>0.5097800925925926</v>
      </c>
      <c r="C706">
        <v>8.9909999999999997</v>
      </c>
      <c r="D706">
        <v>8.9930000000000003</v>
      </c>
      <c r="E706">
        <f t="shared" si="30"/>
        <v>8.9920000000000009</v>
      </c>
      <c r="F706">
        <f>('Measurements - Akwatia'!E706/Overview!$E$8)*10^3</f>
        <v>958.80997296758846</v>
      </c>
      <c r="G706" s="50">
        <v>1.8080000000000001</v>
      </c>
      <c r="H706">
        <v>1.81</v>
      </c>
      <c r="I706">
        <f t="shared" si="31"/>
        <v>1.8090000000000002</v>
      </c>
      <c r="J706" s="48">
        <f>('Measurements - Akwatia'!I706/Overview!$E$7)*10^3</f>
        <v>196.98834490783005</v>
      </c>
      <c r="K706" s="104">
        <f t="shared" si="32"/>
        <v>0.2054508718741592</v>
      </c>
    </row>
    <row r="707" spans="1:11" x14ac:dyDescent="0.2">
      <c r="A707" s="47">
        <v>43867</v>
      </c>
      <c r="B707" s="93">
        <v>0.50983796296296291</v>
      </c>
      <c r="C707">
        <v>8.9890000000000008</v>
      </c>
      <c r="D707">
        <v>8.9920000000000009</v>
      </c>
      <c r="E707">
        <f t="shared" si="30"/>
        <v>8.9905000000000008</v>
      </c>
      <c r="F707">
        <f>('Measurements - Akwatia'!E707/Overview!$E$8)*10^3</f>
        <v>958.65002913312981</v>
      </c>
      <c r="G707" s="50">
        <v>1.8080000000000001</v>
      </c>
      <c r="H707">
        <v>1.81</v>
      </c>
      <c r="I707">
        <f t="shared" si="31"/>
        <v>1.8090000000000002</v>
      </c>
      <c r="J707" s="48">
        <f>('Measurements - Akwatia'!I707/Overview!$E$7)*10^3</f>
        <v>196.98834490783005</v>
      </c>
      <c r="K707" s="104">
        <f t="shared" si="32"/>
        <v>0.20548514986846556</v>
      </c>
    </row>
    <row r="708" spans="1:11" x14ac:dyDescent="0.2">
      <c r="A708" s="47">
        <v>43867</v>
      </c>
      <c r="B708" s="93">
        <v>0.50989583333333333</v>
      </c>
      <c r="C708">
        <v>8.9879999999999995</v>
      </c>
      <c r="D708">
        <v>8.9920000000000009</v>
      </c>
      <c r="E708">
        <f t="shared" si="30"/>
        <v>8.99</v>
      </c>
      <c r="F708">
        <f>('Measurements - Akwatia'!E708/Overview!$E$8)*10^3</f>
        <v>958.59671452164355</v>
      </c>
      <c r="G708" s="50">
        <v>1.8089999999999999</v>
      </c>
      <c r="H708">
        <v>1.81</v>
      </c>
      <c r="I708">
        <f t="shared" si="31"/>
        <v>1.8094999999999999</v>
      </c>
      <c r="J708" s="48">
        <f>('Measurements - Akwatia'!I708/Overview!$E$7)*10^3</f>
        <v>197.04279165877193</v>
      </c>
      <c r="K708" s="104">
        <f t="shared" si="32"/>
        <v>0.2055533767994393</v>
      </c>
    </row>
    <row r="709" spans="1:11" x14ac:dyDescent="0.2">
      <c r="A709" s="47">
        <v>43867</v>
      </c>
      <c r="B709" s="93">
        <v>0.50995370370370374</v>
      </c>
      <c r="C709">
        <v>8.9870000000000001</v>
      </c>
      <c r="D709">
        <v>8.9909999999999997</v>
      </c>
      <c r="E709">
        <f t="shared" si="30"/>
        <v>8.9890000000000008</v>
      </c>
      <c r="F709">
        <f>('Measurements - Akwatia'!E709/Overview!$E$8)*10^3</f>
        <v>958.49008529867115</v>
      </c>
      <c r="G709" s="50">
        <v>1.8080000000000001</v>
      </c>
      <c r="H709">
        <v>1.81</v>
      </c>
      <c r="I709">
        <f t="shared" si="31"/>
        <v>1.8090000000000002</v>
      </c>
      <c r="J709" s="48">
        <f>('Measurements - Akwatia'!I709/Overview!$E$7)*10^3</f>
        <v>196.98834490783005</v>
      </c>
      <c r="K709" s="104">
        <f t="shared" si="32"/>
        <v>0.20551943930275224</v>
      </c>
    </row>
    <row r="710" spans="1:11" x14ac:dyDescent="0.2">
      <c r="A710" s="47">
        <v>43867</v>
      </c>
      <c r="B710" s="93">
        <v>0.51001157407407405</v>
      </c>
      <c r="C710">
        <v>8.9909999999999997</v>
      </c>
      <c r="D710">
        <v>8.9930000000000003</v>
      </c>
      <c r="E710">
        <f t="shared" si="30"/>
        <v>8.9920000000000009</v>
      </c>
      <c r="F710">
        <f>('Measurements - Akwatia'!E710/Overview!$E$8)*10^3</f>
        <v>958.80997296758846</v>
      </c>
      <c r="G710" s="50">
        <v>1.8089999999999999</v>
      </c>
      <c r="H710">
        <v>1.81</v>
      </c>
      <c r="I710">
        <f t="shared" si="31"/>
        <v>1.8094999999999999</v>
      </c>
      <c r="J710" s="48">
        <f>('Measurements - Akwatia'!I710/Overview!$E$7)*10^3</f>
        <v>197.04279165877193</v>
      </c>
      <c r="K710" s="104">
        <f t="shared" si="32"/>
        <v>0.20550765763200166</v>
      </c>
    </row>
    <row r="711" spans="1:11" x14ac:dyDescent="0.2">
      <c r="A711" s="47">
        <v>43867</v>
      </c>
      <c r="B711" s="93">
        <v>0.51006944444444446</v>
      </c>
      <c r="C711">
        <v>8.99</v>
      </c>
      <c r="D711">
        <v>8.9930000000000003</v>
      </c>
      <c r="E711">
        <f t="shared" si="30"/>
        <v>8.9915000000000003</v>
      </c>
      <c r="F711">
        <f>('Measurements - Akwatia'!E711/Overview!$E$8)*10^3</f>
        <v>958.75665835610209</v>
      </c>
      <c r="G711" s="50">
        <v>1.8080000000000001</v>
      </c>
      <c r="H711">
        <v>1.81</v>
      </c>
      <c r="I711">
        <f t="shared" si="31"/>
        <v>1.8090000000000002</v>
      </c>
      <c r="J711" s="48">
        <f>('Measurements - Akwatia'!I711/Overview!$E$7)*10^3</f>
        <v>196.98834490783005</v>
      </c>
      <c r="K711" s="104">
        <f t="shared" si="32"/>
        <v>0.20546229660150583</v>
      </c>
    </row>
    <row r="712" spans="1:11" x14ac:dyDescent="0.2">
      <c r="A712" s="47">
        <v>43867</v>
      </c>
      <c r="B712" s="93">
        <v>0.51012731481481477</v>
      </c>
      <c r="C712">
        <v>8.9849999999999994</v>
      </c>
      <c r="D712">
        <v>8.99</v>
      </c>
      <c r="E712">
        <f t="shared" si="30"/>
        <v>8.9875000000000007</v>
      </c>
      <c r="F712">
        <f>('Measurements - Akwatia'!E712/Overview!$E$8)*10^3</f>
        <v>958.33014146421272</v>
      </c>
      <c r="G712" s="50">
        <v>1.8069999999999999</v>
      </c>
      <c r="H712">
        <v>1.8080000000000001</v>
      </c>
      <c r="I712">
        <f t="shared" si="31"/>
        <v>1.8075000000000001</v>
      </c>
      <c r="J712" s="48">
        <f>('Measurements - Akwatia'!I712/Overview!$E$7)*10^3</f>
        <v>196.82500465500431</v>
      </c>
      <c r="K712" s="104">
        <f t="shared" si="32"/>
        <v>0.20538329761211463</v>
      </c>
    </row>
    <row r="713" spans="1:11" x14ac:dyDescent="0.2">
      <c r="A713" s="47">
        <v>43867</v>
      </c>
      <c r="B713" s="93">
        <v>0.51018518518518519</v>
      </c>
      <c r="C713">
        <v>8.9770000000000003</v>
      </c>
      <c r="D713">
        <v>8.9849999999999994</v>
      </c>
      <c r="E713">
        <f t="shared" si="30"/>
        <v>8.9809999999999999</v>
      </c>
      <c r="F713">
        <f>('Measurements - Akwatia'!E713/Overview!$E$8)*10^3</f>
        <v>957.63705151489205</v>
      </c>
      <c r="G713" s="50">
        <v>1.8069999999999999</v>
      </c>
      <c r="H713">
        <v>1.8080000000000001</v>
      </c>
      <c r="I713">
        <f t="shared" si="31"/>
        <v>1.8075000000000001</v>
      </c>
      <c r="J713" s="48">
        <f>('Measurements - Akwatia'!I713/Overview!$E$7)*10^3</f>
        <v>196.82500465500431</v>
      </c>
      <c r="K713" s="104">
        <f t="shared" si="32"/>
        <v>0.20553194380234724</v>
      </c>
    </row>
    <row r="714" spans="1:11" x14ac:dyDescent="0.2">
      <c r="A714" s="47">
        <v>43867</v>
      </c>
      <c r="B714" s="93">
        <v>0.5102430555555556</v>
      </c>
      <c r="C714">
        <v>8.9670000000000005</v>
      </c>
      <c r="D714">
        <v>8.9760000000000009</v>
      </c>
      <c r="E714">
        <f t="shared" ref="E714:E777" si="33">(C714+D714)/2</f>
        <v>8.9715000000000007</v>
      </c>
      <c r="F714">
        <f>('Measurements - Akwatia'!E714/Overview!$E$8)*10^3</f>
        <v>956.62407389665475</v>
      </c>
      <c r="G714" s="50">
        <v>1.804</v>
      </c>
      <c r="H714">
        <v>1.806</v>
      </c>
      <c r="I714">
        <f t="shared" ref="I714:I777" si="34">(G714+H714)/2</f>
        <v>1.8050000000000002</v>
      </c>
      <c r="J714" s="48">
        <f>('Measurements - Akwatia'!I714/Overview!$E$7)*10^3</f>
        <v>196.55277090029475</v>
      </c>
      <c r="K714" s="104">
        <f t="shared" ref="K714:K777" si="35">J714/F714</f>
        <v>0.20546500580909338</v>
      </c>
    </row>
    <row r="715" spans="1:11" x14ac:dyDescent="0.2">
      <c r="A715" s="47">
        <v>43867</v>
      </c>
      <c r="B715" s="93">
        <v>0.51030092592592591</v>
      </c>
      <c r="C715">
        <v>8.9600000000000009</v>
      </c>
      <c r="D715">
        <v>8.9659999999999993</v>
      </c>
      <c r="E715">
        <f t="shared" si="33"/>
        <v>8.963000000000001</v>
      </c>
      <c r="F715">
        <f>('Measurements - Akwatia'!E715/Overview!$E$8)*10^3</f>
        <v>955.71772550138951</v>
      </c>
      <c r="G715" s="50">
        <v>1.802</v>
      </c>
      <c r="H715">
        <v>1.8049999999999999</v>
      </c>
      <c r="I715">
        <f t="shared" si="34"/>
        <v>1.8035000000000001</v>
      </c>
      <c r="J715" s="48">
        <f>('Measurements - Akwatia'!I715/Overview!$E$7)*10^3</f>
        <v>196.38943064746903</v>
      </c>
      <c r="K715" s="104">
        <f t="shared" si="35"/>
        <v>0.20548894867931744</v>
      </c>
    </row>
    <row r="716" spans="1:11" x14ac:dyDescent="0.2">
      <c r="A716" s="47">
        <v>43867</v>
      </c>
      <c r="B716" s="93">
        <v>0.51035879629629632</v>
      </c>
      <c r="C716">
        <v>8.9540000000000006</v>
      </c>
      <c r="D716">
        <v>8.9570000000000007</v>
      </c>
      <c r="E716">
        <f t="shared" si="33"/>
        <v>8.9555000000000007</v>
      </c>
      <c r="F716">
        <f>('Measurements - Akwatia'!E716/Overview!$E$8)*10^3</f>
        <v>954.91800632909678</v>
      </c>
      <c r="G716" s="50">
        <v>1.8009999999999999</v>
      </c>
      <c r="H716">
        <v>1.802</v>
      </c>
      <c r="I716">
        <f t="shared" si="34"/>
        <v>1.8014999999999999</v>
      </c>
      <c r="J716" s="48">
        <f>('Measurements - Akwatia'!I716/Overview!$E$7)*10^3</f>
        <v>196.17164364370134</v>
      </c>
      <c r="K716" s="104">
        <f t="shared" si="35"/>
        <v>0.20543297156771176</v>
      </c>
    </row>
    <row r="717" spans="1:11" x14ac:dyDescent="0.2">
      <c r="A717" s="47">
        <v>43867</v>
      </c>
      <c r="B717" s="93">
        <v>0.51041666666666663</v>
      </c>
      <c r="C717">
        <v>8.9429999999999996</v>
      </c>
      <c r="D717">
        <v>8.952</v>
      </c>
      <c r="E717">
        <f t="shared" si="33"/>
        <v>8.9474999999999998</v>
      </c>
      <c r="F717">
        <f>('Measurements - Akwatia'!E717/Overview!$E$8)*10^3</f>
        <v>954.06497254531769</v>
      </c>
      <c r="G717" s="50">
        <v>1.7989999999999999</v>
      </c>
      <c r="H717">
        <v>1.8009999999999999</v>
      </c>
      <c r="I717">
        <f t="shared" si="34"/>
        <v>1.7999999999999998</v>
      </c>
      <c r="J717" s="48">
        <f>('Measurements - Akwatia'!I717/Overview!$E$7)*10^3</f>
        <v>196.0083033908756</v>
      </c>
      <c r="K717" s="104">
        <f t="shared" si="35"/>
        <v>0.20544544557374503</v>
      </c>
    </row>
    <row r="718" spans="1:11" x14ac:dyDescent="0.2">
      <c r="A718" s="47">
        <v>43867</v>
      </c>
      <c r="B718" s="93">
        <v>0.51047453703703705</v>
      </c>
      <c r="C718">
        <v>8.9440000000000008</v>
      </c>
      <c r="D718">
        <v>8.9469999999999992</v>
      </c>
      <c r="E718">
        <f t="shared" si="33"/>
        <v>8.9454999999999991</v>
      </c>
      <c r="F718">
        <f>('Measurements - Akwatia'!E718/Overview!$E$8)*10^3</f>
        <v>953.85171409937277</v>
      </c>
      <c r="G718" s="50">
        <v>1.7989999999999999</v>
      </c>
      <c r="H718">
        <v>1.8009999999999999</v>
      </c>
      <c r="I718">
        <f t="shared" si="34"/>
        <v>1.7999999999999998</v>
      </c>
      <c r="J718" s="48">
        <f>('Measurements - Akwatia'!I718/Overview!$E$7)*10^3</f>
        <v>196.0083033908756</v>
      </c>
      <c r="K718" s="104">
        <f t="shared" si="35"/>
        <v>0.20549137826517064</v>
      </c>
    </row>
    <row r="719" spans="1:11" x14ac:dyDescent="0.2">
      <c r="A719" s="47">
        <v>43867</v>
      </c>
      <c r="B719" s="93">
        <v>0.51053240740740746</v>
      </c>
      <c r="C719">
        <v>8.9359999999999999</v>
      </c>
      <c r="D719">
        <v>8.9420000000000002</v>
      </c>
      <c r="E719">
        <f t="shared" si="33"/>
        <v>8.9390000000000001</v>
      </c>
      <c r="F719">
        <f>('Measurements - Akwatia'!E719/Overview!$E$8)*10^3</f>
        <v>953.15862415005245</v>
      </c>
      <c r="G719" s="50">
        <v>1.7989999999999999</v>
      </c>
      <c r="H719">
        <v>1.7989999999999999</v>
      </c>
      <c r="I719">
        <f t="shared" si="34"/>
        <v>1.7989999999999999</v>
      </c>
      <c r="J719" s="48">
        <f>('Measurements - Akwatia'!I719/Overview!$E$7)*10^3</f>
        <v>195.89940988899181</v>
      </c>
      <c r="K719" s="104">
        <f t="shared" si="35"/>
        <v>0.20552655657255223</v>
      </c>
    </row>
    <row r="720" spans="1:11" x14ac:dyDescent="0.2">
      <c r="A720" s="47">
        <v>43867</v>
      </c>
      <c r="B720" s="93">
        <v>0.51059027777777777</v>
      </c>
      <c r="C720">
        <v>8.9280000000000008</v>
      </c>
      <c r="D720">
        <v>8.9339999999999993</v>
      </c>
      <c r="E720">
        <f t="shared" si="33"/>
        <v>8.9310000000000009</v>
      </c>
      <c r="F720">
        <f>('Measurements - Akwatia'!E720/Overview!$E$8)*10^3</f>
        <v>952.30559036627346</v>
      </c>
      <c r="G720" s="50">
        <v>1.7969999999999999</v>
      </c>
      <c r="H720">
        <v>1.798</v>
      </c>
      <c r="I720">
        <f t="shared" si="34"/>
        <v>1.7974999999999999</v>
      </c>
      <c r="J720" s="48">
        <f>('Measurements - Akwatia'!I720/Overview!$E$7)*10^3</f>
        <v>195.73606963616606</v>
      </c>
      <c r="K720" s="104">
        <f t="shared" si="35"/>
        <v>0.20553913745364294</v>
      </c>
    </row>
    <row r="721" spans="1:11" x14ac:dyDescent="0.2">
      <c r="A721" s="47">
        <v>43867</v>
      </c>
      <c r="B721" s="93">
        <v>0.51064814814814818</v>
      </c>
      <c r="C721">
        <v>8.92</v>
      </c>
      <c r="D721">
        <v>8.9260000000000002</v>
      </c>
      <c r="E721">
        <f t="shared" si="33"/>
        <v>8.923</v>
      </c>
      <c r="F721">
        <f>('Measurements - Akwatia'!E721/Overview!$E$8)*10^3</f>
        <v>951.45255658249448</v>
      </c>
      <c r="G721" s="50">
        <v>1.796</v>
      </c>
      <c r="H721">
        <v>1.7969999999999999</v>
      </c>
      <c r="I721">
        <f t="shared" si="34"/>
        <v>1.7965</v>
      </c>
      <c r="J721" s="48">
        <f>('Measurements - Akwatia'!I721/Overview!$E$7)*10^3</f>
        <v>195.62717613428225</v>
      </c>
      <c r="K721" s="104">
        <f t="shared" si="35"/>
        <v>0.20560896576593585</v>
      </c>
    </row>
    <row r="722" spans="1:11" x14ac:dyDescent="0.2">
      <c r="A722" s="47">
        <v>43867</v>
      </c>
      <c r="B722" s="93">
        <v>0.51070601851851849</v>
      </c>
      <c r="C722">
        <v>8.9160000000000004</v>
      </c>
      <c r="D722">
        <v>8.9209999999999994</v>
      </c>
      <c r="E722">
        <f t="shared" si="33"/>
        <v>8.9184999999999999</v>
      </c>
      <c r="F722">
        <f>('Measurements - Akwatia'!E722/Overview!$E$8)*10^3</f>
        <v>950.97272507911873</v>
      </c>
      <c r="G722" s="50">
        <v>1.7929999999999999</v>
      </c>
      <c r="H722">
        <v>1.7949999999999999</v>
      </c>
      <c r="I722">
        <f t="shared" si="34"/>
        <v>1.794</v>
      </c>
      <c r="J722" s="48">
        <f>('Measurements - Akwatia'!I722/Overview!$E$7)*10^3</f>
        <v>195.35494237957272</v>
      </c>
      <c r="K722" s="104">
        <f t="shared" si="35"/>
        <v>0.20542644097738938</v>
      </c>
    </row>
    <row r="723" spans="1:11" x14ac:dyDescent="0.2">
      <c r="A723" s="47">
        <v>43867</v>
      </c>
      <c r="B723" s="93">
        <v>0.51076388888888891</v>
      </c>
      <c r="C723">
        <v>8.9049999999999994</v>
      </c>
      <c r="D723">
        <v>8.9120000000000008</v>
      </c>
      <c r="E723">
        <f t="shared" si="33"/>
        <v>8.9085000000000001</v>
      </c>
      <c r="F723">
        <f>('Measurements - Akwatia'!E723/Overview!$E$8)*10^3</f>
        <v>949.90643284939506</v>
      </c>
      <c r="G723" s="50">
        <v>1.7909999999999999</v>
      </c>
      <c r="H723">
        <v>1.7929999999999999</v>
      </c>
      <c r="I723">
        <f t="shared" si="34"/>
        <v>1.7919999999999998</v>
      </c>
      <c r="J723" s="48">
        <f>('Measurements - Akwatia'!I723/Overview!$E$7)*10^3</f>
        <v>195.13715537580507</v>
      </c>
      <c r="K723" s="104">
        <f t="shared" si="35"/>
        <v>0.20542776491202425</v>
      </c>
    </row>
    <row r="724" spans="1:11" x14ac:dyDescent="0.2">
      <c r="A724" s="47">
        <v>43867</v>
      </c>
      <c r="B724" s="93">
        <v>0.51082175925925932</v>
      </c>
      <c r="C724">
        <v>8.9039999999999999</v>
      </c>
      <c r="D724">
        <v>8.9049999999999994</v>
      </c>
      <c r="E724">
        <f t="shared" si="33"/>
        <v>8.9044999999999987</v>
      </c>
      <c r="F724">
        <f>('Measurements - Akwatia'!E724/Overview!$E$8)*10^3</f>
        <v>949.47991595750534</v>
      </c>
      <c r="G724" s="50">
        <v>1.7909999999999999</v>
      </c>
      <c r="H724">
        <v>1.792</v>
      </c>
      <c r="I724">
        <f t="shared" si="34"/>
        <v>1.7915000000000001</v>
      </c>
      <c r="J724" s="48">
        <f>('Measurements - Akwatia'!I724/Overview!$E$7)*10^3</f>
        <v>195.08270862486319</v>
      </c>
      <c r="K724" s="104">
        <f t="shared" si="35"/>
        <v>0.20546270157608501</v>
      </c>
    </row>
    <row r="725" spans="1:11" x14ac:dyDescent="0.2">
      <c r="A725" s="47">
        <v>43867</v>
      </c>
      <c r="B725" s="93">
        <v>0.51087962962962963</v>
      </c>
      <c r="C725">
        <v>8.9039999999999999</v>
      </c>
      <c r="D725">
        <v>8.9060000000000006</v>
      </c>
      <c r="E725">
        <f t="shared" si="33"/>
        <v>8.9050000000000011</v>
      </c>
      <c r="F725">
        <f>('Measurements - Akwatia'!E725/Overview!$E$8)*10^3</f>
        <v>949.53323056899183</v>
      </c>
      <c r="G725" s="50">
        <v>1.79</v>
      </c>
      <c r="H725">
        <v>1.7929999999999999</v>
      </c>
      <c r="I725">
        <f t="shared" si="34"/>
        <v>1.7915000000000001</v>
      </c>
      <c r="J725" s="48">
        <f>('Measurements - Akwatia'!I725/Overview!$E$7)*10^3</f>
        <v>195.08270862486319</v>
      </c>
      <c r="K725" s="104">
        <f t="shared" si="35"/>
        <v>0.20545116520878701</v>
      </c>
    </row>
    <row r="726" spans="1:11" x14ac:dyDescent="0.2">
      <c r="A726" s="47">
        <v>43867</v>
      </c>
      <c r="B726" s="93">
        <v>0.51093749999999993</v>
      </c>
      <c r="C726">
        <v>8.9060000000000006</v>
      </c>
      <c r="D726">
        <v>8.9149999999999991</v>
      </c>
      <c r="E726">
        <f t="shared" si="33"/>
        <v>8.910499999999999</v>
      </c>
      <c r="F726">
        <f>('Measurements - Akwatia'!E726/Overview!$E$8)*10^3</f>
        <v>950.11969129533963</v>
      </c>
      <c r="G726" s="50">
        <v>1.7909999999999999</v>
      </c>
      <c r="H726">
        <v>1.794</v>
      </c>
      <c r="I726">
        <f t="shared" si="34"/>
        <v>1.7925</v>
      </c>
      <c r="J726" s="48">
        <f>('Measurements - Akwatia'!I726/Overview!$E$7)*10^3</f>
        <v>195.191602126747</v>
      </c>
      <c r="K726" s="104">
        <f t="shared" si="35"/>
        <v>0.20543896091726482</v>
      </c>
    </row>
    <row r="727" spans="1:11" x14ac:dyDescent="0.2">
      <c r="A727" s="47">
        <v>43867</v>
      </c>
      <c r="B727" s="93">
        <v>0.51099537037037035</v>
      </c>
      <c r="C727">
        <v>8.9190000000000005</v>
      </c>
      <c r="D727">
        <v>8.9320000000000004</v>
      </c>
      <c r="E727">
        <f t="shared" si="33"/>
        <v>8.9254999999999995</v>
      </c>
      <c r="F727">
        <f>('Measurements - Akwatia'!E727/Overview!$E$8)*10^3</f>
        <v>951.71912963992531</v>
      </c>
      <c r="G727" s="50">
        <v>1.796</v>
      </c>
      <c r="H727">
        <v>1.7969999999999999</v>
      </c>
      <c r="I727">
        <f t="shared" si="34"/>
        <v>1.7965</v>
      </c>
      <c r="J727" s="48">
        <f>('Measurements - Akwatia'!I727/Overview!$E$7)*10^3</f>
        <v>195.62717613428225</v>
      </c>
      <c r="K727" s="104">
        <f t="shared" si="35"/>
        <v>0.20555137544445082</v>
      </c>
    </row>
    <row r="728" spans="1:11" x14ac:dyDescent="0.2">
      <c r="A728" s="47">
        <v>43867</v>
      </c>
      <c r="B728" s="93">
        <v>0.51105324074074077</v>
      </c>
      <c r="C728">
        <v>8.9339999999999993</v>
      </c>
      <c r="D728">
        <v>8.9410000000000007</v>
      </c>
      <c r="E728">
        <f t="shared" si="33"/>
        <v>8.9375</v>
      </c>
      <c r="F728">
        <f>('Measurements - Akwatia'!E728/Overview!$E$8)*10^3</f>
        <v>952.9986803155939</v>
      </c>
      <c r="G728" s="50">
        <v>1.7969999999999999</v>
      </c>
      <c r="H728">
        <v>1.7989999999999999</v>
      </c>
      <c r="I728">
        <f t="shared" si="34"/>
        <v>1.798</v>
      </c>
      <c r="J728" s="48">
        <f>('Measurements - Akwatia'!I728/Overview!$E$7)*10^3</f>
        <v>195.790516387108</v>
      </c>
      <c r="K728" s="104">
        <f t="shared" si="35"/>
        <v>0.20544678647642015</v>
      </c>
    </row>
    <row r="729" spans="1:11" x14ac:dyDescent="0.2">
      <c r="A729" s="47">
        <v>43867</v>
      </c>
      <c r="B729" s="93">
        <v>0.51111111111111118</v>
      </c>
      <c r="C729">
        <v>8.9420000000000002</v>
      </c>
      <c r="D729">
        <v>8.9510000000000005</v>
      </c>
      <c r="E729">
        <f t="shared" si="33"/>
        <v>8.9465000000000003</v>
      </c>
      <c r="F729">
        <f>('Measurements - Akwatia'!E729/Overview!$E$8)*10^3</f>
        <v>953.95834332234529</v>
      </c>
      <c r="G729" s="50">
        <v>1.7989999999999999</v>
      </c>
      <c r="H729">
        <v>1.8009999999999999</v>
      </c>
      <c r="I729">
        <f t="shared" si="34"/>
        <v>1.7999999999999998</v>
      </c>
      <c r="J729" s="48">
        <f>('Measurements - Akwatia'!I729/Overview!$E$7)*10^3</f>
        <v>196.0083033908756</v>
      </c>
      <c r="K729" s="104">
        <f t="shared" si="35"/>
        <v>0.20546840935238178</v>
      </c>
    </row>
    <row r="730" spans="1:11" x14ac:dyDescent="0.2">
      <c r="A730" s="47">
        <v>43867</v>
      </c>
      <c r="B730" s="93">
        <v>0.51116898148148149</v>
      </c>
      <c r="C730">
        <v>8.9570000000000007</v>
      </c>
      <c r="D730">
        <v>8.9659999999999993</v>
      </c>
      <c r="E730">
        <f t="shared" si="33"/>
        <v>8.9615000000000009</v>
      </c>
      <c r="F730">
        <f>('Measurements - Akwatia'!E730/Overview!$E$8)*10^3</f>
        <v>955.55778166693096</v>
      </c>
      <c r="G730" s="50">
        <v>1.802</v>
      </c>
      <c r="H730">
        <v>1.8029999999999999</v>
      </c>
      <c r="I730">
        <f t="shared" si="34"/>
        <v>1.8025</v>
      </c>
      <c r="J730" s="48">
        <f>('Measurements - Akwatia'!I730/Overview!$E$7)*10^3</f>
        <v>196.28053714558519</v>
      </c>
      <c r="K730" s="104">
        <f t="shared" si="35"/>
        <v>0.20540938592241059</v>
      </c>
    </row>
    <row r="731" spans="1:11" x14ac:dyDescent="0.2">
      <c r="A731" s="47">
        <v>43867</v>
      </c>
      <c r="B731" s="93">
        <v>0.51122685185185179</v>
      </c>
      <c r="C731">
        <v>8.9649999999999999</v>
      </c>
      <c r="D731">
        <v>8.9700000000000006</v>
      </c>
      <c r="E731">
        <f t="shared" si="33"/>
        <v>8.9675000000000011</v>
      </c>
      <c r="F731">
        <f>('Measurements - Akwatia'!E731/Overview!$E$8)*10^3</f>
        <v>956.19755700476526</v>
      </c>
      <c r="G731" s="50">
        <v>1.804</v>
      </c>
      <c r="H731">
        <v>1.8049999999999999</v>
      </c>
      <c r="I731">
        <f t="shared" si="34"/>
        <v>1.8045</v>
      </c>
      <c r="J731" s="48">
        <f>('Measurements - Akwatia'!I731/Overview!$E$7)*10^3</f>
        <v>196.49832414935281</v>
      </c>
      <c r="K731" s="104">
        <f t="shared" si="35"/>
        <v>0.20549971364167954</v>
      </c>
    </row>
    <row r="732" spans="1:11" x14ac:dyDescent="0.2">
      <c r="A732" s="47">
        <v>43867</v>
      </c>
      <c r="B732" s="93">
        <v>0.51128472222222221</v>
      </c>
      <c r="C732">
        <v>8.9730000000000008</v>
      </c>
      <c r="D732">
        <v>8.9779999999999998</v>
      </c>
      <c r="E732">
        <f t="shared" si="33"/>
        <v>8.9755000000000003</v>
      </c>
      <c r="F732">
        <f>('Measurements - Akwatia'!E732/Overview!$E$8)*10^3</f>
        <v>957.05059078854413</v>
      </c>
      <c r="G732" s="50">
        <v>1.806</v>
      </c>
      <c r="H732">
        <v>1.8069999999999999</v>
      </c>
      <c r="I732">
        <f t="shared" si="34"/>
        <v>1.8065</v>
      </c>
      <c r="J732" s="48">
        <f>('Measurements - Akwatia'!I732/Overview!$E$7)*10^3</f>
        <v>196.71611115312047</v>
      </c>
      <c r="K732" s="104">
        <f t="shared" si="35"/>
        <v>0.20554410921061117</v>
      </c>
    </row>
    <row r="733" spans="1:11" x14ac:dyDescent="0.2">
      <c r="A733" s="47">
        <v>43867</v>
      </c>
      <c r="B733" s="93">
        <v>0.51134259259259263</v>
      </c>
      <c r="C733">
        <v>8.98</v>
      </c>
      <c r="D733">
        <v>8.9849999999999994</v>
      </c>
      <c r="E733">
        <f t="shared" si="33"/>
        <v>8.9824999999999999</v>
      </c>
      <c r="F733">
        <f>('Measurements - Akwatia'!E733/Overview!$E$8)*10^3</f>
        <v>957.79699534935071</v>
      </c>
      <c r="G733" s="50">
        <v>1.8069999999999999</v>
      </c>
      <c r="H733">
        <v>1.8080000000000001</v>
      </c>
      <c r="I733">
        <f t="shared" si="34"/>
        <v>1.8075000000000001</v>
      </c>
      <c r="J733" s="48">
        <f>('Measurements - Akwatia'!I733/Overview!$E$7)*10^3</f>
        <v>196.82500465500431</v>
      </c>
      <c r="K733" s="104">
        <f t="shared" si="35"/>
        <v>0.20549762174103872</v>
      </c>
    </row>
    <row r="734" spans="1:11" x14ac:dyDescent="0.2">
      <c r="A734" s="47">
        <v>43867</v>
      </c>
      <c r="B734" s="93">
        <v>0.51140046296296293</v>
      </c>
      <c r="C734">
        <v>8.9809999999999999</v>
      </c>
      <c r="D734">
        <v>8.9860000000000007</v>
      </c>
      <c r="E734">
        <f t="shared" si="33"/>
        <v>8.9834999999999994</v>
      </c>
      <c r="F734">
        <f>('Measurements - Akwatia'!E734/Overview!$E$8)*10^3</f>
        <v>957.903624572323</v>
      </c>
      <c r="G734" s="50">
        <v>1.806</v>
      </c>
      <c r="H734">
        <v>1.8080000000000001</v>
      </c>
      <c r="I734">
        <f t="shared" si="34"/>
        <v>1.8069999999999999</v>
      </c>
      <c r="J734" s="48">
        <f>('Measurements - Akwatia'!I734/Overview!$E$7)*10^3</f>
        <v>196.77055790406237</v>
      </c>
      <c r="K734" s="104">
        <f t="shared" si="35"/>
        <v>0.20541790724710421</v>
      </c>
    </row>
    <row r="735" spans="1:11" x14ac:dyDescent="0.2">
      <c r="A735" s="47">
        <v>43867</v>
      </c>
      <c r="B735" s="93">
        <v>0.51145833333333335</v>
      </c>
      <c r="C735">
        <v>8.9849999999999994</v>
      </c>
      <c r="D735">
        <v>8.9860000000000007</v>
      </c>
      <c r="E735">
        <f t="shared" si="33"/>
        <v>8.9855</v>
      </c>
      <c r="F735">
        <f>('Measurements - Akwatia'!E735/Overview!$E$8)*10^3</f>
        <v>958.1168830182678</v>
      </c>
      <c r="G735" s="50">
        <v>1.8080000000000001</v>
      </c>
      <c r="H735">
        <v>1.81</v>
      </c>
      <c r="I735">
        <f t="shared" si="34"/>
        <v>1.8090000000000002</v>
      </c>
      <c r="J735" s="48">
        <f>('Measurements - Akwatia'!I735/Overview!$E$7)*10^3</f>
        <v>196.98834490783005</v>
      </c>
      <c r="K735" s="104">
        <f t="shared" si="35"/>
        <v>0.20559949250374937</v>
      </c>
    </row>
    <row r="736" spans="1:11" x14ac:dyDescent="0.2">
      <c r="A736" s="47">
        <v>43867</v>
      </c>
      <c r="B736" s="93">
        <v>0.51151620370370365</v>
      </c>
      <c r="C736">
        <v>8.9849999999999994</v>
      </c>
      <c r="D736">
        <v>8.9879999999999995</v>
      </c>
      <c r="E736">
        <f t="shared" si="33"/>
        <v>8.9864999999999995</v>
      </c>
      <c r="F736">
        <f>('Measurements - Akwatia'!E736/Overview!$E$8)*10^3</f>
        <v>958.22351224124009</v>
      </c>
      <c r="G736" s="50">
        <v>1.8080000000000001</v>
      </c>
      <c r="H736">
        <v>1.8089999999999999</v>
      </c>
      <c r="I736">
        <f t="shared" si="34"/>
        <v>1.8085</v>
      </c>
      <c r="J736" s="48">
        <f>('Measurements - Akwatia'!I736/Overview!$E$7)*10^3</f>
        <v>196.93389815688812</v>
      </c>
      <c r="K736" s="104">
        <f t="shared" si="35"/>
        <v>0.20551979328525233</v>
      </c>
    </row>
    <row r="737" spans="1:11" x14ac:dyDescent="0.2">
      <c r="A737" s="47">
        <v>43867</v>
      </c>
      <c r="B737" s="93">
        <v>0.51157407407407407</v>
      </c>
      <c r="C737">
        <v>8.9870000000000001</v>
      </c>
      <c r="D737">
        <v>8.9920000000000009</v>
      </c>
      <c r="E737">
        <f t="shared" si="33"/>
        <v>8.9894999999999996</v>
      </c>
      <c r="F737">
        <f>('Measurements - Akwatia'!E737/Overview!$E$8)*10^3</f>
        <v>958.54339991015729</v>
      </c>
      <c r="G737" s="50">
        <v>1.81</v>
      </c>
      <c r="H737">
        <v>1.8120000000000001</v>
      </c>
      <c r="I737">
        <f t="shared" si="34"/>
        <v>1.8109999999999999</v>
      </c>
      <c r="J737" s="48">
        <f>('Measurements - Akwatia'!I737/Overview!$E$7)*10^3</f>
        <v>197.20613191159765</v>
      </c>
      <c r="K737" s="104">
        <f t="shared" si="35"/>
        <v>0.20573521442021453</v>
      </c>
    </row>
    <row r="738" spans="1:11" x14ac:dyDescent="0.2">
      <c r="A738" s="47">
        <v>43867</v>
      </c>
      <c r="B738" s="93">
        <v>0.51163194444444449</v>
      </c>
      <c r="C738">
        <v>8.9930000000000003</v>
      </c>
      <c r="D738">
        <v>8.9979999999999993</v>
      </c>
      <c r="E738">
        <f t="shared" si="33"/>
        <v>8.9954999999999998</v>
      </c>
      <c r="F738">
        <f>('Measurements - Akwatia'!E738/Overview!$E$8)*10^3</f>
        <v>959.18317524799158</v>
      </c>
      <c r="G738" s="50">
        <v>1.8120000000000001</v>
      </c>
      <c r="H738">
        <v>1.8129999999999999</v>
      </c>
      <c r="I738">
        <f t="shared" si="34"/>
        <v>1.8125</v>
      </c>
      <c r="J738" s="48">
        <f>('Measurements - Akwatia'!I738/Overview!$E$7)*10^3</f>
        <v>197.36947216442337</v>
      </c>
      <c r="K738" s="104">
        <f t="shared" si="35"/>
        <v>0.20576827998822494</v>
      </c>
    </row>
    <row r="739" spans="1:11" x14ac:dyDescent="0.2">
      <c r="A739" s="47">
        <v>43867</v>
      </c>
      <c r="B739" s="93">
        <v>0.51168981481481479</v>
      </c>
      <c r="C739">
        <v>8.9990000000000006</v>
      </c>
      <c r="D739">
        <v>9.0030000000000001</v>
      </c>
      <c r="E739">
        <f t="shared" si="33"/>
        <v>9.0010000000000012</v>
      </c>
      <c r="F739">
        <f>('Measurements - Akwatia'!E739/Overview!$E$8)*10^3</f>
        <v>959.76963597433974</v>
      </c>
      <c r="G739" s="50">
        <v>1.8129999999999999</v>
      </c>
      <c r="H739">
        <v>1.8140000000000001</v>
      </c>
      <c r="I739">
        <f t="shared" si="34"/>
        <v>1.8134999999999999</v>
      </c>
      <c r="J739" s="48">
        <f>('Measurements - Akwatia'!I739/Overview!$E$7)*10^3</f>
        <v>197.47836566630718</v>
      </c>
      <c r="K739" s="104">
        <f t="shared" si="35"/>
        <v>0.20575600463316485</v>
      </c>
    </row>
    <row r="740" spans="1:11" x14ac:dyDescent="0.2">
      <c r="A740" s="47">
        <v>43867</v>
      </c>
      <c r="B740" s="93">
        <v>0.51174768518518521</v>
      </c>
      <c r="C740">
        <v>9.0009999999999994</v>
      </c>
      <c r="D740">
        <v>9.0030000000000001</v>
      </c>
      <c r="E740">
        <f t="shared" si="33"/>
        <v>9.0019999999999989</v>
      </c>
      <c r="F740">
        <f>('Measurements - Akwatia'!E740/Overview!$E$8)*10^3</f>
        <v>959.8762651973118</v>
      </c>
      <c r="G740" s="50">
        <v>1.8140000000000001</v>
      </c>
      <c r="H740">
        <v>1.8160000000000001</v>
      </c>
      <c r="I740">
        <f t="shared" si="34"/>
        <v>1.8149999999999999</v>
      </c>
      <c r="J740" s="48">
        <f>('Measurements - Akwatia'!I740/Overview!$E$7)*10^3</f>
        <v>197.64170591913293</v>
      </c>
      <c r="K740" s="104">
        <f t="shared" si="35"/>
        <v>0.20590331596386099</v>
      </c>
    </row>
    <row r="741" spans="1:11" x14ac:dyDescent="0.2">
      <c r="A741" s="47">
        <v>43867</v>
      </c>
      <c r="B741" s="93">
        <v>0.51180555555555551</v>
      </c>
      <c r="C741">
        <v>8.9909999999999997</v>
      </c>
      <c r="D741">
        <v>8.9990000000000006</v>
      </c>
      <c r="E741">
        <f t="shared" si="33"/>
        <v>8.995000000000001</v>
      </c>
      <c r="F741">
        <f>('Measurements - Akwatia'!E741/Overview!$E$8)*10^3</f>
        <v>959.12986063650555</v>
      </c>
      <c r="G741" s="50">
        <v>1.8140000000000001</v>
      </c>
      <c r="H741">
        <v>1.8160000000000001</v>
      </c>
      <c r="I741">
        <f t="shared" si="34"/>
        <v>1.8149999999999999</v>
      </c>
      <c r="J741" s="48">
        <f>('Measurements - Akwatia'!I741/Overview!$E$7)*10^3</f>
        <v>197.64170591913293</v>
      </c>
      <c r="K741" s="56">
        <f t="shared" si="35"/>
        <v>0.20606355200741258</v>
      </c>
    </row>
    <row r="742" spans="1:11" x14ac:dyDescent="0.2">
      <c r="A742" s="47">
        <v>43867</v>
      </c>
      <c r="B742" s="93">
        <v>0.51186342592592593</v>
      </c>
      <c r="C742">
        <v>8.9760000000000009</v>
      </c>
      <c r="D742">
        <v>8.9870000000000001</v>
      </c>
      <c r="E742">
        <f t="shared" si="33"/>
        <v>8.9815000000000005</v>
      </c>
      <c r="F742">
        <f>('Measurements - Akwatia'!E742/Overview!$E$8)*10^3</f>
        <v>957.69036612637842</v>
      </c>
      <c r="G742" s="50">
        <v>1.8120000000000001</v>
      </c>
      <c r="H742">
        <v>1.8149999999999999</v>
      </c>
      <c r="I742">
        <f t="shared" si="34"/>
        <v>1.8134999999999999</v>
      </c>
      <c r="J742" s="48">
        <f>('Measurements - Akwatia'!I742/Overview!$E$7)*10^3</f>
        <v>197.47836566630718</v>
      </c>
      <c r="K742" s="56">
        <f t="shared" si="35"/>
        <v>0.20620272757369223</v>
      </c>
    </row>
    <row r="743" spans="1:11" x14ac:dyDescent="0.2">
      <c r="A743" s="47">
        <v>43867</v>
      </c>
      <c r="B743" s="93">
        <v>0.51192129629629635</v>
      </c>
      <c r="C743">
        <v>8.9600000000000009</v>
      </c>
      <c r="D743">
        <v>8.9710000000000001</v>
      </c>
      <c r="E743">
        <f t="shared" si="33"/>
        <v>8.9655000000000005</v>
      </c>
      <c r="F743">
        <f>('Measurements - Akwatia'!E743/Overview!$E$8)*10^3</f>
        <v>955.98429855882034</v>
      </c>
      <c r="G743" s="50">
        <v>1.81</v>
      </c>
      <c r="H743">
        <v>1.8129999999999999</v>
      </c>
      <c r="I743">
        <f t="shared" si="34"/>
        <v>1.8115000000000001</v>
      </c>
      <c r="J743" s="48">
        <f>('Measurements - Akwatia'!I743/Overview!$E$7)*10^3</f>
        <v>197.26057866253956</v>
      </c>
      <c r="K743" s="56">
        <f t="shared" si="35"/>
        <v>0.20634290642630507</v>
      </c>
    </row>
    <row r="744" spans="1:11" x14ac:dyDescent="0.2">
      <c r="A744" s="47">
        <v>43867</v>
      </c>
      <c r="B744" s="93">
        <v>0.51197916666666665</v>
      </c>
      <c r="C744">
        <v>8.9390000000000001</v>
      </c>
      <c r="D744">
        <v>8.9559999999999995</v>
      </c>
      <c r="E744">
        <f t="shared" si="33"/>
        <v>8.9474999999999998</v>
      </c>
      <c r="F744">
        <f>('Measurements - Akwatia'!E744/Overview!$E$8)*10^3</f>
        <v>954.06497254531769</v>
      </c>
      <c r="G744" s="50">
        <v>1.8069999999999999</v>
      </c>
      <c r="H744">
        <v>1.8089999999999999</v>
      </c>
      <c r="I744">
        <f t="shared" si="34"/>
        <v>1.8079999999999998</v>
      </c>
      <c r="J744" s="48">
        <f>('Measurements - Akwatia'!I744/Overview!$E$7)*10^3</f>
        <v>196.87945140594618</v>
      </c>
      <c r="K744" s="56">
        <f t="shared" si="35"/>
        <v>0.2063585364429617</v>
      </c>
    </row>
    <row r="745" spans="1:11" x14ac:dyDescent="0.2">
      <c r="A745" s="47">
        <v>43867</v>
      </c>
      <c r="B745" s="93">
        <v>0.51203703703703707</v>
      </c>
      <c r="C745">
        <v>8.9220000000000006</v>
      </c>
      <c r="D745">
        <v>8.9350000000000005</v>
      </c>
      <c r="E745">
        <f t="shared" si="33"/>
        <v>8.9284999999999997</v>
      </c>
      <c r="F745">
        <f>('Measurements - Akwatia'!E745/Overview!$E$8)*10^3</f>
        <v>952.0390173088424</v>
      </c>
      <c r="G745" s="50">
        <v>1.804</v>
      </c>
      <c r="H745">
        <v>1.806</v>
      </c>
      <c r="I745">
        <f t="shared" si="34"/>
        <v>1.8050000000000002</v>
      </c>
      <c r="J745" s="48">
        <f>('Measurements - Akwatia'!I745/Overview!$E$7)*10^3</f>
        <v>196.55277090029475</v>
      </c>
      <c r="K745" s="56">
        <f t="shared" si="35"/>
        <v>0.2064545331932891</v>
      </c>
    </row>
    <row r="746" spans="1:11" x14ac:dyDescent="0.2">
      <c r="A746" s="47">
        <v>43867</v>
      </c>
      <c r="B746" s="93">
        <v>0.51209490740740737</v>
      </c>
      <c r="C746">
        <v>8.8989999999999991</v>
      </c>
      <c r="D746">
        <v>8.9179999999999993</v>
      </c>
      <c r="E746">
        <f t="shared" si="33"/>
        <v>8.9085000000000001</v>
      </c>
      <c r="F746">
        <f>('Measurements - Akwatia'!E746/Overview!$E$8)*10^3</f>
        <v>949.90643284939506</v>
      </c>
      <c r="G746" s="50">
        <v>1.8</v>
      </c>
      <c r="H746">
        <v>1.804</v>
      </c>
      <c r="I746">
        <f t="shared" si="34"/>
        <v>1.802</v>
      </c>
      <c r="J746" s="48">
        <f>('Measurements - Akwatia'!I746/Overview!$E$7)*10^3</f>
        <v>196.22609039464328</v>
      </c>
      <c r="K746" s="56">
        <f t="shared" si="35"/>
        <v>0.20657412520729224</v>
      </c>
    </row>
    <row r="747" spans="1:11" x14ac:dyDescent="0.2">
      <c r="A747" s="47">
        <v>43867</v>
      </c>
      <c r="B747" s="93">
        <v>0.51215277777777779</v>
      </c>
      <c r="C747">
        <v>8.8659999999999997</v>
      </c>
      <c r="D747">
        <v>8.8949999999999996</v>
      </c>
      <c r="E747">
        <f t="shared" si="33"/>
        <v>8.8804999999999996</v>
      </c>
      <c r="F747">
        <f>('Measurements - Akwatia'!E747/Overview!$E$8)*10^3</f>
        <v>946.92081460616851</v>
      </c>
      <c r="G747" s="50">
        <v>1.7929999999999999</v>
      </c>
      <c r="H747">
        <v>1.7989999999999999</v>
      </c>
      <c r="I747">
        <f t="shared" si="34"/>
        <v>1.7959999999999998</v>
      </c>
      <c r="J747" s="48">
        <f>('Measurements - Akwatia'!I747/Overview!$E$7)*10^3</f>
        <v>195.57272938334035</v>
      </c>
      <c r="K747" s="56">
        <f t="shared" si="35"/>
        <v>0.20653546354314803</v>
      </c>
    </row>
    <row r="748" spans="1:11" x14ac:dyDescent="0.2">
      <c r="A748" s="47">
        <v>43867</v>
      </c>
      <c r="B748" s="93">
        <v>0.51221064814814821</v>
      </c>
      <c r="C748">
        <v>8.843</v>
      </c>
      <c r="D748">
        <v>8.8610000000000007</v>
      </c>
      <c r="E748">
        <f t="shared" si="33"/>
        <v>8.8520000000000003</v>
      </c>
      <c r="F748">
        <f>('Measurements - Akwatia'!E748/Overview!$E$8)*10^3</f>
        <v>943.88188175145592</v>
      </c>
      <c r="G748" s="50">
        <v>1.79</v>
      </c>
      <c r="H748">
        <v>1.7929999999999999</v>
      </c>
      <c r="I748">
        <f t="shared" si="34"/>
        <v>1.7915000000000001</v>
      </c>
      <c r="J748" s="48">
        <f>('Measurements - Akwatia'!I748/Overview!$E$7)*10^3</f>
        <v>195.08270862486319</v>
      </c>
      <c r="K748" s="56">
        <f t="shared" si="35"/>
        <v>0.20668127272754727</v>
      </c>
    </row>
    <row r="749" spans="1:11" x14ac:dyDescent="0.2">
      <c r="A749" s="47">
        <v>43867</v>
      </c>
      <c r="B749" s="93">
        <v>0.51226851851851851</v>
      </c>
      <c r="C749">
        <v>8.8320000000000007</v>
      </c>
      <c r="D749">
        <v>8.8390000000000004</v>
      </c>
      <c r="E749">
        <f t="shared" si="33"/>
        <v>8.8354999999999997</v>
      </c>
      <c r="F749">
        <f>('Measurements - Akwatia'!E749/Overview!$E$8)*10^3</f>
        <v>942.1224995724117</v>
      </c>
      <c r="G749" s="50">
        <v>1.7889999999999999</v>
      </c>
      <c r="H749">
        <v>1.79</v>
      </c>
      <c r="I749">
        <f t="shared" si="34"/>
        <v>1.7894999999999999</v>
      </c>
      <c r="J749" s="48">
        <f>('Measurements - Akwatia'!I749/Overview!$E$7)*10^3</f>
        <v>194.8649216210955</v>
      </c>
      <c r="K749" s="56">
        <f t="shared" si="35"/>
        <v>0.20683607674112039</v>
      </c>
    </row>
    <row r="750" spans="1:11" x14ac:dyDescent="0.2">
      <c r="A750" s="47">
        <v>43867</v>
      </c>
      <c r="B750" s="93">
        <v>0.51232638888888882</v>
      </c>
      <c r="C750">
        <v>8.82</v>
      </c>
      <c r="D750">
        <v>8.8309999999999995</v>
      </c>
      <c r="E750">
        <f t="shared" si="33"/>
        <v>8.8254999999999999</v>
      </c>
      <c r="F750">
        <f>('Measurements - Akwatia'!E750/Overview!$E$8)*10^3</f>
        <v>941.05620734268791</v>
      </c>
      <c r="G750" s="50">
        <v>1.7869999999999999</v>
      </c>
      <c r="H750">
        <v>1.7869999999999999</v>
      </c>
      <c r="I750">
        <f t="shared" si="34"/>
        <v>1.7869999999999999</v>
      </c>
      <c r="J750" s="48">
        <f>('Measurements - Akwatia'!I750/Overview!$E$7)*10^3</f>
        <v>194.59268786638597</v>
      </c>
      <c r="K750" s="56">
        <f t="shared" si="35"/>
        <v>0.20678115329143626</v>
      </c>
    </row>
    <row r="751" spans="1:11" x14ac:dyDescent="0.2">
      <c r="A751" s="47">
        <v>43867</v>
      </c>
      <c r="B751" s="93">
        <v>0.51238425925925923</v>
      </c>
      <c r="C751">
        <v>8.8049999999999997</v>
      </c>
      <c r="D751">
        <v>8.8190000000000008</v>
      </c>
      <c r="E751">
        <f t="shared" si="33"/>
        <v>8.8120000000000012</v>
      </c>
      <c r="F751">
        <f>('Measurements - Akwatia'!E751/Overview!$E$8)*10^3</f>
        <v>939.61671283256112</v>
      </c>
      <c r="G751" s="50">
        <v>1.7849999999999999</v>
      </c>
      <c r="H751">
        <v>1.7869999999999999</v>
      </c>
      <c r="I751">
        <f t="shared" si="34"/>
        <v>1.786</v>
      </c>
      <c r="J751" s="48">
        <f>('Measurements - Akwatia'!I751/Overview!$E$7)*10^3</f>
        <v>194.48379436450216</v>
      </c>
      <c r="K751" s="56">
        <f t="shared" si="35"/>
        <v>0.20698205098780423</v>
      </c>
    </row>
    <row r="752" spans="1:11" x14ac:dyDescent="0.2">
      <c r="A752" s="47">
        <v>43867</v>
      </c>
      <c r="B752" s="93">
        <v>0.51244212962962965</v>
      </c>
      <c r="C752">
        <v>8.7870000000000008</v>
      </c>
      <c r="D752">
        <v>8.8019999999999996</v>
      </c>
      <c r="E752">
        <f t="shared" si="33"/>
        <v>8.7944999999999993</v>
      </c>
      <c r="F752">
        <f>('Measurements - Akwatia'!E752/Overview!$E$8)*10^3</f>
        <v>937.75070143054427</v>
      </c>
      <c r="G752" s="50">
        <v>1.7809999999999999</v>
      </c>
      <c r="H752">
        <v>1.7849999999999999</v>
      </c>
      <c r="I752">
        <f t="shared" si="34"/>
        <v>1.7829999999999999</v>
      </c>
      <c r="J752" s="48">
        <f>('Measurements - Akwatia'!I752/Overview!$E$7)*10^3</f>
        <v>194.15711385885066</v>
      </c>
      <c r="K752" s="56">
        <f t="shared" si="35"/>
        <v>0.20704555439165531</v>
      </c>
    </row>
    <row r="753" spans="1:11" x14ac:dyDescent="0.2">
      <c r="A753" s="47">
        <v>43867</v>
      </c>
      <c r="B753" s="93">
        <v>0.51250000000000007</v>
      </c>
      <c r="C753">
        <v>8.7639999999999993</v>
      </c>
      <c r="D753">
        <v>8.782</v>
      </c>
      <c r="E753">
        <f t="shared" si="33"/>
        <v>8.7729999999999997</v>
      </c>
      <c r="F753">
        <f>('Measurements - Akwatia'!E753/Overview!$E$8)*10^3</f>
        <v>935.45817313663827</v>
      </c>
      <c r="G753" s="50">
        <v>1.776</v>
      </c>
      <c r="H753">
        <v>1.78</v>
      </c>
      <c r="I753">
        <f t="shared" si="34"/>
        <v>1.778</v>
      </c>
      <c r="J753" s="48">
        <f>('Measurements - Akwatia'!I753/Overview!$E$7)*10^3</f>
        <v>193.6126463494316</v>
      </c>
      <c r="K753" s="56">
        <f t="shared" si="35"/>
        <v>0.20697092816051696</v>
      </c>
    </row>
    <row r="754" spans="1:11" x14ac:dyDescent="0.2">
      <c r="A754" s="47">
        <v>43867</v>
      </c>
      <c r="B754" s="93">
        <v>0.51255787037037037</v>
      </c>
      <c r="C754">
        <v>8.7550000000000008</v>
      </c>
      <c r="D754">
        <v>8.7609999999999992</v>
      </c>
      <c r="E754">
        <f t="shared" si="33"/>
        <v>8.7579999999999991</v>
      </c>
      <c r="F754">
        <f>('Measurements - Akwatia'!E754/Overview!$E$8)*10^3</f>
        <v>933.85873479205259</v>
      </c>
      <c r="G754" s="50">
        <v>1.7749999999999999</v>
      </c>
      <c r="H754">
        <v>1.778</v>
      </c>
      <c r="I754">
        <f t="shared" si="34"/>
        <v>1.7765</v>
      </c>
      <c r="J754" s="48">
        <f>('Measurements - Akwatia'!I754/Overview!$E$7)*10^3</f>
        <v>193.44930609660588</v>
      </c>
      <c r="K754" s="56">
        <f t="shared" si="35"/>
        <v>0.2071505024147815</v>
      </c>
    </row>
    <row r="755" spans="1:11" x14ac:dyDescent="0.2">
      <c r="A755" s="47">
        <v>43867</v>
      </c>
      <c r="B755" s="93">
        <v>0.51261574074074068</v>
      </c>
      <c r="C755">
        <v>8.7439999999999998</v>
      </c>
      <c r="D755">
        <v>8.7569999999999997</v>
      </c>
      <c r="E755">
        <f t="shared" si="33"/>
        <v>8.7504999999999988</v>
      </c>
      <c r="F755">
        <f>('Measurements - Akwatia'!E755/Overview!$E$8)*10^3</f>
        <v>933.05901561975975</v>
      </c>
      <c r="G755" s="50">
        <v>1.774</v>
      </c>
      <c r="H755">
        <v>1.776</v>
      </c>
      <c r="I755">
        <f t="shared" si="34"/>
        <v>1.7749999999999999</v>
      </c>
      <c r="J755" s="48">
        <f>('Measurements - Akwatia'!I755/Overview!$E$7)*10^3</f>
        <v>193.28596584378013</v>
      </c>
      <c r="K755" s="56">
        <f t="shared" si="35"/>
        <v>0.20715299097709811</v>
      </c>
    </row>
    <row r="756" spans="1:11" x14ac:dyDescent="0.2">
      <c r="A756" s="47">
        <v>43867</v>
      </c>
      <c r="B756" s="93">
        <v>0.51267361111111109</v>
      </c>
      <c r="C756">
        <v>8.6950000000000003</v>
      </c>
      <c r="D756">
        <v>8.7360000000000007</v>
      </c>
      <c r="E756">
        <f t="shared" si="33"/>
        <v>8.7155000000000005</v>
      </c>
      <c r="F756">
        <f>('Measurements - Akwatia'!E756/Overview!$E$8)*10^3</f>
        <v>929.32699281572684</v>
      </c>
      <c r="G756" s="50">
        <v>1.7629999999999999</v>
      </c>
      <c r="H756">
        <v>1.7709999999999999</v>
      </c>
      <c r="I756">
        <f t="shared" si="34"/>
        <v>1.7669999999999999</v>
      </c>
      <c r="J756" s="48">
        <f>('Measurements - Akwatia'!I756/Overview!$E$7)*10^3</f>
        <v>192.41481782870957</v>
      </c>
      <c r="K756" s="56">
        <f t="shared" si="35"/>
        <v>0.20704748631665201</v>
      </c>
    </row>
    <row r="757" spans="1:11" x14ac:dyDescent="0.2">
      <c r="A757" s="47">
        <v>43867</v>
      </c>
      <c r="B757" s="93">
        <v>0.51273148148148151</v>
      </c>
      <c r="C757">
        <v>8.4339999999999993</v>
      </c>
      <c r="D757">
        <v>8.6720000000000006</v>
      </c>
      <c r="E757">
        <f t="shared" si="33"/>
        <v>8.5530000000000008</v>
      </c>
      <c r="F757">
        <f>('Measurements - Akwatia'!E757/Overview!$E$8)*10^3</f>
        <v>911.99974408271612</v>
      </c>
      <c r="G757" s="50">
        <v>1.7</v>
      </c>
      <c r="H757">
        <v>1.7569999999999999</v>
      </c>
      <c r="I757">
        <f t="shared" si="34"/>
        <v>1.7284999999999999</v>
      </c>
      <c r="J757" s="48">
        <f>('Measurements - Akwatia'!I757/Overview!$E$7)*10^3</f>
        <v>188.22241800618249</v>
      </c>
      <c r="K757" s="56">
        <f t="shared" si="35"/>
        <v>0.20638428818365018</v>
      </c>
    </row>
    <row r="758" spans="1:11" x14ac:dyDescent="0.2">
      <c r="A758" s="47">
        <v>43867</v>
      </c>
      <c r="B758" s="93">
        <v>0.51278935185185182</v>
      </c>
      <c r="C758">
        <v>7.7389999999999999</v>
      </c>
      <c r="D758">
        <v>8.3279999999999994</v>
      </c>
      <c r="E758">
        <f t="shared" si="33"/>
        <v>8.0335000000000001</v>
      </c>
      <c r="F758">
        <f>('Measurements - Akwatia'!E758/Overview!$E$8)*10^3</f>
        <v>856.60586274856769</v>
      </c>
      <c r="G758" s="50">
        <v>1.538</v>
      </c>
      <c r="H758">
        <v>1.6759999999999999</v>
      </c>
      <c r="I758">
        <f t="shared" si="34"/>
        <v>1.607</v>
      </c>
      <c r="J758" s="48">
        <f>('Measurements - Akwatia'!I758/Overview!$E$7)*10^3</f>
        <v>174.99185752729841</v>
      </c>
      <c r="K758" s="56">
        <f t="shared" si="35"/>
        <v>0.20428515042589931</v>
      </c>
    </row>
    <row r="759" spans="1:11" x14ac:dyDescent="0.2">
      <c r="A759" s="47">
        <v>43867</v>
      </c>
      <c r="B759" s="93">
        <v>0.51284722222222223</v>
      </c>
      <c r="C759">
        <v>6.1920000000000002</v>
      </c>
      <c r="D759">
        <v>7.5449999999999999</v>
      </c>
      <c r="E759">
        <f t="shared" si="33"/>
        <v>6.8685</v>
      </c>
      <c r="F759">
        <f>('Measurements - Akwatia'!E759/Overview!$E$8)*10^3</f>
        <v>732.38281798575179</v>
      </c>
      <c r="G759" s="50">
        <v>1.1830000000000001</v>
      </c>
      <c r="H759">
        <v>1.4950000000000001</v>
      </c>
      <c r="I759">
        <f t="shared" si="34"/>
        <v>1.339</v>
      </c>
      <c r="J759" s="48">
        <f>('Measurements - Akwatia'!I759/Overview!$E$7)*10^3</f>
        <v>145.80839902243468</v>
      </c>
      <c r="K759" s="56">
        <f t="shared" si="35"/>
        <v>0.19908768398396715</v>
      </c>
    </row>
    <row r="760" spans="1:11" x14ac:dyDescent="0.2">
      <c r="A760" s="47">
        <v>43867</v>
      </c>
      <c r="B760" s="93">
        <v>0.51290509259259254</v>
      </c>
      <c r="C760">
        <v>4.51</v>
      </c>
      <c r="D760">
        <v>5.6639999999999997</v>
      </c>
      <c r="E760">
        <f t="shared" si="33"/>
        <v>5.0869999999999997</v>
      </c>
      <c r="F760">
        <f>('Measurements - Akwatia'!E760/Overview!$E$8)*10^3</f>
        <v>542.42285726046725</v>
      </c>
      <c r="G760" s="50">
        <v>0.83099999999999996</v>
      </c>
      <c r="H760">
        <v>1.07</v>
      </c>
      <c r="I760">
        <f t="shared" si="34"/>
        <v>0.95050000000000001</v>
      </c>
      <c r="J760" s="48">
        <f>('Measurements - Akwatia'!I760/Overview!$E$7)*10^3</f>
        <v>103.50327354057072</v>
      </c>
      <c r="K760" s="56">
        <f t="shared" si="35"/>
        <v>0.19081657816434761</v>
      </c>
    </row>
    <row r="761" spans="1:11" x14ac:dyDescent="0.2">
      <c r="A761" s="47">
        <v>43867</v>
      </c>
      <c r="B761" s="93">
        <v>0.51296296296296295</v>
      </c>
      <c r="C761">
        <v>3.8410000000000002</v>
      </c>
      <c r="D761">
        <v>4.2590000000000003</v>
      </c>
      <c r="E761">
        <f t="shared" si="33"/>
        <v>4.0500000000000007</v>
      </c>
      <c r="F761">
        <f>('Measurements - Akwatia'!E761/Overview!$E$8)*10^3</f>
        <v>431.84835303811536</v>
      </c>
      <c r="G761" s="50">
        <v>0.69599999999999995</v>
      </c>
      <c r="H761">
        <v>0.77500000000000002</v>
      </c>
      <c r="I761">
        <f t="shared" si="34"/>
        <v>0.73550000000000004</v>
      </c>
      <c r="J761" s="48">
        <f>('Measurements - Akwatia'!I761/Overview!$E$7)*10^3</f>
        <v>80.09117063554946</v>
      </c>
      <c r="K761" s="56">
        <f t="shared" si="35"/>
        <v>0.18546133167371495</v>
      </c>
    </row>
    <row r="762" spans="1:11" x14ac:dyDescent="0.2">
      <c r="A762" s="47">
        <v>43867</v>
      </c>
      <c r="B762" s="93">
        <v>0.51302083333333337</v>
      </c>
      <c r="C762">
        <v>3.7829999999999999</v>
      </c>
      <c r="D762">
        <v>3.8210000000000002</v>
      </c>
      <c r="E762">
        <f t="shared" si="33"/>
        <v>3.802</v>
      </c>
      <c r="F762">
        <f>('Measurements - Akwatia'!E762/Overview!$E$8)*10^3</f>
        <v>405.40430574096649</v>
      </c>
      <c r="G762" s="50">
        <v>0.68600000000000005</v>
      </c>
      <c r="H762">
        <v>0.69199999999999995</v>
      </c>
      <c r="I762">
        <f t="shared" si="34"/>
        <v>0.68900000000000006</v>
      </c>
      <c r="J762" s="48">
        <f>('Measurements - Akwatia'!I762/Overview!$E$7)*10^3</f>
        <v>75.02762279795185</v>
      </c>
      <c r="K762" s="56">
        <f t="shared" si="35"/>
        <v>0.18506863823466846</v>
      </c>
    </row>
    <row r="763" spans="1:11" x14ac:dyDescent="0.2">
      <c r="A763" s="47">
        <v>43867</v>
      </c>
      <c r="B763" s="93">
        <v>0.51307870370370368</v>
      </c>
      <c r="C763">
        <v>3.7370000000000001</v>
      </c>
      <c r="D763">
        <v>3.7759999999999998</v>
      </c>
      <c r="E763">
        <f t="shared" si="33"/>
        <v>3.7565</v>
      </c>
      <c r="F763">
        <f>('Measurements - Akwatia'!E763/Overview!$E$8)*10^3</f>
        <v>400.55267609572343</v>
      </c>
      <c r="G763" s="50">
        <v>0.67700000000000005</v>
      </c>
      <c r="H763">
        <v>0.68500000000000005</v>
      </c>
      <c r="I763">
        <f t="shared" si="34"/>
        <v>0.68100000000000005</v>
      </c>
      <c r="J763" s="48">
        <f>('Measurements - Akwatia'!I763/Overview!$E$7)*10^3</f>
        <v>74.15647478288129</v>
      </c>
      <c r="K763" s="56">
        <f t="shared" si="35"/>
        <v>0.18513538719975869</v>
      </c>
    </row>
    <row r="764" spans="1:11" x14ac:dyDescent="0.2">
      <c r="A764" s="47">
        <v>43867</v>
      </c>
      <c r="B764" s="93">
        <v>0.51313657407407409</v>
      </c>
      <c r="C764">
        <v>3.706</v>
      </c>
      <c r="D764">
        <v>3.7280000000000002</v>
      </c>
      <c r="E764">
        <f t="shared" si="33"/>
        <v>3.7170000000000001</v>
      </c>
      <c r="F764">
        <f>('Measurements - Akwatia'!E764/Overview!$E$8)*10^3</f>
        <v>396.34082178831471</v>
      </c>
      <c r="G764" s="50">
        <v>0.67300000000000004</v>
      </c>
      <c r="H764">
        <v>0.67600000000000005</v>
      </c>
      <c r="I764">
        <f t="shared" si="34"/>
        <v>0.6745000000000001</v>
      </c>
      <c r="J764" s="48">
        <f>('Measurements - Akwatia'!I764/Overview!$E$7)*10^3</f>
        <v>73.448667020636464</v>
      </c>
      <c r="K764" s="56">
        <f t="shared" si="35"/>
        <v>0.18531693679503278</v>
      </c>
    </row>
    <row r="765" spans="1:11" x14ac:dyDescent="0.2">
      <c r="A765" s="47">
        <v>43867</v>
      </c>
      <c r="B765" s="93">
        <v>0.5131944444444444</v>
      </c>
      <c r="C765">
        <v>3.6840000000000002</v>
      </c>
      <c r="D765">
        <v>3.702</v>
      </c>
      <c r="E765">
        <f t="shared" si="33"/>
        <v>3.6930000000000001</v>
      </c>
      <c r="F765">
        <f>('Measurements - Akwatia'!E765/Overview!$E$8)*10^3</f>
        <v>393.78172043697771</v>
      </c>
      <c r="G765" s="50">
        <v>0.67</v>
      </c>
      <c r="H765">
        <v>0.67200000000000004</v>
      </c>
      <c r="I765">
        <f t="shared" si="34"/>
        <v>0.67100000000000004</v>
      </c>
      <c r="J765" s="48">
        <f>('Measurements - Akwatia'!I765/Overview!$E$7)*10^3</f>
        <v>73.06753976404309</v>
      </c>
      <c r="K765" s="56">
        <f t="shared" si="35"/>
        <v>0.18555340680354687</v>
      </c>
    </row>
    <row r="766" spans="1:11" x14ac:dyDescent="0.2">
      <c r="A766" s="47">
        <v>43867</v>
      </c>
      <c r="B766" s="93">
        <v>0.51325231481481481</v>
      </c>
      <c r="C766">
        <v>3.6680000000000001</v>
      </c>
      <c r="D766">
        <v>3.6789999999999998</v>
      </c>
      <c r="E766">
        <f t="shared" si="33"/>
        <v>3.6734999999999998</v>
      </c>
      <c r="F766">
        <f>('Measurements - Akwatia'!E766/Overview!$E$8)*10^3</f>
        <v>391.70245058901639</v>
      </c>
      <c r="G766" s="50">
        <v>0.66600000000000004</v>
      </c>
      <c r="H766">
        <v>0.66800000000000004</v>
      </c>
      <c r="I766">
        <f t="shared" si="34"/>
        <v>0.66700000000000004</v>
      </c>
      <c r="J766" s="48">
        <f>('Measurements - Akwatia'!I766/Overview!$E$7)*10^3</f>
        <v>72.63196575650781</v>
      </c>
      <c r="K766" s="56">
        <f t="shared" si="35"/>
        <v>0.18542637567696765</v>
      </c>
    </row>
    <row r="767" spans="1:11" x14ac:dyDescent="0.2">
      <c r="A767" s="47">
        <v>43867</v>
      </c>
      <c r="B767" s="93">
        <v>0.51331018518518523</v>
      </c>
      <c r="C767">
        <v>3.6640000000000001</v>
      </c>
      <c r="D767">
        <v>3.6669999999999998</v>
      </c>
      <c r="E767">
        <f t="shared" si="33"/>
        <v>3.6654999999999998</v>
      </c>
      <c r="F767">
        <f>('Measurements - Akwatia'!E767/Overview!$E$8)*10^3</f>
        <v>390.84941680523735</v>
      </c>
      <c r="G767" s="50">
        <v>0.66400000000000003</v>
      </c>
      <c r="H767">
        <v>0.66600000000000004</v>
      </c>
      <c r="I767">
        <f t="shared" si="34"/>
        <v>0.66500000000000004</v>
      </c>
      <c r="J767" s="48">
        <f>('Measurements - Akwatia'!I767/Overview!$E$7)*10^3</f>
        <v>72.41417875274017</v>
      </c>
      <c r="K767" s="56">
        <f t="shared" si="35"/>
        <v>0.18527385647558633</v>
      </c>
    </row>
    <row r="768" spans="1:11" x14ac:dyDescent="0.2">
      <c r="A768" s="47">
        <v>43867</v>
      </c>
      <c r="B768" s="93">
        <v>0.51336805555555554</v>
      </c>
      <c r="C768">
        <v>3.661</v>
      </c>
      <c r="D768">
        <v>3.6680000000000001</v>
      </c>
      <c r="E768">
        <f t="shared" si="33"/>
        <v>3.6645000000000003</v>
      </c>
      <c r="F768">
        <f>('Measurements - Akwatia'!E768/Overview!$E$8)*10^3</f>
        <v>390.74278758226507</v>
      </c>
      <c r="G768" s="50">
        <v>0.66500000000000004</v>
      </c>
      <c r="H768">
        <v>0.66600000000000004</v>
      </c>
      <c r="I768">
        <f t="shared" si="34"/>
        <v>0.66549999999999998</v>
      </c>
      <c r="J768" s="48">
        <f>('Measurements - Akwatia'!I768/Overview!$E$7)*10^3</f>
        <v>72.468625503682077</v>
      </c>
      <c r="K768" s="56">
        <f t="shared" si="35"/>
        <v>0.18546375725086131</v>
      </c>
    </row>
    <row r="769" spans="1:11" x14ac:dyDescent="0.2">
      <c r="A769" s="47">
        <v>43867</v>
      </c>
      <c r="B769" s="93">
        <v>0.51342592592592595</v>
      </c>
      <c r="C769">
        <v>3.6680000000000001</v>
      </c>
      <c r="D769">
        <v>3.7050000000000001</v>
      </c>
      <c r="E769">
        <f t="shared" si="33"/>
        <v>3.6865000000000001</v>
      </c>
      <c r="F769">
        <f>('Measurements - Akwatia'!E769/Overview!$E$8)*10^3</f>
        <v>393.08863048765727</v>
      </c>
      <c r="G769" s="50">
        <v>0.66600000000000004</v>
      </c>
      <c r="H769">
        <v>0.67600000000000005</v>
      </c>
      <c r="I769">
        <f t="shared" si="34"/>
        <v>0.67100000000000004</v>
      </c>
      <c r="J769" s="48">
        <f>('Measurements - Akwatia'!I769/Overview!$E$7)*10^3</f>
        <v>73.06753976404309</v>
      </c>
      <c r="K769" s="56">
        <f t="shared" si="35"/>
        <v>0.18588057271816047</v>
      </c>
    </row>
    <row r="770" spans="1:11" x14ac:dyDescent="0.2">
      <c r="A770" s="47">
        <v>43867</v>
      </c>
      <c r="B770" s="93">
        <v>0.51348379629629626</v>
      </c>
      <c r="C770">
        <v>3.7290000000000001</v>
      </c>
      <c r="D770">
        <v>3.798</v>
      </c>
      <c r="E770">
        <f t="shared" si="33"/>
        <v>3.7635000000000001</v>
      </c>
      <c r="F770">
        <f>('Measurements - Akwatia'!E770/Overview!$E$8)*10^3</f>
        <v>401.29908065653007</v>
      </c>
      <c r="G770" s="50">
        <v>0.68200000000000005</v>
      </c>
      <c r="H770">
        <v>0.69599999999999995</v>
      </c>
      <c r="I770">
        <f t="shared" si="34"/>
        <v>0.68900000000000006</v>
      </c>
      <c r="J770" s="48">
        <f>('Measurements - Akwatia'!I770/Overview!$E$7)*10^3</f>
        <v>75.02762279795185</v>
      </c>
      <c r="K770" s="56">
        <f t="shared" si="35"/>
        <v>0.18696186065317111</v>
      </c>
    </row>
    <row r="771" spans="1:11" x14ac:dyDescent="0.2">
      <c r="A771" s="47">
        <v>43867</v>
      </c>
      <c r="B771" s="93">
        <v>0.51354166666666667</v>
      </c>
      <c r="C771">
        <v>3.8140000000000001</v>
      </c>
      <c r="D771">
        <v>3.847</v>
      </c>
      <c r="E771">
        <f t="shared" si="33"/>
        <v>3.8304999999999998</v>
      </c>
      <c r="F771">
        <f>('Measurements - Akwatia'!E771/Overview!$E$8)*10^3</f>
        <v>408.44323859567908</v>
      </c>
      <c r="G771" s="50">
        <v>0.69599999999999995</v>
      </c>
      <c r="H771">
        <v>0.70499999999999996</v>
      </c>
      <c r="I771">
        <f t="shared" si="34"/>
        <v>0.7004999999999999</v>
      </c>
      <c r="J771" s="48">
        <f>('Measurements - Akwatia'!I771/Overview!$E$7)*10^3</f>
        <v>76.279898069615754</v>
      </c>
      <c r="K771" s="56">
        <f t="shared" si="35"/>
        <v>0.18675764674642045</v>
      </c>
    </row>
    <row r="772" spans="1:11" x14ac:dyDescent="0.2">
      <c r="A772" s="47">
        <v>43867</v>
      </c>
      <c r="B772" s="93">
        <v>0.51359953703703709</v>
      </c>
      <c r="C772">
        <v>3.7770000000000001</v>
      </c>
      <c r="D772">
        <v>3.7930000000000001</v>
      </c>
      <c r="E772">
        <f t="shared" si="33"/>
        <v>3.7850000000000001</v>
      </c>
      <c r="F772">
        <f>('Measurements - Akwatia'!E772/Overview!$E$8)*10^3</f>
        <v>403.59160895043613</v>
      </c>
      <c r="G772" s="50">
        <v>0.69</v>
      </c>
      <c r="H772">
        <v>0.69399999999999995</v>
      </c>
      <c r="I772">
        <f t="shared" si="34"/>
        <v>0.69199999999999995</v>
      </c>
      <c r="J772" s="48">
        <f>('Measurements - Akwatia'!I772/Overview!$E$7)*10^3</f>
        <v>75.354303303603288</v>
      </c>
      <c r="K772" s="56">
        <f t="shared" si="35"/>
        <v>0.18670929135411565</v>
      </c>
    </row>
    <row r="773" spans="1:11" x14ac:dyDescent="0.2">
      <c r="A773" s="47">
        <v>43867</v>
      </c>
      <c r="B773" s="93">
        <v>0.5136574074074074</v>
      </c>
      <c r="C773">
        <v>3.778</v>
      </c>
      <c r="D773">
        <v>3.8719999999999999</v>
      </c>
      <c r="E773">
        <f t="shared" si="33"/>
        <v>3.8250000000000002</v>
      </c>
      <c r="F773">
        <f>('Measurements - Akwatia'!E773/Overview!$E$8)*10^3</f>
        <v>407.8567778693311</v>
      </c>
      <c r="G773" s="50">
        <v>0.68899999999999995</v>
      </c>
      <c r="H773">
        <v>0.71</v>
      </c>
      <c r="I773">
        <f t="shared" si="34"/>
        <v>0.69950000000000001</v>
      </c>
      <c r="J773" s="48">
        <f>('Measurements - Akwatia'!I773/Overview!$E$7)*10^3</f>
        <v>76.171004567731941</v>
      </c>
      <c r="K773" s="56">
        <f t="shared" si="35"/>
        <v>0.18675919759297357</v>
      </c>
    </row>
    <row r="774" spans="1:11" x14ac:dyDescent="0.2">
      <c r="A774" s="47">
        <v>43867</v>
      </c>
      <c r="B774" s="93">
        <v>0.51371527777777781</v>
      </c>
      <c r="C774">
        <v>3.9369999999999998</v>
      </c>
      <c r="D774">
        <v>5.7439999999999998</v>
      </c>
      <c r="E774">
        <f t="shared" si="33"/>
        <v>4.8404999999999996</v>
      </c>
      <c r="F774">
        <f>('Measurements - Akwatia'!E774/Overview!$E$8)*10^3</f>
        <v>516.13875379777699</v>
      </c>
      <c r="G774" s="50">
        <v>0.72399999999999998</v>
      </c>
      <c r="H774">
        <v>1.1619999999999999</v>
      </c>
      <c r="I774">
        <f t="shared" si="34"/>
        <v>0.94299999999999995</v>
      </c>
      <c r="J774" s="48">
        <f>('Measurements - Akwatia'!I774/Overview!$E$7)*10^3</f>
        <v>102.68657227644206</v>
      </c>
      <c r="K774" s="56">
        <f t="shared" si="35"/>
        <v>0.19895148643822749</v>
      </c>
    </row>
    <row r="775" spans="1:11" x14ac:dyDescent="0.2">
      <c r="A775" s="47">
        <v>43867</v>
      </c>
      <c r="B775" s="93">
        <v>0.51377314814814812</v>
      </c>
      <c r="C775">
        <v>6.3490000000000002</v>
      </c>
      <c r="D775">
        <v>7.3140000000000001</v>
      </c>
      <c r="E775">
        <f t="shared" si="33"/>
        <v>6.8315000000000001</v>
      </c>
      <c r="F775">
        <f>('Measurements - Akwatia'!E775/Overview!$E$8)*10^3</f>
        <v>728.43753673577396</v>
      </c>
      <c r="G775" s="50">
        <v>1.2749999999999999</v>
      </c>
      <c r="H775">
        <v>1.5089999999999999</v>
      </c>
      <c r="I775">
        <f t="shared" si="34"/>
        <v>1.3919999999999999</v>
      </c>
      <c r="J775" s="48">
        <f>('Measurements - Akwatia'!I775/Overview!$E$7)*10^3</f>
        <v>151.57975462227716</v>
      </c>
      <c r="K775" s="56">
        <f t="shared" si="35"/>
        <v>0.20808888474024323</v>
      </c>
    </row>
    <row r="776" spans="1:11" x14ac:dyDescent="0.2">
      <c r="A776" s="47">
        <v>43867</v>
      </c>
      <c r="B776" s="93">
        <v>0.51383101851851853</v>
      </c>
      <c r="C776">
        <v>7.5209999999999999</v>
      </c>
      <c r="D776">
        <v>8.1379999999999999</v>
      </c>
      <c r="E776">
        <f t="shared" si="33"/>
        <v>7.8294999999999995</v>
      </c>
      <c r="F776">
        <f>('Measurements - Akwatia'!E776/Overview!$E$8)*10^3</f>
        <v>834.85350126220328</v>
      </c>
      <c r="G776" s="50">
        <v>1.4750000000000001</v>
      </c>
      <c r="H776">
        <v>1.6519999999999999</v>
      </c>
      <c r="I776">
        <f t="shared" si="34"/>
        <v>1.5634999999999999</v>
      </c>
      <c r="J776" s="48">
        <f>('Measurements - Akwatia'!I776/Overview!$E$7)*10^3</f>
        <v>170.25499019535224</v>
      </c>
      <c r="K776" s="56">
        <f t="shared" si="35"/>
        <v>0.20393397157458895</v>
      </c>
    </row>
    <row r="777" spans="1:11" x14ac:dyDescent="0.2">
      <c r="A777" s="47">
        <v>43867</v>
      </c>
      <c r="B777" s="93">
        <v>0.51388888888888895</v>
      </c>
      <c r="C777">
        <v>5.9550000000000001</v>
      </c>
      <c r="D777">
        <v>6.9290000000000003</v>
      </c>
      <c r="E777">
        <f t="shared" si="33"/>
        <v>6.4420000000000002</v>
      </c>
      <c r="F777">
        <f>('Measurements - Akwatia'!E777/Overview!$E$8)*10^3</f>
        <v>686.90545438803417</v>
      </c>
      <c r="G777" s="50">
        <v>1.155</v>
      </c>
      <c r="H777">
        <v>1.4059999999999999</v>
      </c>
      <c r="I777">
        <f t="shared" si="34"/>
        <v>1.2805</v>
      </c>
      <c r="J777" s="48">
        <f>('Measurements - Akwatia'!I777/Overview!$E$7)*10^3</f>
        <v>139.43812916223126</v>
      </c>
      <c r="K777" s="56">
        <f t="shared" si="35"/>
        <v>0.20299464543698673</v>
      </c>
    </row>
    <row r="778" spans="1:11" x14ac:dyDescent="0.2">
      <c r="A778" s="47">
        <v>43867</v>
      </c>
      <c r="B778" s="93">
        <v>0.51394675925925926</v>
      </c>
      <c r="C778">
        <v>7.62</v>
      </c>
      <c r="D778">
        <v>8.6259999999999994</v>
      </c>
      <c r="E778">
        <f t="shared" ref="E778:E841" si="36">(C778+D778)/2</f>
        <v>8.1229999999999993</v>
      </c>
      <c r="F778">
        <f>('Measurements - Akwatia'!E778/Overview!$E$8)*10^3</f>
        <v>866.14917820459505</v>
      </c>
      <c r="G778" s="50">
        <v>1.5569999999999999</v>
      </c>
      <c r="H778">
        <v>1.7589999999999999</v>
      </c>
      <c r="I778">
        <f t="shared" ref="I778:I841" si="37">(G778+H778)/2</f>
        <v>1.6579999999999999</v>
      </c>
      <c r="J778" s="48">
        <f>('Measurements - Akwatia'!I778/Overview!$E$7)*10^3</f>
        <v>180.5454261233732</v>
      </c>
      <c r="K778" s="56">
        <f t="shared" ref="K778:K841" si="38">J778/F778</f>
        <v>0.20844610913055228</v>
      </c>
    </row>
    <row r="779" spans="1:11" x14ac:dyDescent="0.2">
      <c r="A779" s="47">
        <v>43867</v>
      </c>
      <c r="B779" s="93">
        <v>0.51400462962962956</v>
      </c>
      <c r="C779">
        <v>8.6609999999999996</v>
      </c>
      <c r="D779">
        <v>8.7050000000000001</v>
      </c>
      <c r="E779">
        <f t="shared" si="36"/>
        <v>8.6829999999999998</v>
      </c>
      <c r="F779">
        <f>('Measurements - Akwatia'!E779/Overview!$E$8)*10^3</f>
        <v>925.86154306912465</v>
      </c>
      <c r="G779" s="50">
        <v>1.764</v>
      </c>
      <c r="H779">
        <v>1.77</v>
      </c>
      <c r="I779">
        <f t="shared" si="37"/>
        <v>1.7669999999999999</v>
      </c>
      <c r="J779" s="48">
        <f>('Measurements - Akwatia'!I779/Overview!$E$7)*10^3</f>
        <v>192.41481782870957</v>
      </c>
      <c r="K779" s="56">
        <f t="shared" si="38"/>
        <v>0.20782245387455728</v>
      </c>
    </row>
    <row r="780" spans="1:11" x14ac:dyDescent="0.2">
      <c r="A780" s="47">
        <v>43867</v>
      </c>
      <c r="B780" s="93">
        <v>0.51406249999999998</v>
      </c>
      <c r="C780">
        <v>8.7100000000000009</v>
      </c>
      <c r="D780">
        <v>8.7509999999999994</v>
      </c>
      <c r="E780">
        <f t="shared" si="36"/>
        <v>8.7304999999999993</v>
      </c>
      <c r="F780">
        <f>('Measurements - Akwatia'!E780/Overview!$E$8)*10^3</f>
        <v>930.9264311603124</v>
      </c>
      <c r="G780" s="50">
        <v>1.7709999999999999</v>
      </c>
      <c r="H780">
        <v>1.7789999999999999</v>
      </c>
      <c r="I780">
        <f t="shared" si="37"/>
        <v>1.7749999999999999</v>
      </c>
      <c r="J780" s="48">
        <f>('Measurements - Akwatia'!I780/Overview!$E$7)*10^3</f>
        <v>193.28596584378013</v>
      </c>
      <c r="K780" s="56">
        <f t="shared" si="38"/>
        <v>0.20762754109674092</v>
      </c>
    </row>
    <row r="781" spans="1:11" x14ac:dyDescent="0.2">
      <c r="A781" s="47">
        <v>43867</v>
      </c>
      <c r="B781" s="93">
        <v>0.51412037037037039</v>
      </c>
      <c r="C781">
        <v>8.7650000000000006</v>
      </c>
      <c r="D781">
        <v>8.8089999999999993</v>
      </c>
      <c r="E781">
        <f t="shared" si="36"/>
        <v>8.786999999999999</v>
      </c>
      <c r="F781">
        <f>('Measurements - Akwatia'!E781/Overview!$E$8)*10^3</f>
        <v>936.95098225825143</v>
      </c>
      <c r="G781" s="50">
        <v>1.7809999999999999</v>
      </c>
      <c r="H781">
        <v>1.7889999999999999</v>
      </c>
      <c r="I781">
        <f t="shared" si="37"/>
        <v>1.7849999999999999</v>
      </c>
      <c r="J781" s="48">
        <f>('Measurements - Akwatia'!I781/Overview!$E$7)*10^3</f>
        <v>194.37490086261832</v>
      </c>
      <c r="K781" s="56">
        <f t="shared" si="38"/>
        <v>0.20745471699504855</v>
      </c>
    </row>
    <row r="782" spans="1:11" x14ac:dyDescent="0.2">
      <c r="A782" s="47">
        <v>43867</v>
      </c>
      <c r="B782" s="93">
        <v>0.51417824074074081</v>
      </c>
      <c r="C782">
        <v>8.8170000000000002</v>
      </c>
      <c r="D782">
        <v>8.8330000000000002</v>
      </c>
      <c r="E782">
        <f t="shared" si="36"/>
        <v>8.8249999999999993</v>
      </c>
      <c r="F782">
        <f>('Measurements - Akwatia'!E782/Overview!$E$8)*10^3</f>
        <v>941.00289273120177</v>
      </c>
      <c r="G782" s="50">
        <v>1.79</v>
      </c>
      <c r="H782">
        <v>1.7949999999999999</v>
      </c>
      <c r="I782">
        <f t="shared" si="37"/>
        <v>1.7925</v>
      </c>
      <c r="J782" s="48">
        <f>('Measurements - Akwatia'!I782/Overview!$E$7)*10^3</f>
        <v>195.191602126747</v>
      </c>
      <c r="K782" s="56">
        <f t="shared" si="38"/>
        <v>0.20742933271991931</v>
      </c>
    </row>
    <row r="783" spans="1:11" x14ac:dyDescent="0.2">
      <c r="A783" s="47">
        <v>43867</v>
      </c>
      <c r="B783" s="93">
        <v>0.51423611111111112</v>
      </c>
      <c r="C783">
        <v>8.84</v>
      </c>
      <c r="D783">
        <v>8.8629999999999995</v>
      </c>
      <c r="E783">
        <f t="shared" si="36"/>
        <v>8.8514999999999997</v>
      </c>
      <c r="F783">
        <f>('Measurements - Akwatia'!E783/Overview!$E$8)*10^3</f>
        <v>943.82856713996966</v>
      </c>
      <c r="G783" s="50">
        <v>1.7929999999999999</v>
      </c>
      <c r="H783">
        <v>1.798</v>
      </c>
      <c r="I783">
        <f t="shared" si="37"/>
        <v>1.7955000000000001</v>
      </c>
      <c r="J783" s="48">
        <f>('Measurements - Akwatia'!I783/Overview!$E$7)*10^3</f>
        <v>195.51828263239847</v>
      </c>
      <c r="K783" s="56">
        <f t="shared" si="38"/>
        <v>0.20715444460943416</v>
      </c>
    </row>
    <row r="784" spans="1:11" x14ac:dyDescent="0.2">
      <c r="A784" s="47">
        <v>43867</v>
      </c>
      <c r="B784" s="93">
        <v>0.51429398148148142</v>
      </c>
      <c r="C784">
        <v>8.8659999999999997</v>
      </c>
      <c r="D784">
        <v>8.8719999999999999</v>
      </c>
      <c r="E784">
        <f t="shared" si="36"/>
        <v>8.8689999999999998</v>
      </c>
      <c r="F784">
        <f>('Measurements - Akwatia'!E784/Overview!$E$8)*10^3</f>
        <v>945.69457854198629</v>
      </c>
      <c r="G784" s="50">
        <v>1.798</v>
      </c>
      <c r="H784">
        <v>1.7989999999999999</v>
      </c>
      <c r="I784">
        <f t="shared" si="37"/>
        <v>1.7985</v>
      </c>
      <c r="J784" s="48">
        <f>('Measurements - Akwatia'!I784/Overview!$E$7)*10^3</f>
        <v>195.84496313804991</v>
      </c>
      <c r="K784" s="56">
        <f t="shared" si="38"/>
        <v>0.20709113447598654</v>
      </c>
    </row>
    <row r="785" spans="1:11" x14ac:dyDescent="0.2">
      <c r="A785" s="47">
        <v>43867</v>
      </c>
      <c r="B785" s="93">
        <v>0.51435185185185184</v>
      </c>
      <c r="C785">
        <v>8.8629999999999995</v>
      </c>
      <c r="D785">
        <v>8.8740000000000006</v>
      </c>
      <c r="E785">
        <f t="shared" si="36"/>
        <v>8.8685000000000009</v>
      </c>
      <c r="F785">
        <f>('Measurements - Akwatia'!E785/Overview!$E$8)*10^3</f>
        <v>945.64126393050014</v>
      </c>
      <c r="G785" s="50">
        <v>1.796</v>
      </c>
      <c r="H785">
        <v>1.798</v>
      </c>
      <c r="I785">
        <f t="shared" si="37"/>
        <v>1.7970000000000002</v>
      </c>
      <c r="J785" s="48">
        <f>('Measurements - Akwatia'!I785/Overview!$E$7)*10^3</f>
        <v>195.68162288522419</v>
      </c>
      <c r="K785" s="56">
        <f t="shared" si="38"/>
        <v>0.20693008051688172</v>
      </c>
    </row>
    <row r="786" spans="1:11" x14ac:dyDescent="0.2">
      <c r="A786" s="47">
        <v>43867</v>
      </c>
      <c r="B786" s="93">
        <v>0.51440972222222225</v>
      </c>
      <c r="C786">
        <v>8.8529999999999998</v>
      </c>
      <c r="D786">
        <v>8.86</v>
      </c>
      <c r="E786">
        <f t="shared" si="36"/>
        <v>8.8565000000000005</v>
      </c>
      <c r="F786">
        <f>('Measurements - Akwatia'!E786/Overview!$E$8)*10^3</f>
        <v>944.36171325483167</v>
      </c>
      <c r="G786" s="50">
        <v>1.7929999999999999</v>
      </c>
      <c r="H786">
        <v>1.796</v>
      </c>
      <c r="I786">
        <f t="shared" si="37"/>
        <v>1.7945</v>
      </c>
      <c r="J786" s="48">
        <f>('Measurements - Akwatia'!I786/Overview!$E$7)*10^3</f>
        <v>195.40938913051463</v>
      </c>
      <c r="K786" s="56">
        <f t="shared" si="38"/>
        <v>0.20692218499309734</v>
      </c>
    </row>
    <row r="787" spans="1:11" x14ac:dyDescent="0.2">
      <c r="A787" s="47">
        <v>43867</v>
      </c>
      <c r="B787" s="93">
        <v>0.51446759259259256</v>
      </c>
      <c r="C787">
        <v>8.8460000000000001</v>
      </c>
      <c r="D787">
        <v>8.8520000000000003</v>
      </c>
      <c r="E787">
        <f t="shared" si="36"/>
        <v>8.8490000000000002</v>
      </c>
      <c r="F787">
        <f>('Measurements - Akwatia'!E787/Overview!$E$8)*10^3</f>
        <v>943.56199408253883</v>
      </c>
      <c r="G787" s="50">
        <v>1.7909999999999999</v>
      </c>
      <c r="H787">
        <v>1.7929999999999999</v>
      </c>
      <c r="I787">
        <f t="shared" si="37"/>
        <v>1.7919999999999998</v>
      </c>
      <c r="J787" s="48">
        <f>('Measurements - Akwatia'!I787/Overview!$E$7)*10^3</f>
        <v>195.13715537580507</v>
      </c>
      <c r="K787" s="56">
        <f t="shared" si="38"/>
        <v>0.20680904551008791</v>
      </c>
    </row>
    <row r="788" spans="1:11" x14ac:dyDescent="0.2">
      <c r="A788" s="47">
        <v>43867</v>
      </c>
      <c r="B788" s="93">
        <v>0.51452546296296298</v>
      </c>
      <c r="C788">
        <v>8.8350000000000009</v>
      </c>
      <c r="D788">
        <v>8.8460000000000001</v>
      </c>
      <c r="E788">
        <f t="shared" si="36"/>
        <v>8.8405000000000005</v>
      </c>
      <c r="F788">
        <f>('Measurements - Akwatia'!E788/Overview!$E$8)*10^3</f>
        <v>942.6556456872737</v>
      </c>
      <c r="G788" s="50">
        <v>1.7869999999999999</v>
      </c>
      <c r="H788">
        <v>1.7909999999999999</v>
      </c>
      <c r="I788">
        <f t="shared" si="37"/>
        <v>1.7889999999999999</v>
      </c>
      <c r="J788" s="48">
        <f>('Measurements - Akwatia'!I788/Overview!$E$7)*10^3</f>
        <v>194.8104748701536</v>
      </c>
      <c r="K788" s="56">
        <f t="shared" si="38"/>
        <v>0.20666133572893491</v>
      </c>
    </row>
    <row r="789" spans="1:11" x14ac:dyDescent="0.2">
      <c r="A789" s="47">
        <v>43867</v>
      </c>
      <c r="B789" s="93">
        <v>0.51458333333333328</v>
      </c>
      <c r="C789">
        <v>8.8350000000000009</v>
      </c>
      <c r="D789">
        <v>8.8369999999999997</v>
      </c>
      <c r="E789">
        <f t="shared" si="36"/>
        <v>8.8360000000000003</v>
      </c>
      <c r="F789">
        <f>('Measurements - Akwatia'!E789/Overview!$E$8)*10^3</f>
        <v>942.17581418389796</v>
      </c>
      <c r="G789" s="50">
        <v>1.786</v>
      </c>
      <c r="H789">
        <v>1.7889999999999999</v>
      </c>
      <c r="I789">
        <f t="shared" si="37"/>
        <v>1.7875000000000001</v>
      </c>
      <c r="J789" s="48">
        <f>('Measurements - Akwatia'!I789/Overview!$E$7)*10^3</f>
        <v>194.64713461732791</v>
      </c>
      <c r="K789" s="56">
        <f t="shared" si="38"/>
        <v>0.20659321931961186</v>
      </c>
    </row>
    <row r="790" spans="1:11" x14ac:dyDescent="0.2">
      <c r="A790" s="47">
        <v>43867</v>
      </c>
      <c r="B790" s="93">
        <v>0.5146412037037037</v>
      </c>
      <c r="C790">
        <v>8.8320000000000007</v>
      </c>
      <c r="D790">
        <v>8.8369999999999997</v>
      </c>
      <c r="E790">
        <f t="shared" si="36"/>
        <v>8.8345000000000002</v>
      </c>
      <c r="F790">
        <f>('Measurements - Akwatia'!E790/Overview!$E$8)*10^3</f>
        <v>942.0158703494393</v>
      </c>
      <c r="G790" s="50">
        <v>1.784</v>
      </c>
      <c r="H790">
        <v>1.7869999999999999</v>
      </c>
      <c r="I790">
        <f t="shared" si="37"/>
        <v>1.7854999999999999</v>
      </c>
      <c r="J790" s="48">
        <f>('Measurements - Akwatia'!I790/Overview!$E$7)*10^3</f>
        <v>194.42934761356022</v>
      </c>
      <c r="K790" s="56">
        <f t="shared" si="38"/>
        <v>0.2063971040545601</v>
      </c>
    </row>
    <row r="791" spans="1:11" x14ac:dyDescent="0.2">
      <c r="A791" s="47">
        <v>43867</v>
      </c>
      <c r="B791" s="93">
        <v>0.51469907407407411</v>
      </c>
      <c r="C791">
        <v>8.8170000000000002</v>
      </c>
      <c r="D791">
        <v>8.827</v>
      </c>
      <c r="E791">
        <f t="shared" si="36"/>
        <v>8.8219999999999992</v>
      </c>
      <c r="F791">
        <f>('Measurements - Akwatia'!E791/Overview!$E$8)*10^3</f>
        <v>940.68300506228456</v>
      </c>
      <c r="G791" s="50">
        <v>1.7809999999999999</v>
      </c>
      <c r="H791">
        <v>1.7849999999999999</v>
      </c>
      <c r="I791">
        <f t="shared" si="37"/>
        <v>1.7829999999999999</v>
      </c>
      <c r="J791" s="48">
        <f>('Measurements - Akwatia'!I791/Overview!$E$7)*10^3</f>
        <v>194.15711385885066</v>
      </c>
      <c r="K791" s="56">
        <f t="shared" si="38"/>
        <v>0.20640015054380101</v>
      </c>
    </row>
    <row r="792" spans="1:11" x14ac:dyDescent="0.2">
      <c r="A792" s="47">
        <v>43867</v>
      </c>
      <c r="B792" s="93">
        <v>0.51475694444444442</v>
      </c>
      <c r="C792">
        <v>8.7940000000000005</v>
      </c>
      <c r="D792">
        <v>8.8130000000000006</v>
      </c>
      <c r="E792">
        <f t="shared" si="36"/>
        <v>8.8034999999999997</v>
      </c>
      <c r="F792">
        <f>('Measurements - Akwatia'!E792/Overview!$E$8)*10^3</f>
        <v>938.71036443729577</v>
      </c>
      <c r="G792" s="50">
        <v>1.776</v>
      </c>
      <c r="H792">
        <v>1.78</v>
      </c>
      <c r="I792">
        <f t="shared" si="37"/>
        <v>1.778</v>
      </c>
      <c r="J792" s="48">
        <f>('Measurements - Akwatia'!I792/Overview!$E$7)*10^3</f>
        <v>193.6126463494316</v>
      </c>
      <c r="K792" s="56">
        <f t="shared" si="38"/>
        <v>0.2062538709322673</v>
      </c>
    </row>
    <row r="793" spans="1:11" x14ac:dyDescent="0.2">
      <c r="A793" s="47">
        <v>43867</v>
      </c>
      <c r="B793" s="93">
        <v>0.51481481481481484</v>
      </c>
      <c r="C793">
        <v>8.7769999999999992</v>
      </c>
      <c r="D793">
        <v>8.7919999999999998</v>
      </c>
      <c r="E793">
        <f t="shared" si="36"/>
        <v>8.7844999999999995</v>
      </c>
      <c r="F793">
        <f>('Measurements - Akwatia'!E793/Overview!$E$8)*10^3</f>
        <v>936.6844092008206</v>
      </c>
      <c r="G793" s="50">
        <v>1.7729999999999999</v>
      </c>
      <c r="H793">
        <v>1.776</v>
      </c>
      <c r="I793">
        <f t="shared" si="37"/>
        <v>1.7745</v>
      </c>
      <c r="J793" s="48">
        <f>('Measurements - Akwatia'!I793/Overview!$E$7)*10^3</f>
        <v>193.23151909283823</v>
      </c>
      <c r="K793" s="56">
        <f t="shared" si="38"/>
        <v>0.20629308782635061</v>
      </c>
    </row>
    <row r="794" spans="1:11" x14ac:dyDescent="0.2">
      <c r="A794" s="47">
        <v>43867</v>
      </c>
      <c r="B794" s="93">
        <v>0.51487268518518514</v>
      </c>
      <c r="C794">
        <v>8.7750000000000004</v>
      </c>
      <c r="D794">
        <v>8.7759999999999998</v>
      </c>
      <c r="E794">
        <f t="shared" si="36"/>
        <v>8.775500000000001</v>
      </c>
      <c r="F794">
        <f>('Measurements - Akwatia'!E794/Overview!$E$8)*10^3</f>
        <v>935.72474619406944</v>
      </c>
      <c r="G794" s="50">
        <v>1.7709999999999999</v>
      </c>
      <c r="H794">
        <v>1.772</v>
      </c>
      <c r="I794">
        <f t="shared" si="37"/>
        <v>1.7715000000000001</v>
      </c>
      <c r="J794" s="48">
        <f>('Measurements - Akwatia'!I794/Overview!$E$7)*10^3</f>
        <v>192.90483858718676</v>
      </c>
      <c r="K794" s="56">
        <f t="shared" si="38"/>
        <v>0.20615553812357792</v>
      </c>
    </row>
    <row r="795" spans="1:11" x14ac:dyDescent="0.2">
      <c r="A795" s="47">
        <v>43867</v>
      </c>
      <c r="B795" s="93">
        <v>0.51493055555555556</v>
      </c>
      <c r="C795">
        <v>8.7750000000000004</v>
      </c>
      <c r="D795">
        <v>8.7780000000000005</v>
      </c>
      <c r="E795">
        <f t="shared" si="36"/>
        <v>8.7765000000000004</v>
      </c>
      <c r="F795">
        <f>('Measurements - Akwatia'!E795/Overview!$E$8)*10^3</f>
        <v>935.83137541704161</v>
      </c>
      <c r="G795" s="50">
        <v>1.77</v>
      </c>
      <c r="H795">
        <v>1.7729999999999999</v>
      </c>
      <c r="I795">
        <f t="shared" si="37"/>
        <v>1.7715000000000001</v>
      </c>
      <c r="J795" s="48">
        <f>('Measurements - Akwatia'!I795/Overview!$E$7)*10^3</f>
        <v>192.90483858718676</v>
      </c>
      <c r="K795" s="56">
        <f t="shared" si="38"/>
        <v>0.20613204863025791</v>
      </c>
    </row>
    <row r="796" spans="1:11" x14ac:dyDescent="0.2">
      <c r="A796" s="47">
        <v>43867</v>
      </c>
      <c r="B796" s="93">
        <v>0.51498842592592597</v>
      </c>
      <c r="C796">
        <v>8.7810000000000006</v>
      </c>
      <c r="D796">
        <v>8.7919999999999998</v>
      </c>
      <c r="E796">
        <f t="shared" si="36"/>
        <v>8.7865000000000002</v>
      </c>
      <c r="F796">
        <f>('Measurements - Akwatia'!E796/Overview!$E$8)*10^3</f>
        <v>936.8976676467654</v>
      </c>
      <c r="G796" s="50">
        <v>1.7709999999999999</v>
      </c>
      <c r="H796">
        <v>1.7729999999999999</v>
      </c>
      <c r="I796">
        <f t="shared" si="37"/>
        <v>1.7719999999999998</v>
      </c>
      <c r="J796" s="48">
        <f>('Measurements - Akwatia'!I796/Overview!$E$7)*10^3</f>
        <v>192.95928533812864</v>
      </c>
      <c r="K796" s="56">
        <f t="shared" si="38"/>
        <v>0.20595556163864767</v>
      </c>
    </row>
    <row r="797" spans="1:11" x14ac:dyDescent="0.2">
      <c r="A797" s="47">
        <v>43867</v>
      </c>
      <c r="B797" s="93">
        <v>0.51504629629629628</v>
      </c>
      <c r="C797">
        <v>8.7880000000000003</v>
      </c>
      <c r="D797">
        <v>8.7940000000000005</v>
      </c>
      <c r="E797">
        <f t="shared" si="36"/>
        <v>8.7910000000000004</v>
      </c>
      <c r="F797">
        <f>('Measurements - Akwatia'!E797/Overview!$E$8)*10^3</f>
        <v>937.37749915014115</v>
      </c>
      <c r="G797" s="50">
        <v>1.77</v>
      </c>
      <c r="H797">
        <v>1.7729999999999999</v>
      </c>
      <c r="I797">
        <f t="shared" si="37"/>
        <v>1.7715000000000001</v>
      </c>
      <c r="J797" s="48">
        <f>('Measurements - Akwatia'!I797/Overview!$E$7)*10^3</f>
        <v>192.90483858718676</v>
      </c>
      <c r="K797" s="56">
        <f t="shared" si="38"/>
        <v>0.20579205150761667</v>
      </c>
    </row>
    <row r="798" spans="1:11" x14ac:dyDescent="0.2">
      <c r="A798" s="47">
        <v>43867</v>
      </c>
      <c r="B798" s="93">
        <v>0.5151041666666667</v>
      </c>
      <c r="C798">
        <v>8.7880000000000003</v>
      </c>
      <c r="D798">
        <v>8.7910000000000004</v>
      </c>
      <c r="E798">
        <f t="shared" si="36"/>
        <v>8.7895000000000003</v>
      </c>
      <c r="F798">
        <f>('Measurements - Akwatia'!E798/Overview!$E$8)*10^3</f>
        <v>937.21755531568249</v>
      </c>
      <c r="G798" s="50">
        <v>1.77</v>
      </c>
      <c r="H798">
        <v>1.7709999999999999</v>
      </c>
      <c r="I798">
        <f t="shared" si="37"/>
        <v>1.7705</v>
      </c>
      <c r="J798" s="48">
        <f>('Measurements - Akwatia'!I798/Overview!$E$7)*10^3</f>
        <v>192.79594508530295</v>
      </c>
      <c r="K798" s="56">
        <f t="shared" si="38"/>
        <v>0.20571098352971376</v>
      </c>
    </row>
    <row r="799" spans="1:11" x14ac:dyDescent="0.2">
      <c r="A799" s="47">
        <v>43867</v>
      </c>
      <c r="B799" s="93">
        <v>0.515162037037037</v>
      </c>
      <c r="C799">
        <v>8.7919999999999998</v>
      </c>
      <c r="D799">
        <v>8.7949999999999999</v>
      </c>
      <c r="E799">
        <f t="shared" si="36"/>
        <v>8.7934999999999999</v>
      </c>
      <c r="F799">
        <f>('Measurements - Akwatia'!E799/Overview!$E$8)*10^3</f>
        <v>937.64407220757198</v>
      </c>
      <c r="G799" s="50">
        <v>1.7689999999999999</v>
      </c>
      <c r="H799">
        <v>1.7709999999999999</v>
      </c>
      <c r="I799">
        <f t="shared" si="37"/>
        <v>1.77</v>
      </c>
      <c r="J799" s="48">
        <f>('Measurements - Akwatia'!I799/Overview!$E$7)*10^3</f>
        <v>192.74149833436104</v>
      </c>
      <c r="K799" s="56">
        <f t="shared" si="38"/>
        <v>0.20555934180927951</v>
      </c>
    </row>
    <row r="800" spans="1:11" x14ac:dyDescent="0.2">
      <c r="A800" s="47">
        <v>43867</v>
      </c>
      <c r="B800" s="93">
        <v>0.51521990740740742</v>
      </c>
      <c r="C800">
        <v>8.7959999999999994</v>
      </c>
      <c r="D800">
        <v>8.7970000000000006</v>
      </c>
      <c r="E800">
        <f t="shared" si="36"/>
        <v>8.7965</v>
      </c>
      <c r="F800">
        <f>('Measurements - Akwatia'!E800/Overview!$E$8)*10^3</f>
        <v>937.96395987648918</v>
      </c>
      <c r="G800" s="50">
        <v>1.7689999999999999</v>
      </c>
      <c r="H800">
        <v>1.7709999999999999</v>
      </c>
      <c r="I800">
        <f t="shared" si="37"/>
        <v>1.77</v>
      </c>
      <c r="J800" s="48">
        <f>('Measurements - Akwatia'!I800/Overview!$E$7)*10^3</f>
        <v>192.74149833436104</v>
      </c>
      <c r="K800" s="56">
        <f t="shared" si="38"/>
        <v>0.2054892368782924</v>
      </c>
    </row>
    <row r="801" spans="1:11" x14ac:dyDescent="0.2">
      <c r="A801" s="47">
        <v>43867</v>
      </c>
      <c r="B801" s="93">
        <v>0.51527777777777783</v>
      </c>
      <c r="C801">
        <v>8.7910000000000004</v>
      </c>
      <c r="D801">
        <v>8.798</v>
      </c>
      <c r="E801">
        <f t="shared" si="36"/>
        <v>8.7944999999999993</v>
      </c>
      <c r="F801">
        <f>('Measurements - Akwatia'!E801/Overview!$E$8)*10^3</f>
        <v>937.75070143054427</v>
      </c>
      <c r="G801" s="50">
        <v>1.7669999999999999</v>
      </c>
      <c r="H801">
        <v>1.77</v>
      </c>
      <c r="I801">
        <f t="shared" si="37"/>
        <v>1.7685</v>
      </c>
      <c r="J801" s="48">
        <f>('Measurements - Akwatia'!I801/Overview!$E$7)*10^3</f>
        <v>192.57815808153529</v>
      </c>
      <c r="K801" s="56">
        <f t="shared" si="38"/>
        <v>0.20536178516076412</v>
      </c>
    </row>
    <row r="802" spans="1:11" x14ac:dyDescent="0.2">
      <c r="A802" s="47">
        <v>43867</v>
      </c>
      <c r="B802" s="93">
        <v>0.51533564814814814</v>
      </c>
      <c r="C802">
        <v>8.7729999999999997</v>
      </c>
      <c r="D802">
        <v>8.7880000000000003</v>
      </c>
      <c r="E802">
        <f t="shared" si="36"/>
        <v>8.7805</v>
      </c>
      <c r="F802">
        <f>('Measurements - Akwatia'!E802/Overview!$E$8)*10^3</f>
        <v>936.2578923089311</v>
      </c>
      <c r="G802" s="50">
        <v>1.762</v>
      </c>
      <c r="H802">
        <v>1.766</v>
      </c>
      <c r="I802">
        <f t="shared" si="37"/>
        <v>1.764</v>
      </c>
      <c r="J802" s="48">
        <f>('Measurements - Akwatia'!I802/Overview!$E$7)*10^3</f>
        <v>192.08813732305813</v>
      </c>
      <c r="K802" s="56">
        <f t="shared" si="38"/>
        <v>0.20516584041747765</v>
      </c>
    </row>
    <row r="803" spans="1:11" x14ac:dyDescent="0.2">
      <c r="A803" s="47">
        <v>43867</v>
      </c>
      <c r="B803" s="93">
        <v>0.51539351851851845</v>
      </c>
      <c r="C803">
        <v>8.7710000000000008</v>
      </c>
      <c r="D803">
        <v>8.7729999999999997</v>
      </c>
      <c r="E803">
        <f t="shared" si="36"/>
        <v>8.7720000000000002</v>
      </c>
      <c r="F803">
        <f>('Measurements - Akwatia'!E803/Overview!$E$8)*10^3</f>
        <v>935.35154391366598</v>
      </c>
      <c r="G803" s="50">
        <v>1.762</v>
      </c>
      <c r="H803">
        <v>1.7629999999999999</v>
      </c>
      <c r="I803">
        <f t="shared" si="37"/>
        <v>1.7625</v>
      </c>
      <c r="J803" s="48">
        <f>('Measurements - Akwatia'!I803/Overview!$E$7)*10^3</f>
        <v>191.92479707023239</v>
      </c>
      <c r="K803" s="56">
        <f t="shared" si="38"/>
        <v>0.20519001472664192</v>
      </c>
    </row>
    <row r="804" spans="1:11" x14ac:dyDescent="0.2">
      <c r="A804" s="47">
        <v>43867</v>
      </c>
      <c r="B804" s="93">
        <v>0.51545138888888886</v>
      </c>
      <c r="C804">
        <v>8.7720000000000002</v>
      </c>
      <c r="D804">
        <v>8.7750000000000004</v>
      </c>
      <c r="E804">
        <f t="shared" si="36"/>
        <v>8.7735000000000003</v>
      </c>
      <c r="F804">
        <f>('Measurements - Akwatia'!E804/Overview!$E$8)*10^3</f>
        <v>935.51148774812452</v>
      </c>
      <c r="G804" s="50">
        <v>1.7609999999999999</v>
      </c>
      <c r="H804">
        <v>1.762</v>
      </c>
      <c r="I804">
        <f t="shared" si="37"/>
        <v>1.7614999999999998</v>
      </c>
      <c r="J804" s="48">
        <f>('Measurements - Akwatia'!I804/Overview!$E$7)*10^3</f>
        <v>191.81590356834855</v>
      </c>
      <c r="K804" s="56">
        <f t="shared" si="38"/>
        <v>0.20503853355138352</v>
      </c>
    </row>
    <row r="805" spans="1:11" x14ac:dyDescent="0.2">
      <c r="A805" s="47">
        <v>43867</v>
      </c>
      <c r="B805" s="93">
        <v>0.51550925925925928</v>
      </c>
      <c r="C805">
        <v>8.7789999999999999</v>
      </c>
      <c r="D805">
        <v>8.7899999999999991</v>
      </c>
      <c r="E805">
        <f t="shared" si="36"/>
        <v>8.7844999999999995</v>
      </c>
      <c r="F805">
        <f>('Measurements - Akwatia'!E805/Overview!$E$8)*10^3</f>
        <v>936.6844092008206</v>
      </c>
      <c r="G805" s="50">
        <v>1.7609999999999999</v>
      </c>
      <c r="H805">
        <v>1.764</v>
      </c>
      <c r="I805">
        <f t="shared" si="37"/>
        <v>1.7625</v>
      </c>
      <c r="J805" s="48">
        <f>('Measurements - Akwatia'!I805/Overview!$E$7)*10^3</f>
        <v>191.92479707023239</v>
      </c>
      <c r="K805" s="56">
        <f t="shared" si="38"/>
        <v>0.20489803735922399</v>
      </c>
    </row>
    <row r="806" spans="1:11" x14ac:dyDescent="0.2">
      <c r="A806" s="47">
        <v>43867</v>
      </c>
      <c r="B806" s="93">
        <v>0.51556712962962969</v>
      </c>
      <c r="C806">
        <v>8.7919999999999998</v>
      </c>
      <c r="D806">
        <v>8.8089999999999993</v>
      </c>
      <c r="E806">
        <f t="shared" si="36"/>
        <v>8.8004999999999995</v>
      </c>
      <c r="F806">
        <f>('Measurements - Akwatia'!E806/Overview!$E$8)*10^3</f>
        <v>938.39047676837856</v>
      </c>
      <c r="G806" s="50">
        <v>1.764</v>
      </c>
      <c r="H806">
        <v>1.7669999999999999</v>
      </c>
      <c r="I806">
        <f t="shared" si="37"/>
        <v>1.7654999999999998</v>
      </c>
      <c r="J806" s="48">
        <f>('Measurements - Akwatia'!I806/Overview!$E$7)*10^3</f>
        <v>192.25147757588385</v>
      </c>
      <c r="K806" s="56">
        <f t="shared" si="38"/>
        <v>0.20487364517802645</v>
      </c>
    </row>
    <row r="807" spans="1:11" x14ac:dyDescent="0.2">
      <c r="A807" s="47">
        <v>43867</v>
      </c>
      <c r="B807" s="93">
        <v>0.515625</v>
      </c>
      <c r="C807">
        <v>8.8119999999999994</v>
      </c>
      <c r="D807">
        <v>8.8149999999999995</v>
      </c>
      <c r="E807">
        <f t="shared" si="36"/>
        <v>8.8134999999999994</v>
      </c>
      <c r="F807">
        <f>('Measurements - Akwatia'!E807/Overview!$E$8)*10^3</f>
        <v>939.77665666701932</v>
      </c>
      <c r="G807" s="50">
        <v>1.766</v>
      </c>
      <c r="H807">
        <v>1.7669999999999999</v>
      </c>
      <c r="I807">
        <f t="shared" si="37"/>
        <v>1.7665</v>
      </c>
      <c r="J807" s="48">
        <f>('Measurements - Akwatia'!I807/Overview!$E$7)*10^3</f>
        <v>192.36037107776767</v>
      </c>
      <c r="K807" s="56">
        <f t="shared" si="38"/>
        <v>0.2046873261993829</v>
      </c>
    </row>
    <row r="808" spans="1:11" x14ac:dyDescent="0.2">
      <c r="A808" s="47">
        <v>43867</v>
      </c>
      <c r="B808" s="93">
        <v>0.51568287037037031</v>
      </c>
      <c r="C808">
        <v>8.8149999999999995</v>
      </c>
      <c r="D808">
        <v>8.8230000000000004</v>
      </c>
      <c r="E808">
        <f t="shared" si="36"/>
        <v>8.8189999999999991</v>
      </c>
      <c r="F808">
        <f>('Measurements - Akwatia'!E808/Overview!$E$8)*10^3</f>
        <v>940.36311739336747</v>
      </c>
      <c r="G808" s="50">
        <v>1.7649999999999999</v>
      </c>
      <c r="H808">
        <v>1.7669999999999999</v>
      </c>
      <c r="I808">
        <f t="shared" si="37"/>
        <v>1.766</v>
      </c>
      <c r="J808" s="48">
        <f>('Measurements - Akwatia'!I808/Overview!$E$7)*10^3</f>
        <v>192.30592432682576</v>
      </c>
      <c r="K808" s="56">
        <f t="shared" si="38"/>
        <v>0.2045017725279217</v>
      </c>
    </row>
    <row r="809" spans="1:11" x14ac:dyDescent="0.2">
      <c r="A809" s="47">
        <v>43867</v>
      </c>
      <c r="B809" s="93">
        <v>0.51574074074074072</v>
      </c>
      <c r="C809">
        <v>8.8249999999999993</v>
      </c>
      <c r="D809">
        <v>8.83</v>
      </c>
      <c r="E809">
        <f t="shared" si="36"/>
        <v>8.8275000000000006</v>
      </c>
      <c r="F809">
        <f>('Measurements - Akwatia'!E809/Overview!$E$8)*10^3</f>
        <v>941.26946578863283</v>
      </c>
      <c r="G809" s="50">
        <v>1.768</v>
      </c>
      <c r="H809">
        <v>1.7689999999999999</v>
      </c>
      <c r="I809">
        <f t="shared" si="37"/>
        <v>1.7685</v>
      </c>
      <c r="J809" s="48">
        <f>('Measurements - Akwatia'!I809/Overview!$E$7)*10^3</f>
        <v>192.57815808153529</v>
      </c>
      <c r="K809" s="56">
        <f t="shared" si="38"/>
        <v>0.20459407755268647</v>
      </c>
    </row>
    <row r="810" spans="1:11" x14ac:dyDescent="0.2">
      <c r="A810" s="47">
        <v>43867</v>
      </c>
      <c r="B810" s="93">
        <v>0.51579861111111114</v>
      </c>
      <c r="C810">
        <v>8.83</v>
      </c>
      <c r="D810">
        <v>8.8360000000000003</v>
      </c>
      <c r="E810">
        <f t="shared" si="36"/>
        <v>8.8330000000000002</v>
      </c>
      <c r="F810">
        <f>('Measurements - Akwatia'!E810/Overview!$E$8)*10^3</f>
        <v>941.85592651498087</v>
      </c>
      <c r="G810" s="50">
        <v>1.768</v>
      </c>
      <c r="H810">
        <v>1.7689999999999999</v>
      </c>
      <c r="I810">
        <f t="shared" si="37"/>
        <v>1.7685</v>
      </c>
      <c r="J810" s="48">
        <f>('Measurements - Akwatia'!I810/Overview!$E$7)*10^3</f>
        <v>192.57815808153529</v>
      </c>
      <c r="K810" s="56">
        <f t="shared" si="38"/>
        <v>0.20446668398011317</v>
      </c>
    </row>
    <row r="811" spans="1:11" x14ac:dyDescent="0.2">
      <c r="A811" s="47">
        <v>43867</v>
      </c>
      <c r="B811" s="93">
        <v>0.51585648148148155</v>
      </c>
      <c r="C811">
        <v>8.8369999999999997</v>
      </c>
      <c r="D811">
        <v>8.8420000000000005</v>
      </c>
      <c r="E811">
        <f t="shared" si="36"/>
        <v>8.839500000000001</v>
      </c>
      <c r="F811">
        <f>('Measurements - Akwatia'!E811/Overview!$E$8)*10^3</f>
        <v>942.5490164643013</v>
      </c>
      <c r="G811" s="50">
        <v>1.768</v>
      </c>
      <c r="H811">
        <v>1.77</v>
      </c>
      <c r="I811">
        <f t="shared" si="37"/>
        <v>1.7690000000000001</v>
      </c>
      <c r="J811" s="48">
        <f>('Measurements - Akwatia'!I811/Overview!$E$7)*10^3</f>
        <v>192.63260483247723</v>
      </c>
      <c r="K811" s="56">
        <f t="shared" si="38"/>
        <v>0.20437409775788898</v>
      </c>
    </row>
    <row r="812" spans="1:11" x14ac:dyDescent="0.2">
      <c r="A812" s="47">
        <v>43867</v>
      </c>
      <c r="B812" s="93">
        <v>0.51591435185185186</v>
      </c>
      <c r="C812">
        <v>8.843</v>
      </c>
      <c r="D812">
        <v>8.8480000000000008</v>
      </c>
      <c r="E812">
        <f t="shared" si="36"/>
        <v>8.8455000000000013</v>
      </c>
      <c r="F812">
        <f>('Measurements - Akwatia'!E812/Overview!$E$8)*10^3</f>
        <v>943.1887918021356</v>
      </c>
      <c r="G812" s="50">
        <v>1.77</v>
      </c>
      <c r="H812">
        <v>1.772</v>
      </c>
      <c r="I812">
        <f t="shared" si="37"/>
        <v>1.7709999999999999</v>
      </c>
      <c r="J812" s="48">
        <f>('Measurements - Akwatia'!I812/Overview!$E$7)*10^3</f>
        <v>192.85039183624485</v>
      </c>
      <c r="K812" s="56">
        <f t="shared" si="38"/>
        <v>0.2044663735536644</v>
      </c>
    </row>
    <row r="813" spans="1:11" x14ac:dyDescent="0.2">
      <c r="A813" s="47">
        <v>43867</v>
      </c>
      <c r="B813" s="93">
        <v>0.51597222222222217</v>
      </c>
      <c r="C813">
        <v>8.8510000000000009</v>
      </c>
      <c r="D813">
        <v>8.8569999999999993</v>
      </c>
      <c r="E813">
        <f t="shared" si="36"/>
        <v>8.8539999999999992</v>
      </c>
      <c r="F813">
        <f>('Measurements - Akwatia'!E813/Overview!$E$8)*10^3</f>
        <v>944.09514019740061</v>
      </c>
      <c r="G813" s="50">
        <v>1.77</v>
      </c>
      <c r="H813">
        <v>1.7709999999999999</v>
      </c>
      <c r="I813">
        <f t="shared" si="37"/>
        <v>1.7705</v>
      </c>
      <c r="J813" s="48">
        <f>('Measurements - Akwatia'!I813/Overview!$E$7)*10^3</f>
        <v>192.79594508530295</v>
      </c>
      <c r="K813" s="56">
        <f t="shared" si="38"/>
        <v>0.20421241130951198</v>
      </c>
    </row>
    <row r="814" spans="1:11" x14ac:dyDescent="0.2">
      <c r="A814" s="47">
        <v>43867</v>
      </c>
      <c r="B814" s="93">
        <v>0.51603009259259258</v>
      </c>
      <c r="C814">
        <v>8.8580000000000005</v>
      </c>
      <c r="D814">
        <v>8.8650000000000002</v>
      </c>
      <c r="E814">
        <f t="shared" si="36"/>
        <v>8.8614999999999995</v>
      </c>
      <c r="F814">
        <f>('Measurements - Akwatia'!E814/Overview!$E$8)*10^3</f>
        <v>944.89485936969345</v>
      </c>
      <c r="G814" s="50">
        <v>1.7709999999999999</v>
      </c>
      <c r="H814">
        <v>1.772</v>
      </c>
      <c r="I814">
        <f t="shared" si="37"/>
        <v>1.7715000000000001</v>
      </c>
      <c r="J814" s="48">
        <f>('Measurements - Akwatia'!I814/Overview!$E$7)*10^3</f>
        <v>192.90483858718676</v>
      </c>
      <c r="K814" s="56">
        <f t="shared" si="38"/>
        <v>0.20415481857512366</v>
      </c>
    </row>
    <row r="815" spans="1:11" x14ac:dyDescent="0.2">
      <c r="A815" s="47">
        <v>43867</v>
      </c>
      <c r="B815" s="93">
        <v>0.516087962962963</v>
      </c>
      <c r="C815">
        <v>8.8659999999999997</v>
      </c>
      <c r="D815">
        <v>8.8719999999999999</v>
      </c>
      <c r="E815">
        <f t="shared" si="36"/>
        <v>8.8689999999999998</v>
      </c>
      <c r="F815">
        <f>('Measurements - Akwatia'!E815/Overview!$E$8)*10^3</f>
        <v>945.69457854198629</v>
      </c>
      <c r="G815" s="50">
        <v>1.772</v>
      </c>
      <c r="H815">
        <v>1.7729999999999999</v>
      </c>
      <c r="I815">
        <f t="shared" si="37"/>
        <v>1.7725</v>
      </c>
      <c r="J815" s="48">
        <f>('Measurements - Akwatia'!I815/Overview!$E$7)*10^3</f>
        <v>193.01373208907057</v>
      </c>
      <c r="K815" s="56">
        <f t="shared" si="38"/>
        <v>0.20409732324641985</v>
      </c>
    </row>
    <row r="816" spans="1:11" x14ac:dyDescent="0.2">
      <c r="A816" s="47">
        <v>43867</v>
      </c>
      <c r="B816" s="93">
        <v>0.5161458333333333</v>
      </c>
      <c r="C816">
        <v>8.8689999999999998</v>
      </c>
      <c r="D816">
        <v>8.8710000000000004</v>
      </c>
      <c r="E816">
        <f t="shared" si="36"/>
        <v>8.870000000000001</v>
      </c>
      <c r="F816">
        <f>('Measurements - Akwatia'!E816/Overview!$E$8)*10^3</f>
        <v>945.80120776495869</v>
      </c>
      <c r="G816" s="50">
        <v>1.772</v>
      </c>
      <c r="H816">
        <v>1.7729999999999999</v>
      </c>
      <c r="I816">
        <f t="shared" si="37"/>
        <v>1.7725</v>
      </c>
      <c r="J816" s="48">
        <f>('Measurements - Akwatia'!I816/Overview!$E$7)*10^3</f>
        <v>193.01373208907057</v>
      </c>
      <c r="K816" s="56">
        <f t="shared" si="38"/>
        <v>0.20407431340163446</v>
      </c>
    </row>
    <row r="817" spans="1:11" x14ac:dyDescent="0.2">
      <c r="A817" s="47">
        <v>43867</v>
      </c>
      <c r="B817" s="93">
        <v>0.51620370370370372</v>
      </c>
      <c r="C817">
        <v>8.8640000000000008</v>
      </c>
      <c r="D817">
        <v>8.8680000000000003</v>
      </c>
      <c r="E817">
        <f t="shared" si="36"/>
        <v>8.8659999999999997</v>
      </c>
      <c r="F817">
        <f>('Measurements - Akwatia'!E817/Overview!$E$8)*10^3</f>
        <v>945.37469087306908</v>
      </c>
      <c r="G817" s="50">
        <v>1.7689999999999999</v>
      </c>
      <c r="H817">
        <v>1.772</v>
      </c>
      <c r="I817">
        <f t="shared" si="37"/>
        <v>1.7705</v>
      </c>
      <c r="J817" s="48">
        <f>('Measurements - Akwatia'!I817/Overview!$E$7)*10^3</f>
        <v>192.79594508530295</v>
      </c>
      <c r="K817" s="56">
        <f t="shared" si="38"/>
        <v>0.20393601282815466</v>
      </c>
    </row>
    <row r="818" spans="1:11" x14ac:dyDescent="0.2">
      <c r="A818" s="47">
        <v>43867</v>
      </c>
      <c r="B818" s="93">
        <v>0.51626157407407403</v>
      </c>
      <c r="C818">
        <v>8.8559999999999999</v>
      </c>
      <c r="D818">
        <v>8.8629999999999995</v>
      </c>
      <c r="E818">
        <f t="shared" si="36"/>
        <v>8.8595000000000006</v>
      </c>
      <c r="F818">
        <f>('Measurements - Akwatia'!E818/Overview!$E$8)*10^3</f>
        <v>944.68160092374876</v>
      </c>
      <c r="G818" s="50">
        <v>1.7669999999999999</v>
      </c>
      <c r="H818">
        <v>1.77</v>
      </c>
      <c r="I818">
        <f t="shared" si="37"/>
        <v>1.7685</v>
      </c>
      <c r="J818" s="48">
        <f>('Measurements - Akwatia'!I818/Overview!$E$7)*10^3</f>
        <v>192.57815808153529</v>
      </c>
      <c r="K818" s="56">
        <f t="shared" si="38"/>
        <v>0.20385509561446355</v>
      </c>
    </row>
    <row r="819" spans="1:11" x14ac:dyDescent="0.2">
      <c r="A819" s="47">
        <v>43867</v>
      </c>
      <c r="B819" s="93">
        <v>0.51631944444444444</v>
      </c>
      <c r="C819">
        <v>8.8529999999999998</v>
      </c>
      <c r="D819">
        <v>8.8580000000000005</v>
      </c>
      <c r="E819">
        <f t="shared" si="36"/>
        <v>8.8554999999999993</v>
      </c>
      <c r="F819">
        <f>('Measurements - Akwatia'!E819/Overview!$E$8)*10^3</f>
        <v>944.25508403185904</v>
      </c>
      <c r="G819" s="50">
        <v>1.7669999999999999</v>
      </c>
      <c r="H819">
        <v>1.7689999999999999</v>
      </c>
      <c r="I819">
        <f t="shared" si="37"/>
        <v>1.7679999999999998</v>
      </c>
      <c r="J819" s="48">
        <f>('Measurements - Akwatia'!I819/Overview!$E$7)*10^3</f>
        <v>192.52371133059339</v>
      </c>
      <c r="K819" s="56">
        <f t="shared" si="38"/>
        <v>0.20388951522351312</v>
      </c>
    </row>
    <row r="820" spans="1:11" x14ac:dyDescent="0.2">
      <c r="A820" s="47">
        <v>43867</v>
      </c>
      <c r="B820" s="93">
        <v>0.51637731481481486</v>
      </c>
      <c r="C820">
        <v>8.8409999999999993</v>
      </c>
      <c r="D820">
        <v>8.85</v>
      </c>
      <c r="E820">
        <f t="shared" si="36"/>
        <v>8.8454999999999995</v>
      </c>
      <c r="F820">
        <f>('Measurements - Akwatia'!E820/Overview!$E$8)*10^3</f>
        <v>943.18879180213548</v>
      </c>
      <c r="G820" s="50">
        <v>1.7649999999999999</v>
      </c>
      <c r="H820">
        <v>1.7669999999999999</v>
      </c>
      <c r="I820">
        <f t="shared" si="37"/>
        <v>1.766</v>
      </c>
      <c r="J820" s="48">
        <f>('Measurements - Akwatia'!I820/Overview!$E$7)*10^3</f>
        <v>192.30592432682576</v>
      </c>
      <c r="K820" s="56">
        <f t="shared" si="38"/>
        <v>0.20388911106480598</v>
      </c>
    </row>
    <row r="821" spans="1:11" x14ac:dyDescent="0.2">
      <c r="A821" s="47">
        <v>43867</v>
      </c>
      <c r="B821" s="93">
        <v>0.51643518518518516</v>
      </c>
      <c r="C821">
        <v>8.84</v>
      </c>
      <c r="D821">
        <v>8.8450000000000006</v>
      </c>
      <c r="E821">
        <f t="shared" si="36"/>
        <v>8.8425000000000011</v>
      </c>
      <c r="F821">
        <f>('Measurements - Akwatia'!E821/Overview!$E$8)*10^3</f>
        <v>942.86890413321839</v>
      </c>
      <c r="G821" s="50">
        <v>1.764</v>
      </c>
      <c r="H821">
        <v>1.766</v>
      </c>
      <c r="I821">
        <f t="shared" si="37"/>
        <v>1.7650000000000001</v>
      </c>
      <c r="J821" s="48">
        <f>('Measurements - Akwatia'!I821/Overview!$E$7)*10^3</f>
        <v>192.19703082494198</v>
      </c>
      <c r="K821" s="56">
        <f t="shared" si="38"/>
        <v>0.20384279297197647</v>
      </c>
    </row>
    <row r="822" spans="1:11" x14ac:dyDescent="0.2">
      <c r="A822" s="47">
        <v>43867</v>
      </c>
      <c r="B822" s="93">
        <v>0.51649305555555558</v>
      </c>
      <c r="C822">
        <v>8.8460000000000001</v>
      </c>
      <c r="D822">
        <v>8.8529999999999998</v>
      </c>
      <c r="E822">
        <f t="shared" si="36"/>
        <v>8.849499999999999</v>
      </c>
      <c r="F822">
        <f>('Measurements - Akwatia'!E822/Overview!$E$8)*10^3</f>
        <v>943.61530869402486</v>
      </c>
      <c r="G822" s="50">
        <v>1.766</v>
      </c>
      <c r="H822">
        <v>1.768</v>
      </c>
      <c r="I822">
        <f t="shared" si="37"/>
        <v>1.7669999999999999</v>
      </c>
      <c r="J822" s="48">
        <f>('Measurements - Akwatia'!I822/Overview!$E$7)*10^3</f>
        <v>192.41481782870957</v>
      </c>
      <c r="K822" s="56">
        <f t="shared" si="38"/>
        <v>0.2039123529004781</v>
      </c>
    </row>
    <row r="823" spans="1:11" x14ac:dyDescent="0.2">
      <c r="A823" s="47">
        <v>43867</v>
      </c>
      <c r="B823" s="93">
        <v>0.51655092592592589</v>
      </c>
      <c r="C823">
        <v>8.8520000000000003</v>
      </c>
      <c r="D823">
        <v>8.86</v>
      </c>
      <c r="E823">
        <f t="shared" si="36"/>
        <v>8.8559999999999999</v>
      </c>
      <c r="F823">
        <f>('Measurements - Akwatia'!E823/Overview!$E$8)*10^3</f>
        <v>944.30839864334541</v>
      </c>
      <c r="G823" s="50">
        <v>1.766</v>
      </c>
      <c r="H823">
        <v>1.768</v>
      </c>
      <c r="I823">
        <f t="shared" si="37"/>
        <v>1.7669999999999999</v>
      </c>
      <c r="J823" s="48">
        <f>('Measurements - Akwatia'!I823/Overview!$E$7)*10^3</f>
        <v>192.41481782870957</v>
      </c>
      <c r="K823" s="56">
        <f t="shared" si="38"/>
        <v>0.20376268823315047</v>
      </c>
    </row>
    <row r="824" spans="1:11" x14ac:dyDescent="0.2">
      <c r="A824" s="47">
        <v>43867</v>
      </c>
      <c r="B824" s="93">
        <v>0.5166087962962963</v>
      </c>
      <c r="C824">
        <v>8.8580000000000005</v>
      </c>
      <c r="D824">
        <v>8.8650000000000002</v>
      </c>
      <c r="E824">
        <f t="shared" si="36"/>
        <v>8.8614999999999995</v>
      </c>
      <c r="F824">
        <f>('Measurements - Akwatia'!E824/Overview!$E$8)*10^3</f>
        <v>944.89485936969345</v>
      </c>
      <c r="G824" s="50">
        <v>1.7669999999999999</v>
      </c>
      <c r="H824">
        <v>1.768</v>
      </c>
      <c r="I824">
        <f t="shared" si="37"/>
        <v>1.7675000000000001</v>
      </c>
      <c r="J824" s="48">
        <f>('Measurements - Akwatia'!I824/Overview!$E$7)*10^3</f>
        <v>192.46926457965151</v>
      </c>
      <c r="K824" s="56">
        <f t="shared" si="38"/>
        <v>0.20369384241125099</v>
      </c>
    </row>
    <row r="825" spans="1:11" x14ac:dyDescent="0.2">
      <c r="A825" s="47">
        <v>43867</v>
      </c>
      <c r="B825" s="93">
        <v>0.51666666666666672</v>
      </c>
      <c r="C825">
        <v>8.8680000000000003</v>
      </c>
      <c r="D825">
        <v>8.8740000000000006</v>
      </c>
      <c r="E825">
        <f t="shared" si="36"/>
        <v>8.8710000000000004</v>
      </c>
      <c r="F825">
        <f>('Measurements - Akwatia'!E825/Overview!$E$8)*10^3</f>
        <v>945.90783698793098</v>
      </c>
      <c r="G825" s="50">
        <v>1.768</v>
      </c>
      <c r="H825">
        <v>1.77</v>
      </c>
      <c r="I825">
        <f t="shared" si="37"/>
        <v>1.7690000000000001</v>
      </c>
      <c r="J825" s="48">
        <f>('Measurements - Akwatia'!I825/Overview!$E$7)*10^3</f>
        <v>192.63260483247723</v>
      </c>
      <c r="K825" s="56">
        <f t="shared" si="38"/>
        <v>0.20364838655516401</v>
      </c>
    </row>
    <row r="826" spans="1:11" x14ac:dyDescent="0.2">
      <c r="A826" s="47">
        <v>43867</v>
      </c>
      <c r="B826" s="93">
        <v>0.51672453703703702</v>
      </c>
      <c r="C826">
        <v>8.8710000000000004</v>
      </c>
      <c r="D826">
        <v>8.8740000000000006</v>
      </c>
      <c r="E826">
        <f t="shared" si="36"/>
        <v>8.8725000000000005</v>
      </c>
      <c r="F826">
        <f>('Measurements - Akwatia'!E826/Overview!$E$8)*10^3</f>
        <v>946.06778082238964</v>
      </c>
      <c r="G826" s="50">
        <v>1.7689999999999999</v>
      </c>
      <c r="H826">
        <v>1.77</v>
      </c>
      <c r="I826">
        <f t="shared" si="37"/>
        <v>1.7694999999999999</v>
      </c>
      <c r="J826" s="48">
        <f>('Measurements - Akwatia'!I826/Overview!$E$7)*10^3</f>
        <v>192.68705158341911</v>
      </c>
      <c r="K826" s="56">
        <f t="shared" si="38"/>
        <v>0.20367150799271672</v>
      </c>
    </row>
    <row r="827" spans="1:11" x14ac:dyDescent="0.2">
      <c r="A827" s="47">
        <v>43867</v>
      </c>
      <c r="B827" s="93">
        <v>0.51678240740740744</v>
      </c>
      <c r="C827">
        <v>8.8740000000000006</v>
      </c>
      <c r="D827">
        <v>8.8800000000000008</v>
      </c>
      <c r="E827">
        <f t="shared" si="36"/>
        <v>8.8770000000000007</v>
      </c>
      <c r="F827">
        <f>('Measurements - Akwatia'!E827/Overview!$E$8)*10^3</f>
        <v>946.54761232576539</v>
      </c>
      <c r="G827" s="50">
        <v>1.77</v>
      </c>
      <c r="H827">
        <v>1.772</v>
      </c>
      <c r="I827">
        <f t="shared" si="37"/>
        <v>1.7709999999999999</v>
      </c>
      <c r="J827" s="48">
        <f>('Measurements - Akwatia'!I827/Overview!$E$7)*10^3</f>
        <v>192.85039183624485</v>
      </c>
      <c r="K827" s="56">
        <f t="shared" si="38"/>
        <v>0.20374082542175717</v>
      </c>
    </row>
    <row r="828" spans="1:11" x14ac:dyDescent="0.2">
      <c r="A828" s="47">
        <v>43867</v>
      </c>
      <c r="B828" s="93">
        <v>0.51684027777777775</v>
      </c>
      <c r="C828">
        <v>8.8800000000000008</v>
      </c>
      <c r="D828">
        <v>8.8819999999999997</v>
      </c>
      <c r="E828">
        <f t="shared" si="36"/>
        <v>8.8810000000000002</v>
      </c>
      <c r="F828">
        <f>('Measurements - Akwatia'!E828/Overview!$E$8)*10^3</f>
        <v>946.97412921765476</v>
      </c>
      <c r="G828" s="50">
        <v>1.7709999999999999</v>
      </c>
      <c r="H828">
        <v>1.7729999999999999</v>
      </c>
      <c r="I828">
        <f t="shared" si="37"/>
        <v>1.7719999999999998</v>
      </c>
      <c r="J828" s="48">
        <f>('Measurements - Akwatia'!I828/Overview!$E$7)*10^3</f>
        <v>192.95928533812864</v>
      </c>
      <c r="K828" s="56">
        <f t="shared" si="38"/>
        <v>0.20376405160882533</v>
      </c>
    </row>
    <row r="829" spans="1:11" x14ac:dyDescent="0.2">
      <c r="A829" s="47">
        <v>43867</v>
      </c>
      <c r="B829" s="93">
        <v>0.51689814814814816</v>
      </c>
      <c r="C829">
        <v>8.8800000000000008</v>
      </c>
      <c r="D829">
        <v>8.8819999999999997</v>
      </c>
      <c r="E829">
        <f t="shared" si="36"/>
        <v>8.8810000000000002</v>
      </c>
      <c r="F829">
        <f>('Measurements - Akwatia'!E829/Overview!$E$8)*10^3</f>
        <v>946.97412921765476</v>
      </c>
      <c r="G829" s="50">
        <v>1.7709999999999999</v>
      </c>
      <c r="H829">
        <v>1.772</v>
      </c>
      <c r="I829">
        <f t="shared" si="37"/>
        <v>1.7715000000000001</v>
      </c>
      <c r="J829" s="48">
        <f>('Measurements - Akwatia'!I829/Overview!$E$7)*10^3</f>
        <v>192.90483858718676</v>
      </c>
      <c r="K829" s="56">
        <f t="shared" si="38"/>
        <v>0.20370655610893573</v>
      </c>
    </row>
    <row r="830" spans="1:11" x14ac:dyDescent="0.2">
      <c r="A830" s="47">
        <v>43867</v>
      </c>
      <c r="B830" s="93">
        <v>0.51695601851851858</v>
      </c>
      <c r="C830">
        <v>8.8810000000000002</v>
      </c>
      <c r="D830">
        <v>8.8840000000000003</v>
      </c>
      <c r="E830">
        <f t="shared" si="36"/>
        <v>8.8825000000000003</v>
      </c>
      <c r="F830">
        <f>('Measurements - Akwatia'!E830/Overview!$E$8)*10^3</f>
        <v>947.13407305211331</v>
      </c>
      <c r="G830" s="50">
        <v>1.7709999999999999</v>
      </c>
      <c r="H830">
        <v>1.7729999999999999</v>
      </c>
      <c r="I830">
        <f t="shared" si="37"/>
        <v>1.7719999999999998</v>
      </c>
      <c r="J830" s="48">
        <f>('Measurements - Akwatia'!I830/Overview!$E$7)*10^3</f>
        <v>192.95928533812864</v>
      </c>
      <c r="K830" s="56">
        <f t="shared" si="38"/>
        <v>0.20372964169298935</v>
      </c>
    </row>
    <row r="831" spans="1:11" x14ac:dyDescent="0.2">
      <c r="A831" s="47">
        <v>43867</v>
      </c>
      <c r="B831" s="93">
        <v>0.51701388888888888</v>
      </c>
      <c r="C831">
        <v>8.8879999999999999</v>
      </c>
      <c r="D831">
        <v>8.8919999999999995</v>
      </c>
      <c r="E831">
        <f t="shared" si="36"/>
        <v>8.89</v>
      </c>
      <c r="F831">
        <f>('Measurements - Akwatia'!E831/Overview!$E$8)*10^3</f>
        <v>947.93379222440626</v>
      </c>
      <c r="G831" s="50">
        <v>1.7709999999999999</v>
      </c>
      <c r="H831">
        <v>1.7729999999999999</v>
      </c>
      <c r="I831">
        <f t="shared" si="37"/>
        <v>1.7719999999999998</v>
      </c>
      <c r="J831" s="48">
        <f>('Measurements - Akwatia'!I831/Overview!$E$7)*10^3</f>
        <v>192.95928533812864</v>
      </c>
      <c r="K831" s="56">
        <f t="shared" si="38"/>
        <v>0.20355776629223596</v>
      </c>
    </row>
    <row r="832" spans="1:11" x14ac:dyDescent="0.2">
      <c r="A832" s="47">
        <v>43867</v>
      </c>
      <c r="B832" s="93">
        <v>0.51707175925925919</v>
      </c>
      <c r="C832">
        <v>8.8930000000000007</v>
      </c>
      <c r="D832">
        <v>8.8970000000000002</v>
      </c>
      <c r="E832">
        <f t="shared" si="36"/>
        <v>8.8949999999999996</v>
      </c>
      <c r="F832">
        <f>('Measurements - Akwatia'!E832/Overview!$E$8)*10^3</f>
        <v>948.46693833926804</v>
      </c>
      <c r="G832" s="50">
        <v>1.7709999999999999</v>
      </c>
      <c r="H832">
        <v>1.7729999999999999</v>
      </c>
      <c r="I832">
        <f t="shared" si="37"/>
        <v>1.7719999999999998</v>
      </c>
      <c r="J832" s="48">
        <f>('Measurements - Akwatia'!I832/Overview!$E$7)*10^3</f>
        <v>192.95928533812864</v>
      </c>
      <c r="K832" s="56">
        <f t="shared" si="38"/>
        <v>0.20344334371421896</v>
      </c>
    </row>
    <row r="833" spans="1:11" x14ac:dyDescent="0.2">
      <c r="A833" s="47">
        <v>43867</v>
      </c>
      <c r="B833" s="93">
        <v>0.51712962962962961</v>
      </c>
      <c r="C833">
        <v>8.9</v>
      </c>
      <c r="D833">
        <v>8.9030000000000005</v>
      </c>
      <c r="E833">
        <f t="shared" si="36"/>
        <v>8.9015000000000004</v>
      </c>
      <c r="F833">
        <f>('Measurements - Akwatia'!E833/Overview!$E$8)*10^3</f>
        <v>949.16002828858848</v>
      </c>
      <c r="G833" s="50">
        <v>1.7729999999999999</v>
      </c>
      <c r="H833">
        <v>1.7749999999999999</v>
      </c>
      <c r="I833">
        <f t="shared" si="37"/>
        <v>1.774</v>
      </c>
      <c r="J833" s="48">
        <f>('Measurements - Akwatia'!I833/Overview!$E$7)*10^3</f>
        <v>193.17707234189632</v>
      </c>
      <c r="K833" s="56">
        <f t="shared" si="38"/>
        <v>0.20352423888963175</v>
      </c>
    </row>
    <row r="834" spans="1:11" x14ac:dyDescent="0.2">
      <c r="A834" s="47">
        <v>43867</v>
      </c>
      <c r="B834" s="93">
        <v>0.51718750000000002</v>
      </c>
      <c r="C834">
        <v>8.8989999999999991</v>
      </c>
      <c r="D834">
        <v>8.9030000000000005</v>
      </c>
      <c r="E834">
        <f t="shared" si="36"/>
        <v>8.9009999999999998</v>
      </c>
      <c r="F834">
        <f>('Measurements - Akwatia'!E834/Overview!$E$8)*10^3</f>
        <v>949.10671367710222</v>
      </c>
      <c r="G834" s="50">
        <v>1.7729999999999999</v>
      </c>
      <c r="H834">
        <v>1.7749999999999999</v>
      </c>
      <c r="I834">
        <f t="shared" si="37"/>
        <v>1.774</v>
      </c>
      <c r="J834" s="48">
        <f>('Measurements - Akwatia'!I834/Overview!$E$7)*10^3</f>
        <v>193.17707234189632</v>
      </c>
      <c r="K834" s="56">
        <f t="shared" si="38"/>
        <v>0.20353567155106811</v>
      </c>
    </row>
    <row r="835" spans="1:11" x14ac:dyDescent="0.2">
      <c r="A835" s="47">
        <v>43867</v>
      </c>
      <c r="B835" s="93">
        <v>0.51724537037037044</v>
      </c>
      <c r="C835">
        <v>8.8979999999999997</v>
      </c>
      <c r="D835">
        <v>8.9019999999999992</v>
      </c>
      <c r="E835">
        <f t="shared" si="36"/>
        <v>8.8999999999999986</v>
      </c>
      <c r="F835">
        <f>('Measurements - Akwatia'!E835/Overview!$E$8)*10^3</f>
        <v>949.00008445412959</v>
      </c>
      <c r="G835" s="50">
        <v>1.7729999999999999</v>
      </c>
      <c r="H835">
        <v>1.774</v>
      </c>
      <c r="I835">
        <f t="shared" si="37"/>
        <v>1.7734999999999999</v>
      </c>
      <c r="J835" s="48">
        <f>('Measurements - Akwatia'!I835/Overview!$E$7)*10^3</f>
        <v>193.12262559095439</v>
      </c>
      <c r="K835" s="56">
        <f t="shared" si="38"/>
        <v>0.2035011679709593</v>
      </c>
    </row>
    <row r="836" spans="1:11" x14ac:dyDescent="0.2">
      <c r="A836" s="47">
        <v>43867</v>
      </c>
      <c r="B836" s="93">
        <v>0.51730324074074074</v>
      </c>
      <c r="C836">
        <v>8.8960000000000008</v>
      </c>
      <c r="D836">
        <v>8.8979999999999997</v>
      </c>
      <c r="E836">
        <f t="shared" si="36"/>
        <v>8.8970000000000002</v>
      </c>
      <c r="F836">
        <f>('Measurements - Akwatia'!E836/Overview!$E$8)*10^3</f>
        <v>948.68019678521273</v>
      </c>
      <c r="G836" s="50">
        <v>1.774</v>
      </c>
      <c r="H836">
        <v>1.776</v>
      </c>
      <c r="I836">
        <f t="shared" si="37"/>
        <v>1.7749999999999999</v>
      </c>
      <c r="J836" s="48">
        <f>('Measurements - Akwatia'!I836/Overview!$E$7)*10^3</f>
        <v>193.28596584378013</v>
      </c>
      <c r="K836" s="56">
        <f t="shared" si="38"/>
        <v>0.20374196330730546</v>
      </c>
    </row>
    <row r="837" spans="1:11" x14ac:dyDescent="0.2">
      <c r="A837" s="47">
        <v>43867</v>
      </c>
      <c r="B837" s="93">
        <v>0.51736111111111105</v>
      </c>
      <c r="C837">
        <v>8.8979999999999997</v>
      </c>
      <c r="D837">
        <v>8.9039999999999999</v>
      </c>
      <c r="E837">
        <f t="shared" si="36"/>
        <v>8.9009999999999998</v>
      </c>
      <c r="F837">
        <f>('Measurements - Akwatia'!E837/Overview!$E$8)*10^3</f>
        <v>949.10671367710222</v>
      </c>
      <c r="G837" s="50">
        <v>1.7729999999999999</v>
      </c>
      <c r="H837">
        <v>1.776</v>
      </c>
      <c r="I837">
        <f t="shared" si="37"/>
        <v>1.7745</v>
      </c>
      <c r="J837" s="48">
        <f>('Measurements - Akwatia'!I837/Overview!$E$7)*10^3</f>
        <v>193.23151909283823</v>
      </c>
      <c r="K837" s="56">
        <f t="shared" si="38"/>
        <v>0.20359303786210278</v>
      </c>
    </row>
    <row r="838" spans="1:11" x14ac:dyDescent="0.2">
      <c r="A838" s="47">
        <v>43867</v>
      </c>
      <c r="B838" s="93">
        <v>0.51741898148148147</v>
      </c>
      <c r="C838">
        <v>8.9060000000000006</v>
      </c>
      <c r="D838">
        <v>8.9149999999999991</v>
      </c>
      <c r="E838">
        <f t="shared" si="36"/>
        <v>8.910499999999999</v>
      </c>
      <c r="F838">
        <f>('Measurements - Akwatia'!E838/Overview!$E$8)*10^3</f>
        <v>950.11969129533963</v>
      </c>
      <c r="G838" s="50">
        <v>1.776</v>
      </c>
      <c r="H838">
        <v>1.778</v>
      </c>
      <c r="I838">
        <f t="shared" si="37"/>
        <v>1.7770000000000001</v>
      </c>
      <c r="J838" s="48">
        <f>('Measurements - Akwatia'!I838/Overview!$E$7)*10^3</f>
        <v>193.50375284754779</v>
      </c>
      <c r="K838" s="56">
        <f t="shared" si="38"/>
        <v>0.20366250128311275</v>
      </c>
    </row>
    <row r="839" spans="1:11" x14ac:dyDescent="0.2">
      <c r="A839" s="47">
        <v>43867</v>
      </c>
      <c r="B839" s="93">
        <v>0.51747685185185188</v>
      </c>
      <c r="C839">
        <v>8.9160000000000004</v>
      </c>
      <c r="D839">
        <v>8.9190000000000005</v>
      </c>
      <c r="E839">
        <f t="shared" si="36"/>
        <v>8.9175000000000004</v>
      </c>
      <c r="F839">
        <f>('Measurements - Akwatia'!E839/Overview!$E$8)*10^3</f>
        <v>950.86609585614644</v>
      </c>
      <c r="G839" s="50">
        <v>1.7789999999999999</v>
      </c>
      <c r="H839">
        <v>1.78</v>
      </c>
      <c r="I839">
        <f t="shared" si="37"/>
        <v>1.7795000000000001</v>
      </c>
      <c r="J839" s="48">
        <f>('Measurements - Akwatia'!I839/Overview!$E$7)*10^3</f>
        <v>193.77598660225735</v>
      </c>
      <c r="K839" s="56">
        <f t="shared" si="38"/>
        <v>0.20378893247611712</v>
      </c>
    </row>
    <row r="840" spans="1:11" x14ac:dyDescent="0.2">
      <c r="A840" s="47">
        <v>43867</v>
      </c>
      <c r="B840" s="93">
        <v>0.51753472222222219</v>
      </c>
      <c r="C840">
        <v>8.9179999999999993</v>
      </c>
      <c r="D840">
        <v>8.9209999999999994</v>
      </c>
      <c r="E840">
        <f t="shared" si="36"/>
        <v>8.9194999999999993</v>
      </c>
      <c r="F840">
        <f>('Measurements - Akwatia'!E840/Overview!$E$8)*10^3</f>
        <v>951.07935430209113</v>
      </c>
      <c r="G840" s="50">
        <v>1.7789999999999999</v>
      </c>
      <c r="H840">
        <v>1.782</v>
      </c>
      <c r="I840">
        <f t="shared" si="37"/>
        <v>1.7805</v>
      </c>
      <c r="J840" s="48">
        <f>('Measurements - Akwatia'!I840/Overview!$E$7)*10^3</f>
        <v>193.88488010414116</v>
      </c>
      <c r="K840" s="56">
        <f t="shared" si="38"/>
        <v>0.20385773198327417</v>
      </c>
    </row>
    <row r="841" spans="1:11" x14ac:dyDescent="0.2">
      <c r="A841" s="47">
        <v>43867</v>
      </c>
      <c r="B841" s="93">
        <v>0.5175925925925926</v>
      </c>
      <c r="C841">
        <v>8.923</v>
      </c>
      <c r="D841">
        <v>8.9260000000000002</v>
      </c>
      <c r="E841">
        <f t="shared" si="36"/>
        <v>8.9245000000000001</v>
      </c>
      <c r="F841">
        <f>('Measurements - Akwatia'!E841/Overview!$E$8)*10^3</f>
        <v>951.61250041695303</v>
      </c>
      <c r="G841" s="50">
        <v>1.78</v>
      </c>
      <c r="H841">
        <v>1.782</v>
      </c>
      <c r="I841">
        <f t="shared" si="37"/>
        <v>1.7810000000000001</v>
      </c>
      <c r="J841" s="48">
        <f>('Measurements - Akwatia'!I841/Overview!$E$7)*10^3</f>
        <v>193.9393268550831</v>
      </c>
      <c r="K841" s="56">
        <f t="shared" si="38"/>
        <v>0.2038007348265263</v>
      </c>
    </row>
    <row r="842" spans="1:11" x14ac:dyDescent="0.2">
      <c r="A842" s="47">
        <v>43867</v>
      </c>
      <c r="B842" s="93">
        <v>0.51765046296296291</v>
      </c>
      <c r="C842">
        <v>8.9269999999999996</v>
      </c>
      <c r="D842">
        <v>8.9309999999999992</v>
      </c>
      <c r="E842">
        <f t="shared" ref="E842:E905" si="39">(C842+D842)/2</f>
        <v>8.9289999999999985</v>
      </c>
      <c r="F842">
        <f>('Measurements - Akwatia'!E842/Overview!$E$8)*10^3</f>
        <v>952.09233192032855</v>
      </c>
      <c r="G842" s="50">
        <v>1.782</v>
      </c>
      <c r="H842">
        <v>1.7829999999999999</v>
      </c>
      <c r="I842">
        <f t="shared" ref="I842:I905" si="40">(G842+H842)/2</f>
        <v>1.7825</v>
      </c>
      <c r="J842" s="48">
        <f>('Measurements - Akwatia'!I842/Overview!$E$7)*10^3</f>
        <v>194.10266710790876</v>
      </c>
      <c r="K842" s="56">
        <f t="shared" ref="K842:K905" si="41">J842/F842</f>
        <v>0.20386958344303874</v>
      </c>
    </row>
    <row r="843" spans="1:11" x14ac:dyDescent="0.2">
      <c r="A843" s="47">
        <v>43867</v>
      </c>
      <c r="B843" s="93">
        <v>0.51770833333333333</v>
      </c>
      <c r="C843">
        <v>8.9320000000000004</v>
      </c>
      <c r="D843">
        <v>8.9429999999999996</v>
      </c>
      <c r="E843">
        <f t="shared" si="39"/>
        <v>8.9375</v>
      </c>
      <c r="F843">
        <f>('Measurements - Akwatia'!E843/Overview!$E$8)*10^3</f>
        <v>952.9986803155939</v>
      </c>
      <c r="G843" s="50">
        <v>1.7829999999999999</v>
      </c>
      <c r="H843">
        <v>1.7849999999999999</v>
      </c>
      <c r="I843">
        <f t="shared" si="40"/>
        <v>1.7839999999999998</v>
      </c>
      <c r="J843" s="48">
        <f>('Measurements - Akwatia'!I843/Overview!$E$7)*10^3</f>
        <v>194.26600736073448</v>
      </c>
      <c r="K843" s="56">
        <f t="shared" si="41"/>
        <v>0.20384708958505754</v>
      </c>
    </row>
    <row r="844" spans="1:11" x14ac:dyDescent="0.2">
      <c r="A844" s="47">
        <v>43867</v>
      </c>
      <c r="B844" s="93">
        <v>0.51776620370370374</v>
      </c>
      <c r="C844">
        <v>8.9459999999999997</v>
      </c>
      <c r="D844">
        <v>8.9570000000000007</v>
      </c>
      <c r="E844">
        <f t="shared" si="39"/>
        <v>8.9514999999999993</v>
      </c>
      <c r="F844">
        <f>('Measurements - Akwatia'!E844/Overview!$E$8)*10^3</f>
        <v>954.49148943720706</v>
      </c>
      <c r="G844" s="50">
        <v>1.786</v>
      </c>
      <c r="H844">
        <v>1.788</v>
      </c>
      <c r="I844">
        <f t="shared" si="40"/>
        <v>1.7869999999999999</v>
      </c>
      <c r="J844" s="48">
        <f>('Measurements - Akwatia'!I844/Overview!$E$7)*10^3</f>
        <v>194.59268786638597</v>
      </c>
      <c r="K844" s="56">
        <f t="shared" si="41"/>
        <v>0.20387053213132666</v>
      </c>
    </row>
    <row r="845" spans="1:11" x14ac:dyDescent="0.2">
      <c r="A845" s="47">
        <v>43867</v>
      </c>
      <c r="B845" s="93">
        <v>0.51782407407407405</v>
      </c>
      <c r="C845">
        <v>8.9600000000000009</v>
      </c>
      <c r="D845">
        <v>8.9700000000000006</v>
      </c>
      <c r="E845">
        <f t="shared" si="39"/>
        <v>8.9649999999999999</v>
      </c>
      <c r="F845">
        <f>('Measurements - Akwatia'!E845/Overview!$E$8)*10^3</f>
        <v>955.93098394733408</v>
      </c>
      <c r="G845" s="50">
        <v>1.788</v>
      </c>
      <c r="H845">
        <v>1.792</v>
      </c>
      <c r="I845">
        <f t="shared" si="40"/>
        <v>1.79</v>
      </c>
      <c r="J845" s="48">
        <f>('Measurements - Akwatia'!I845/Overview!$E$7)*10^3</f>
        <v>194.91936837203744</v>
      </c>
      <c r="K845" s="56">
        <f t="shared" si="41"/>
        <v>0.20390527312668033</v>
      </c>
    </row>
    <row r="846" spans="1:11" x14ac:dyDescent="0.2">
      <c r="A846" s="47">
        <v>43867</v>
      </c>
      <c r="B846" s="93">
        <v>0.51788194444444446</v>
      </c>
      <c r="C846">
        <v>8.9710000000000001</v>
      </c>
      <c r="D846">
        <v>8.9789999999999992</v>
      </c>
      <c r="E846">
        <f t="shared" si="39"/>
        <v>8.9749999999999996</v>
      </c>
      <c r="F846">
        <f>('Measurements - Akwatia'!E846/Overview!$E$8)*10^3</f>
        <v>956.99727617705787</v>
      </c>
      <c r="G846" s="50">
        <v>1.79</v>
      </c>
      <c r="H846">
        <v>1.794</v>
      </c>
      <c r="I846">
        <f t="shared" si="40"/>
        <v>1.792</v>
      </c>
      <c r="J846" s="48">
        <f>('Measurements - Akwatia'!I846/Overview!$E$7)*10^3</f>
        <v>195.13715537580509</v>
      </c>
      <c r="K846" s="56">
        <f t="shared" si="41"/>
        <v>0.2039056538962416</v>
      </c>
    </row>
    <row r="847" spans="1:11" x14ac:dyDescent="0.2">
      <c r="A847" s="47">
        <v>43867</v>
      </c>
      <c r="B847" s="93">
        <v>0.51793981481481477</v>
      </c>
      <c r="C847">
        <v>8.98</v>
      </c>
      <c r="D847">
        <v>8.9830000000000005</v>
      </c>
      <c r="E847">
        <f t="shared" si="39"/>
        <v>8.9815000000000005</v>
      </c>
      <c r="F847">
        <f>('Measurements - Akwatia'!E847/Overview!$E$8)*10^3</f>
        <v>957.69036612637842</v>
      </c>
      <c r="G847" s="50">
        <v>1.794</v>
      </c>
      <c r="H847">
        <v>1.794</v>
      </c>
      <c r="I847">
        <f t="shared" si="40"/>
        <v>1.794</v>
      </c>
      <c r="J847" s="48">
        <f>('Measurements - Akwatia'!I847/Overview!$E$7)*10^3</f>
        <v>195.35494237957272</v>
      </c>
      <c r="K847" s="56">
        <f t="shared" si="41"/>
        <v>0.20398549394386761</v>
      </c>
    </row>
    <row r="848" spans="1:11" x14ac:dyDescent="0.2">
      <c r="A848" s="47">
        <v>43867</v>
      </c>
      <c r="B848" s="93">
        <v>0.51799768518518519</v>
      </c>
      <c r="C848">
        <v>8.9849999999999994</v>
      </c>
      <c r="D848">
        <v>8.9879999999999995</v>
      </c>
      <c r="E848">
        <f t="shared" si="39"/>
        <v>8.9864999999999995</v>
      </c>
      <c r="F848">
        <f>('Measurements - Akwatia'!E848/Overview!$E$8)*10^3</f>
        <v>958.22351224124009</v>
      </c>
      <c r="G848" s="50">
        <v>1.796</v>
      </c>
      <c r="H848">
        <v>1.7969999999999999</v>
      </c>
      <c r="I848">
        <f t="shared" si="40"/>
        <v>1.7965</v>
      </c>
      <c r="J848" s="48">
        <f>('Measurements - Akwatia'!I848/Overview!$E$7)*10^3</f>
        <v>195.62717613428225</v>
      </c>
      <c r="K848" s="56">
        <f t="shared" si="41"/>
        <v>0.20415610098808723</v>
      </c>
    </row>
    <row r="849" spans="1:11" x14ac:dyDescent="0.2">
      <c r="A849" s="47">
        <v>43867</v>
      </c>
      <c r="B849" s="93">
        <v>0.5180555555555556</v>
      </c>
      <c r="C849">
        <v>8.9860000000000007</v>
      </c>
      <c r="D849">
        <v>8.99</v>
      </c>
      <c r="E849">
        <f t="shared" si="39"/>
        <v>8.9879999999999995</v>
      </c>
      <c r="F849">
        <f>('Measurements - Akwatia'!E849/Overview!$E$8)*10^3</f>
        <v>958.38345607569875</v>
      </c>
      <c r="G849" s="50">
        <v>1.7949999999999999</v>
      </c>
      <c r="H849">
        <v>1.7969999999999999</v>
      </c>
      <c r="I849">
        <f t="shared" si="40"/>
        <v>1.7959999999999998</v>
      </c>
      <c r="J849" s="48">
        <f>('Measurements - Akwatia'!I849/Overview!$E$7)*10^3</f>
        <v>195.57272938334035</v>
      </c>
      <c r="K849" s="56">
        <f t="shared" si="41"/>
        <v>0.20406521851300913</v>
      </c>
    </row>
    <row r="850" spans="1:11" x14ac:dyDescent="0.2">
      <c r="A850" s="47">
        <v>43867</v>
      </c>
      <c r="B850" s="93">
        <v>0.51811342592592591</v>
      </c>
      <c r="C850">
        <v>8.9909999999999997</v>
      </c>
      <c r="D850">
        <v>8.9939999999999998</v>
      </c>
      <c r="E850">
        <f t="shared" si="39"/>
        <v>8.9924999999999997</v>
      </c>
      <c r="F850">
        <f>('Measurements - Akwatia'!E850/Overview!$E$8)*10^3</f>
        <v>958.86328757907449</v>
      </c>
      <c r="G850" s="50">
        <v>1.796</v>
      </c>
      <c r="H850">
        <v>1.798</v>
      </c>
      <c r="I850">
        <f t="shared" si="40"/>
        <v>1.7970000000000002</v>
      </c>
      <c r="J850" s="48">
        <f>('Measurements - Akwatia'!I850/Overview!$E$7)*10^3</f>
        <v>195.68162288522419</v>
      </c>
      <c r="K850" s="56">
        <f t="shared" si="41"/>
        <v>0.20407666600655719</v>
      </c>
    </row>
    <row r="851" spans="1:11" x14ac:dyDescent="0.2">
      <c r="A851" s="47">
        <v>43867</v>
      </c>
      <c r="B851" s="93">
        <v>0.51817129629629632</v>
      </c>
      <c r="C851">
        <v>8.9949999999999992</v>
      </c>
      <c r="D851">
        <v>9</v>
      </c>
      <c r="E851">
        <f t="shared" si="39"/>
        <v>8.9974999999999987</v>
      </c>
      <c r="F851">
        <f>('Measurements - Akwatia'!E851/Overview!$E$8)*10^3</f>
        <v>959.39643369393627</v>
      </c>
      <c r="G851" s="50">
        <v>1.7969999999999999</v>
      </c>
      <c r="H851">
        <v>1.7989999999999999</v>
      </c>
      <c r="I851">
        <f t="shared" si="40"/>
        <v>1.798</v>
      </c>
      <c r="J851" s="48">
        <f>('Measurements - Akwatia'!I851/Overview!$E$7)*10^3</f>
        <v>195.790516387108</v>
      </c>
      <c r="K851" s="56">
        <f t="shared" si="41"/>
        <v>0.20407676067052016</v>
      </c>
    </row>
    <row r="852" spans="1:11" x14ac:dyDescent="0.2">
      <c r="A852" s="47">
        <v>43867</v>
      </c>
      <c r="B852" s="93">
        <v>0.51822916666666663</v>
      </c>
      <c r="C852">
        <v>9.0009999999999994</v>
      </c>
      <c r="D852">
        <v>9.0069999999999997</v>
      </c>
      <c r="E852">
        <f t="shared" si="39"/>
        <v>9.0039999999999996</v>
      </c>
      <c r="F852">
        <f>('Measurements - Akwatia'!E852/Overview!$E$8)*10^3</f>
        <v>960.08952364325671</v>
      </c>
      <c r="G852" s="50">
        <v>1.7989999999999999</v>
      </c>
      <c r="H852">
        <v>1.802</v>
      </c>
      <c r="I852">
        <f t="shared" si="40"/>
        <v>1.8005</v>
      </c>
      <c r="J852" s="48">
        <f>('Measurements - Akwatia'!I852/Overview!$E$7)*10^3</f>
        <v>196.06275014181753</v>
      </c>
      <c r="K852" s="56">
        <f t="shared" si="41"/>
        <v>0.20421298776161748</v>
      </c>
    </row>
    <row r="853" spans="1:11" x14ac:dyDescent="0.2">
      <c r="A853" s="47">
        <v>43867</v>
      </c>
      <c r="B853" s="93">
        <v>0.51828703703703705</v>
      </c>
      <c r="C853">
        <v>9.0060000000000002</v>
      </c>
      <c r="D853">
        <v>9.0129999999999999</v>
      </c>
      <c r="E853">
        <f t="shared" si="39"/>
        <v>9.0094999999999992</v>
      </c>
      <c r="F853">
        <f>('Measurements - Akwatia'!E853/Overview!$E$8)*10^3</f>
        <v>960.67598436960475</v>
      </c>
      <c r="G853" s="50">
        <v>1.8009999999999999</v>
      </c>
      <c r="H853">
        <v>1.8029999999999999</v>
      </c>
      <c r="I853">
        <f t="shared" si="40"/>
        <v>1.802</v>
      </c>
      <c r="J853" s="48">
        <f>('Measurements - Akwatia'!I853/Overview!$E$7)*10^3</f>
        <v>196.22609039464328</v>
      </c>
      <c r="K853" s="56">
        <f t="shared" si="41"/>
        <v>0.20425834889940209</v>
      </c>
    </row>
    <row r="854" spans="1:11" x14ac:dyDescent="0.2">
      <c r="A854" s="47">
        <v>43867</v>
      </c>
      <c r="B854" s="93">
        <v>0.51834490740740746</v>
      </c>
      <c r="C854">
        <v>9.0150000000000006</v>
      </c>
      <c r="D854">
        <v>9.02</v>
      </c>
      <c r="E854">
        <f t="shared" si="39"/>
        <v>9.0175000000000001</v>
      </c>
      <c r="F854">
        <f>('Measurements - Akwatia'!E854/Overview!$E$8)*10^3</f>
        <v>961.52901815338373</v>
      </c>
      <c r="G854" s="50">
        <v>1.802</v>
      </c>
      <c r="H854">
        <v>1.804</v>
      </c>
      <c r="I854">
        <f t="shared" si="40"/>
        <v>1.8029999999999999</v>
      </c>
      <c r="J854" s="48">
        <f>('Measurements - Akwatia'!I854/Overview!$E$7)*10^3</f>
        <v>196.33498389652709</v>
      </c>
      <c r="K854" s="56">
        <f t="shared" si="41"/>
        <v>0.20419038863079597</v>
      </c>
    </row>
    <row r="855" spans="1:11" x14ac:dyDescent="0.2">
      <c r="A855" s="47">
        <v>43867</v>
      </c>
      <c r="B855" s="93">
        <v>0.51840277777777777</v>
      </c>
      <c r="C855">
        <v>9.0190000000000001</v>
      </c>
      <c r="D855">
        <v>9.0250000000000004</v>
      </c>
      <c r="E855">
        <f t="shared" si="39"/>
        <v>9.0220000000000002</v>
      </c>
      <c r="F855">
        <f>('Measurements - Akwatia'!E855/Overview!$E$8)*10^3</f>
        <v>962.00884965675948</v>
      </c>
      <c r="G855" s="50">
        <v>1.802</v>
      </c>
      <c r="H855">
        <v>1.804</v>
      </c>
      <c r="I855">
        <f t="shared" si="40"/>
        <v>1.8029999999999999</v>
      </c>
      <c r="J855" s="48">
        <f>('Measurements - Akwatia'!I855/Overview!$E$7)*10^3</f>
        <v>196.33498389652709</v>
      </c>
      <c r="K855" s="56">
        <f t="shared" si="41"/>
        <v>0.20408854239394841</v>
      </c>
    </row>
    <row r="856" spans="1:11" x14ac:dyDescent="0.2">
      <c r="A856" s="47">
        <v>43867</v>
      </c>
      <c r="B856" s="93">
        <v>0.51846064814814818</v>
      </c>
      <c r="C856">
        <v>9.0250000000000004</v>
      </c>
      <c r="D856">
        <v>9.0269999999999992</v>
      </c>
      <c r="E856">
        <f t="shared" si="39"/>
        <v>9.0259999999999998</v>
      </c>
      <c r="F856">
        <f>('Measurements - Akwatia'!E856/Overview!$E$8)*10^3</f>
        <v>962.43536654864897</v>
      </c>
      <c r="G856" s="50">
        <v>1.8029999999999999</v>
      </c>
      <c r="H856">
        <v>1.804</v>
      </c>
      <c r="I856">
        <f t="shared" si="40"/>
        <v>1.8035000000000001</v>
      </c>
      <c r="J856" s="48">
        <f>('Measurements - Akwatia'!I856/Overview!$E$7)*10^3</f>
        <v>196.38943064746903</v>
      </c>
      <c r="K856" s="56">
        <f t="shared" si="41"/>
        <v>0.20405466951171311</v>
      </c>
    </row>
    <row r="857" spans="1:11" x14ac:dyDescent="0.2">
      <c r="A857" s="47">
        <v>43867</v>
      </c>
      <c r="B857" s="93">
        <v>0.51851851851851849</v>
      </c>
      <c r="C857">
        <v>9.01</v>
      </c>
      <c r="D857">
        <v>9.0229999999999997</v>
      </c>
      <c r="E857">
        <f t="shared" si="39"/>
        <v>9.0165000000000006</v>
      </c>
      <c r="F857">
        <f>('Measurements - Akwatia'!E857/Overview!$E$8)*10^3</f>
        <v>961.42238893041156</v>
      </c>
      <c r="G857" s="50">
        <v>1.8009999999999999</v>
      </c>
      <c r="H857">
        <v>1.8029999999999999</v>
      </c>
      <c r="I857">
        <f t="shared" si="40"/>
        <v>1.802</v>
      </c>
      <c r="J857" s="48">
        <f>('Measurements - Akwatia'!I857/Overview!$E$7)*10^3</f>
        <v>196.22609039464328</v>
      </c>
      <c r="K857" s="56">
        <f t="shared" si="41"/>
        <v>0.2040997720189833</v>
      </c>
    </row>
    <row r="858" spans="1:11" x14ac:dyDescent="0.2">
      <c r="A858" s="47">
        <v>43867</v>
      </c>
      <c r="B858" s="93">
        <v>0.51857638888888891</v>
      </c>
      <c r="C858">
        <v>9.0020000000000007</v>
      </c>
      <c r="D858">
        <v>9.0079999999999991</v>
      </c>
      <c r="E858">
        <f t="shared" si="39"/>
        <v>9.004999999999999</v>
      </c>
      <c r="F858">
        <f>('Measurements - Akwatia'!E858/Overview!$E$8)*10^3</f>
        <v>960.19615286622911</v>
      </c>
      <c r="G858" s="50">
        <v>1.8</v>
      </c>
      <c r="H858">
        <v>1.802</v>
      </c>
      <c r="I858">
        <f t="shared" si="40"/>
        <v>1.8010000000000002</v>
      </c>
      <c r="J858" s="48">
        <f>('Measurements - Akwatia'!I858/Overview!$E$7)*10^3</f>
        <v>196.11719689275947</v>
      </c>
      <c r="K858" s="56">
        <f t="shared" si="41"/>
        <v>0.20424701380789823</v>
      </c>
    </row>
    <row r="859" spans="1:11" x14ac:dyDescent="0.2">
      <c r="A859" s="47">
        <v>43867</v>
      </c>
      <c r="B859" s="93">
        <v>0.51863425925925932</v>
      </c>
      <c r="C859">
        <v>9.0079999999999991</v>
      </c>
      <c r="D859">
        <v>9.0269999999999992</v>
      </c>
      <c r="E859">
        <f t="shared" si="39"/>
        <v>9.0174999999999983</v>
      </c>
      <c r="F859">
        <f>('Measurements - Akwatia'!E859/Overview!$E$8)*10^3</f>
        <v>961.52901815338362</v>
      </c>
      <c r="G859" s="50">
        <v>1.802</v>
      </c>
      <c r="H859">
        <v>1.8049999999999999</v>
      </c>
      <c r="I859">
        <f t="shared" si="40"/>
        <v>1.8035000000000001</v>
      </c>
      <c r="J859" s="48">
        <f>('Measurements - Akwatia'!I859/Overview!$E$7)*10^3</f>
        <v>196.38943064746903</v>
      </c>
      <c r="K859" s="56">
        <f t="shared" si="41"/>
        <v>0.20424701380789828</v>
      </c>
    </row>
    <row r="860" spans="1:11" x14ac:dyDescent="0.2">
      <c r="A860" s="47">
        <v>43867</v>
      </c>
      <c r="B860" s="93">
        <v>0.51869212962962963</v>
      </c>
      <c r="C860">
        <v>9.032</v>
      </c>
      <c r="D860">
        <v>9.048</v>
      </c>
      <c r="E860">
        <f t="shared" si="39"/>
        <v>9.0399999999999991</v>
      </c>
      <c r="F860">
        <f>('Measurements - Akwatia'!E860/Overview!$E$8)*10^3</f>
        <v>963.92817567026214</v>
      </c>
      <c r="G860" s="50">
        <v>1.8049999999999999</v>
      </c>
      <c r="H860">
        <v>1.8069999999999999</v>
      </c>
      <c r="I860">
        <f t="shared" si="40"/>
        <v>1.806</v>
      </c>
      <c r="J860" s="48">
        <f>('Measurements - Akwatia'!I860/Overview!$E$7)*10^3</f>
        <v>196.66166440217856</v>
      </c>
      <c r="K860" s="56">
        <f t="shared" si="41"/>
        <v>0.20402107684572138</v>
      </c>
    </row>
    <row r="861" spans="1:11" x14ac:dyDescent="0.2">
      <c r="A861" s="47">
        <v>43867</v>
      </c>
      <c r="B861" s="93">
        <v>0.51874999999999993</v>
      </c>
      <c r="C861">
        <v>9.048</v>
      </c>
      <c r="D861">
        <v>9.0500000000000007</v>
      </c>
      <c r="E861">
        <f t="shared" si="39"/>
        <v>9.0489999999999995</v>
      </c>
      <c r="F861">
        <f>('Measurements - Akwatia'!E861/Overview!$E$8)*10^3</f>
        <v>964.88783867701352</v>
      </c>
      <c r="G861" s="50">
        <v>1.8069999999999999</v>
      </c>
      <c r="H861">
        <v>1.8089999999999999</v>
      </c>
      <c r="I861">
        <f t="shared" si="40"/>
        <v>1.8079999999999998</v>
      </c>
      <c r="J861" s="48">
        <f>('Measurements - Akwatia'!I861/Overview!$E$7)*10^3</f>
        <v>196.87945140594618</v>
      </c>
      <c r="K861" s="56">
        <f t="shared" si="41"/>
        <v>0.20404387278410874</v>
      </c>
    </row>
    <row r="862" spans="1:11" x14ac:dyDescent="0.2">
      <c r="A862" s="47">
        <v>43867</v>
      </c>
      <c r="B862" s="93">
        <v>0.51880787037037035</v>
      </c>
      <c r="C862">
        <v>9.0340000000000007</v>
      </c>
      <c r="D862">
        <v>9.0449999999999999</v>
      </c>
      <c r="E862">
        <f t="shared" si="39"/>
        <v>9.0395000000000003</v>
      </c>
      <c r="F862">
        <f>('Measurements - Akwatia'!E862/Overview!$E$8)*10^3</f>
        <v>963.8748610587761</v>
      </c>
      <c r="G862" s="50">
        <v>1.806</v>
      </c>
      <c r="H862">
        <v>1.8069999999999999</v>
      </c>
      <c r="I862">
        <f t="shared" si="40"/>
        <v>1.8065</v>
      </c>
      <c r="J862" s="48">
        <f>('Measurements - Akwatia'!I862/Overview!$E$7)*10^3</f>
        <v>196.71611115312047</v>
      </c>
      <c r="K862" s="56">
        <f t="shared" si="41"/>
        <v>0.20408884918633116</v>
      </c>
    </row>
    <row r="863" spans="1:11" x14ac:dyDescent="0.2">
      <c r="A863" s="47">
        <v>43867</v>
      </c>
      <c r="B863" s="93">
        <v>0.51886574074074077</v>
      </c>
      <c r="C863">
        <v>9.0220000000000002</v>
      </c>
      <c r="D863">
        <v>9.0329999999999995</v>
      </c>
      <c r="E863">
        <f t="shared" si="39"/>
        <v>9.0274999999999999</v>
      </c>
      <c r="F863">
        <f>('Measurements - Akwatia'!E863/Overview!$E$8)*10^3</f>
        <v>962.59531038310752</v>
      </c>
      <c r="G863" s="50">
        <v>1.8029999999999999</v>
      </c>
      <c r="H863">
        <v>1.8049999999999999</v>
      </c>
      <c r="I863">
        <f t="shared" si="40"/>
        <v>1.8039999999999998</v>
      </c>
      <c r="J863" s="48">
        <f>('Measurements - Akwatia'!I863/Overview!$E$7)*10^3</f>
        <v>196.4438773984109</v>
      </c>
      <c r="K863" s="56">
        <f t="shared" si="41"/>
        <v>0.20407732645220072</v>
      </c>
    </row>
    <row r="864" spans="1:11" x14ac:dyDescent="0.2">
      <c r="A864" s="47">
        <v>43867</v>
      </c>
      <c r="B864" s="93">
        <v>0.51892361111111118</v>
      </c>
      <c r="C864">
        <v>8.9979999999999993</v>
      </c>
      <c r="D864">
        <v>9.0180000000000007</v>
      </c>
      <c r="E864">
        <f t="shared" si="39"/>
        <v>9.0079999999999991</v>
      </c>
      <c r="F864">
        <f>('Measurements - Akwatia'!E864/Overview!$E$8)*10^3</f>
        <v>960.5160405351462</v>
      </c>
      <c r="G864" s="50">
        <v>1.8</v>
      </c>
      <c r="H864">
        <v>1.804</v>
      </c>
      <c r="I864">
        <f t="shared" si="40"/>
        <v>1.802</v>
      </c>
      <c r="J864" s="48">
        <f>('Measurements - Akwatia'!I864/Overview!$E$7)*10^3</f>
        <v>196.22609039464328</v>
      </c>
      <c r="K864" s="56">
        <f t="shared" si="41"/>
        <v>0.2042923617239302</v>
      </c>
    </row>
    <row r="865" spans="1:11" x14ac:dyDescent="0.2">
      <c r="A865" s="47">
        <v>43867</v>
      </c>
      <c r="B865" s="93">
        <v>0.51898148148148149</v>
      </c>
      <c r="C865">
        <v>8.9909999999999997</v>
      </c>
      <c r="D865">
        <v>9</v>
      </c>
      <c r="E865">
        <f t="shared" si="39"/>
        <v>8.9954999999999998</v>
      </c>
      <c r="F865">
        <f>('Measurements - Akwatia'!E865/Overview!$E$8)*10^3</f>
        <v>959.18317524799158</v>
      </c>
      <c r="G865" s="50">
        <v>1.7969999999999999</v>
      </c>
      <c r="H865">
        <v>1.7989999999999999</v>
      </c>
      <c r="I865">
        <f t="shared" si="40"/>
        <v>1.798</v>
      </c>
      <c r="J865" s="48">
        <f>('Measurements - Akwatia'!I865/Overview!$E$7)*10^3</f>
        <v>195.790516387108</v>
      </c>
      <c r="K865" s="56">
        <f t="shared" si="41"/>
        <v>0.20412213374831917</v>
      </c>
    </row>
    <row r="866" spans="1:11" x14ac:dyDescent="0.2">
      <c r="A866" s="47">
        <v>43867</v>
      </c>
      <c r="B866" s="93">
        <v>0.51903935185185179</v>
      </c>
      <c r="C866">
        <v>8.9770000000000003</v>
      </c>
      <c r="D866">
        <v>8.9909999999999997</v>
      </c>
      <c r="E866">
        <f t="shared" si="39"/>
        <v>8.984</v>
      </c>
      <c r="F866">
        <f>('Measurements - Akwatia'!E866/Overview!$E$8)*10^3</f>
        <v>957.95693918380925</v>
      </c>
      <c r="G866" s="50">
        <v>1.7949999999999999</v>
      </c>
      <c r="H866">
        <v>1.7969999999999999</v>
      </c>
      <c r="I866">
        <f t="shared" si="40"/>
        <v>1.7959999999999998</v>
      </c>
      <c r="J866" s="48">
        <f>('Measurements - Akwatia'!I866/Overview!$E$7)*10^3</f>
        <v>195.57272938334035</v>
      </c>
      <c r="K866" s="56">
        <f t="shared" si="41"/>
        <v>0.20415607568955096</v>
      </c>
    </row>
    <row r="867" spans="1:11" x14ac:dyDescent="0.2">
      <c r="A867" s="47">
        <v>43867</v>
      </c>
      <c r="B867" s="93">
        <v>0.51909722222222221</v>
      </c>
      <c r="C867">
        <v>8.9610000000000003</v>
      </c>
      <c r="D867">
        <v>8.9710000000000001</v>
      </c>
      <c r="E867">
        <f t="shared" si="39"/>
        <v>8.9660000000000011</v>
      </c>
      <c r="F867">
        <f>('Measurements - Akwatia'!E867/Overview!$E$8)*10^3</f>
        <v>956.03761317030671</v>
      </c>
      <c r="G867" s="50">
        <v>1.792</v>
      </c>
      <c r="H867">
        <v>1.7949999999999999</v>
      </c>
      <c r="I867">
        <f t="shared" si="40"/>
        <v>1.7934999999999999</v>
      </c>
      <c r="J867" s="48">
        <f>('Measurements - Akwatia'!I867/Overview!$E$7)*10^3</f>
        <v>195.30049562863081</v>
      </c>
      <c r="K867" s="56">
        <f t="shared" si="41"/>
        <v>0.20428118406450224</v>
      </c>
    </row>
    <row r="868" spans="1:11" x14ac:dyDescent="0.2">
      <c r="A868" s="47">
        <v>43867</v>
      </c>
      <c r="B868" s="93">
        <v>0.51915509259259263</v>
      </c>
      <c r="C868">
        <v>8.9060000000000006</v>
      </c>
      <c r="D868">
        <v>8.9570000000000007</v>
      </c>
      <c r="E868">
        <f t="shared" si="39"/>
        <v>8.9314999999999998</v>
      </c>
      <c r="F868">
        <f>('Measurements - Akwatia'!E868/Overview!$E$8)*10^3</f>
        <v>952.35890497775961</v>
      </c>
      <c r="G868" s="50">
        <v>1.7809999999999999</v>
      </c>
      <c r="H868">
        <v>1.79</v>
      </c>
      <c r="I868">
        <f t="shared" si="40"/>
        <v>1.7854999999999999</v>
      </c>
      <c r="J868" s="48">
        <f>('Measurements - Akwatia'!I868/Overview!$E$7)*10^3</f>
        <v>194.42934761356022</v>
      </c>
      <c r="K868" s="56">
        <f t="shared" si="41"/>
        <v>0.20415554114874446</v>
      </c>
    </row>
    <row r="869" spans="1:11" x14ac:dyDescent="0.2">
      <c r="A869" s="47">
        <v>43867</v>
      </c>
      <c r="B869" s="93">
        <v>0.51921296296296293</v>
      </c>
      <c r="C869">
        <v>8.8840000000000003</v>
      </c>
      <c r="D869">
        <v>8.923</v>
      </c>
      <c r="E869">
        <f t="shared" si="39"/>
        <v>8.9035000000000011</v>
      </c>
      <c r="F869">
        <f>('Measurements - Akwatia'!E869/Overview!$E$8)*10^3</f>
        <v>949.37328673453328</v>
      </c>
      <c r="G869" s="50">
        <v>1.778</v>
      </c>
      <c r="H869">
        <v>1.786</v>
      </c>
      <c r="I869">
        <f t="shared" si="40"/>
        <v>1.782</v>
      </c>
      <c r="J869" s="48">
        <f>('Measurements - Akwatia'!I869/Overview!$E$7)*10^3</f>
        <v>194.04822035696691</v>
      </c>
      <c r="K869" s="56">
        <f t="shared" si="41"/>
        <v>0.20439612433631418</v>
      </c>
    </row>
    <row r="870" spans="1:11" x14ac:dyDescent="0.2">
      <c r="A870" s="47">
        <v>43867</v>
      </c>
      <c r="B870" s="93">
        <v>0.51927083333333335</v>
      </c>
      <c r="C870">
        <v>8.9420000000000002</v>
      </c>
      <c r="D870">
        <v>8.9589999999999996</v>
      </c>
      <c r="E870">
        <f t="shared" si="39"/>
        <v>8.9504999999999999</v>
      </c>
      <c r="F870">
        <f>('Measurements - Akwatia'!E870/Overview!$E$8)*10^3</f>
        <v>954.38486021423478</v>
      </c>
      <c r="G870" s="50">
        <v>1.7889999999999999</v>
      </c>
      <c r="H870">
        <v>1.792</v>
      </c>
      <c r="I870">
        <f t="shared" si="40"/>
        <v>1.7905</v>
      </c>
      <c r="J870" s="48">
        <f>('Measurements - Akwatia'!I870/Overview!$E$7)*10^3</f>
        <v>194.97381512297935</v>
      </c>
      <c r="K870" s="56">
        <f t="shared" si="41"/>
        <v>0.204292653049015</v>
      </c>
    </row>
    <row r="871" spans="1:11" x14ac:dyDescent="0.2">
      <c r="A871" s="47">
        <v>43867</v>
      </c>
      <c r="B871" s="93">
        <v>0.51932870370370365</v>
      </c>
      <c r="C871">
        <v>8.9629999999999992</v>
      </c>
      <c r="D871">
        <v>8.9689999999999994</v>
      </c>
      <c r="E871">
        <f t="shared" si="39"/>
        <v>8.9659999999999993</v>
      </c>
      <c r="F871">
        <f>('Measurements - Akwatia'!E871/Overview!$E$8)*10^3</f>
        <v>956.03761317030649</v>
      </c>
      <c r="G871" s="50">
        <v>1.7909999999999999</v>
      </c>
      <c r="H871">
        <v>1.794</v>
      </c>
      <c r="I871">
        <f t="shared" si="40"/>
        <v>1.7925</v>
      </c>
      <c r="J871" s="48">
        <f>('Measurements - Akwatia'!I871/Overview!$E$7)*10^3</f>
        <v>195.191602126747</v>
      </c>
      <c r="K871" s="56">
        <f t="shared" si="41"/>
        <v>0.20416728320915548</v>
      </c>
    </row>
    <row r="872" spans="1:11" x14ac:dyDescent="0.2">
      <c r="A872" s="47">
        <v>43867</v>
      </c>
      <c r="B872" s="93">
        <v>0.51938657407407407</v>
      </c>
      <c r="C872">
        <v>8.9649999999999999</v>
      </c>
      <c r="D872">
        <v>8.968</v>
      </c>
      <c r="E872">
        <f t="shared" si="39"/>
        <v>8.9664999999999999</v>
      </c>
      <c r="F872">
        <f>('Measurements - Akwatia'!E872/Overview!$E$8)*10^3</f>
        <v>956.09092778179274</v>
      </c>
      <c r="G872" s="50">
        <v>1.792</v>
      </c>
      <c r="H872">
        <v>1.794</v>
      </c>
      <c r="I872">
        <f t="shared" si="40"/>
        <v>1.7930000000000001</v>
      </c>
      <c r="J872" s="48">
        <f>('Measurements - Akwatia'!I872/Overview!$E$7)*10^3</f>
        <v>195.24604887768891</v>
      </c>
      <c r="K872" s="56">
        <f t="shared" si="41"/>
        <v>0.20421284545673424</v>
      </c>
    </row>
    <row r="873" spans="1:11" x14ac:dyDescent="0.2">
      <c r="A873" s="47">
        <v>43867</v>
      </c>
      <c r="B873" s="93">
        <v>0.51944444444444449</v>
      </c>
      <c r="C873">
        <v>8.952</v>
      </c>
      <c r="D873">
        <v>8.9649999999999999</v>
      </c>
      <c r="E873">
        <f t="shared" si="39"/>
        <v>8.9585000000000008</v>
      </c>
      <c r="F873">
        <f>('Measurements - Akwatia'!E873/Overview!$E$8)*10^3</f>
        <v>955.23789399801387</v>
      </c>
      <c r="G873" s="50">
        <v>1.79</v>
      </c>
      <c r="H873">
        <v>1.792</v>
      </c>
      <c r="I873">
        <f t="shared" si="40"/>
        <v>1.7909999999999999</v>
      </c>
      <c r="J873" s="48">
        <f>('Measurements - Akwatia'!I873/Overview!$E$7)*10^3</f>
        <v>195.02826187392125</v>
      </c>
      <c r="K873" s="56">
        <f t="shared" si="41"/>
        <v>0.20416721645919833</v>
      </c>
    </row>
    <row r="874" spans="1:11" x14ac:dyDescent="0.2">
      <c r="A874" s="47">
        <v>43867</v>
      </c>
      <c r="B874" s="93">
        <v>0.51950231481481479</v>
      </c>
      <c r="C874">
        <v>8.9410000000000007</v>
      </c>
      <c r="D874">
        <v>8.9499999999999993</v>
      </c>
      <c r="E874">
        <f t="shared" si="39"/>
        <v>8.9454999999999991</v>
      </c>
      <c r="F874">
        <f>('Measurements - Akwatia'!E874/Overview!$E$8)*10^3</f>
        <v>953.85171409937277</v>
      </c>
      <c r="G874" s="50">
        <v>1.786</v>
      </c>
      <c r="H874">
        <v>1.788</v>
      </c>
      <c r="I874">
        <f t="shared" si="40"/>
        <v>1.7869999999999999</v>
      </c>
      <c r="J874" s="48">
        <f>('Measurements - Akwatia'!I874/Overview!$E$7)*10^3</f>
        <v>194.59268786638597</v>
      </c>
      <c r="K874" s="56">
        <f t="shared" si="41"/>
        <v>0.20400727386658887</v>
      </c>
    </row>
    <row r="875" spans="1:11" x14ac:dyDescent="0.2">
      <c r="A875" s="47">
        <v>43867</v>
      </c>
      <c r="B875" s="93">
        <v>0.51956018518518521</v>
      </c>
      <c r="C875">
        <v>8.9290000000000003</v>
      </c>
      <c r="D875">
        <v>8.9350000000000005</v>
      </c>
      <c r="E875">
        <f t="shared" si="39"/>
        <v>8.9320000000000004</v>
      </c>
      <c r="F875">
        <f>('Measurements - Akwatia'!E875/Overview!$E$8)*10^3</f>
        <v>952.41221958924586</v>
      </c>
      <c r="G875" s="50">
        <v>1.786</v>
      </c>
      <c r="H875">
        <v>1.788</v>
      </c>
      <c r="I875">
        <f t="shared" si="40"/>
        <v>1.7869999999999999</v>
      </c>
      <c r="J875" s="48">
        <f>('Measurements - Akwatia'!I875/Overview!$E$7)*10^3</f>
        <v>194.59268786638597</v>
      </c>
      <c r="K875" s="56">
        <f t="shared" si="41"/>
        <v>0.20431561446188654</v>
      </c>
    </row>
    <row r="876" spans="1:11" x14ac:dyDescent="0.2">
      <c r="A876" s="47">
        <v>43867</v>
      </c>
      <c r="B876" s="93">
        <v>0.51961805555555551</v>
      </c>
      <c r="C876">
        <v>8.9280000000000008</v>
      </c>
      <c r="D876">
        <v>8.9440000000000008</v>
      </c>
      <c r="E876">
        <f t="shared" si="39"/>
        <v>8.9359999999999999</v>
      </c>
      <c r="F876">
        <f>('Measurements - Akwatia'!E876/Overview!$E$8)*10^3</f>
        <v>952.83873648113524</v>
      </c>
      <c r="G876" s="50">
        <v>1.7849999999999999</v>
      </c>
      <c r="H876">
        <v>1.788</v>
      </c>
      <c r="I876">
        <f t="shared" si="40"/>
        <v>1.7865</v>
      </c>
      <c r="J876" s="48">
        <f>('Measurements - Akwatia'!I876/Overview!$E$7)*10^3</f>
        <v>194.53824111544407</v>
      </c>
      <c r="K876" s="56">
        <f t="shared" si="41"/>
        <v>0.20416701553704689</v>
      </c>
    </row>
    <row r="877" spans="1:11" x14ac:dyDescent="0.2">
      <c r="A877" s="47">
        <v>43867</v>
      </c>
      <c r="B877" s="93">
        <v>0.51967592592592593</v>
      </c>
      <c r="C877">
        <v>8.9269999999999996</v>
      </c>
      <c r="D877">
        <v>8.9420000000000002</v>
      </c>
      <c r="E877">
        <f t="shared" si="39"/>
        <v>8.9344999999999999</v>
      </c>
      <c r="F877">
        <f>('Measurements - Akwatia'!E877/Overview!$E$8)*10^3</f>
        <v>952.67879264667681</v>
      </c>
      <c r="G877" s="50">
        <v>1.7849999999999999</v>
      </c>
      <c r="H877">
        <v>1.7869999999999999</v>
      </c>
      <c r="I877">
        <f t="shared" si="40"/>
        <v>1.786</v>
      </c>
      <c r="J877" s="48">
        <f>('Measurements - Akwatia'!I877/Overview!$E$7)*10^3</f>
        <v>194.48379436450216</v>
      </c>
      <c r="K877" s="56">
        <f t="shared" si="41"/>
        <v>0.20414414162007175</v>
      </c>
    </row>
    <row r="878" spans="1:11" x14ac:dyDescent="0.2">
      <c r="A878" s="47">
        <v>43867</v>
      </c>
      <c r="B878" s="93">
        <v>0.51973379629629635</v>
      </c>
      <c r="C878">
        <v>8.923</v>
      </c>
      <c r="D878">
        <v>8.9260000000000002</v>
      </c>
      <c r="E878">
        <f t="shared" si="39"/>
        <v>8.9245000000000001</v>
      </c>
      <c r="F878">
        <f>('Measurements - Akwatia'!E878/Overview!$E$8)*10^3</f>
        <v>951.61250041695303</v>
      </c>
      <c r="G878" s="50">
        <v>1.784</v>
      </c>
      <c r="H878">
        <v>1.786</v>
      </c>
      <c r="I878">
        <f t="shared" si="40"/>
        <v>1.7850000000000001</v>
      </c>
      <c r="J878" s="48">
        <f>('Measurements - Akwatia'!I878/Overview!$E$7)*10^3</f>
        <v>194.37490086261835</v>
      </c>
      <c r="K878" s="56">
        <f t="shared" si="41"/>
        <v>0.20425845685870264</v>
      </c>
    </row>
    <row r="879" spans="1:11" x14ac:dyDescent="0.2">
      <c r="A879" s="47">
        <v>43867</v>
      </c>
      <c r="B879" s="93">
        <v>0.51979166666666665</v>
      </c>
      <c r="C879">
        <v>8.9260000000000002</v>
      </c>
      <c r="D879">
        <v>8.9459999999999997</v>
      </c>
      <c r="E879">
        <f t="shared" si="39"/>
        <v>8.9359999999999999</v>
      </c>
      <c r="F879">
        <f>('Measurements - Akwatia'!E879/Overview!$E$8)*10^3</f>
        <v>952.83873648113524</v>
      </c>
      <c r="G879" s="50">
        <v>1.7849999999999999</v>
      </c>
      <c r="H879">
        <v>1.79</v>
      </c>
      <c r="I879">
        <f t="shared" si="40"/>
        <v>1.7875000000000001</v>
      </c>
      <c r="J879" s="48">
        <f>('Measurements - Akwatia'!I879/Overview!$E$7)*10^3</f>
        <v>194.64713461732791</v>
      </c>
      <c r="K879" s="56">
        <f t="shared" si="41"/>
        <v>0.20428129878112028</v>
      </c>
    </row>
    <row r="880" spans="1:11" x14ac:dyDescent="0.2">
      <c r="A880" s="47">
        <v>43867</v>
      </c>
      <c r="B880" s="93">
        <v>0.51984953703703707</v>
      </c>
      <c r="C880">
        <v>8.9510000000000005</v>
      </c>
      <c r="D880">
        <v>8.9540000000000006</v>
      </c>
      <c r="E880">
        <f t="shared" si="39"/>
        <v>8.9525000000000006</v>
      </c>
      <c r="F880">
        <f>('Measurements - Akwatia'!E880/Overview!$E$8)*10^3</f>
        <v>954.59811866017947</v>
      </c>
      <c r="G880" s="50">
        <v>1.7889999999999999</v>
      </c>
      <c r="H880">
        <v>1.7909999999999999</v>
      </c>
      <c r="I880">
        <f t="shared" si="40"/>
        <v>1.79</v>
      </c>
      <c r="J880" s="48">
        <f>('Measurements - Akwatia'!I880/Overview!$E$7)*10^3</f>
        <v>194.91936837203744</v>
      </c>
      <c r="K880" s="56">
        <f t="shared" si="41"/>
        <v>0.20418997750133361</v>
      </c>
    </row>
    <row r="881" spans="1:11" x14ac:dyDescent="0.2">
      <c r="A881" s="47">
        <v>43867</v>
      </c>
      <c r="B881" s="93">
        <v>0.51990740740740737</v>
      </c>
      <c r="C881">
        <v>8.9540000000000006</v>
      </c>
      <c r="D881">
        <v>8.9649999999999999</v>
      </c>
      <c r="E881">
        <f t="shared" si="39"/>
        <v>8.9595000000000002</v>
      </c>
      <c r="F881">
        <f>('Measurements - Akwatia'!E881/Overview!$E$8)*10^3</f>
        <v>955.34452322098616</v>
      </c>
      <c r="G881" s="50">
        <v>1.79</v>
      </c>
      <c r="H881">
        <v>1.792</v>
      </c>
      <c r="I881">
        <f t="shared" si="40"/>
        <v>1.7909999999999999</v>
      </c>
      <c r="J881" s="48">
        <f>('Measurements - Akwatia'!I881/Overview!$E$7)*10^3</f>
        <v>195.02826187392125</v>
      </c>
      <c r="K881" s="56">
        <f t="shared" si="41"/>
        <v>0.20414442866786411</v>
      </c>
    </row>
    <row r="882" spans="1:11" x14ac:dyDescent="0.2">
      <c r="A882" s="47">
        <v>43867</v>
      </c>
      <c r="B882" s="93">
        <v>0.51996527777777779</v>
      </c>
      <c r="C882">
        <v>8.9640000000000004</v>
      </c>
      <c r="D882">
        <v>8.9710000000000001</v>
      </c>
      <c r="E882">
        <f t="shared" si="39"/>
        <v>8.9675000000000011</v>
      </c>
      <c r="F882">
        <f>('Measurements - Akwatia'!E882/Overview!$E$8)*10^3</f>
        <v>956.19755700476526</v>
      </c>
      <c r="G882" s="50">
        <v>1.792</v>
      </c>
      <c r="H882">
        <v>1.7929999999999999</v>
      </c>
      <c r="I882">
        <f t="shared" si="40"/>
        <v>1.7925</v>
      </c>
      <c r="J882" s="48">
        <f>('Measurements - Akwatia'!I882/Overview!$E$7)*10^3</f>
        <v>195.191602126747</v>
      </c>
      <c r="K882" s="56">
        <f t="shared" si="41"/>
        <v>0.20413313200482716</v>
      </c>
    </row>
    <row r="883" spans="1:11" x14ac:dyDescent="0.2">
      <c r="A883" s="47">
        <v>43867</v>
      </c>
      <c r="B883" s="93">
        <v>0.52002314814814821</v>
      </c>
      <c r="C883">
        <v>8.9730000000000008</v>
      </c>
      <c r="D883">
        <v>8.9749999999999996</v>
      </c>
      <c r="E883">
        <f t="shared" si="39"/>
        <v>8.9740000000000002</v>
      </c>
      <c r="F883">
        <f>('Measurements - Akwatia'!E883/Overview!$E$8)*10^3</f>
        <v>956.89064695408558</v>
      </c>
      <c r="G883" s="50">
        <v>1.7929999999999999</v>
      </c>
      <c r="H883">
        <v>1.7929999999999999</v>
      </c>
      <c r="I883">
        <f t="shared" si="40"/>
        <v>1.7929999999999999</v>
      </c>
      <c r="J883" s="48">
        <f>('Measurements - Akwatia'!I883/Overview!$E$7)*10^3</f>
        <v>195.24604887768891</v>
      </c>
      <c r="K883" s="56">
        <f t="shared" si="41"/>
        <v>0.20404217503764291</v>
      </c>
    </row>
    <row r="884" spans="1:11" x14ac:dyDescent="0.2">
      <c r="A884" s="47">
        <v>43867</v>
      </c>
      <c r="B884" s="93">
        <v>0.52008101851851851</v>
      </c>
      <c r="C884">
        <v>8.9740000000000002</v>
      </c>
      <c r="D884">
        <v>8.9770000000000003</v>
      </c>
      <c r="E884">
        <f t="shared" si="39"/>
        <v>8.9755000000000003</v>
      </c>
      <c r="F884">
        <f>('Measurements - Akwatia'!E884/Overview!$E$8)*10^3</f>
        <v>957.05059078854413</v>
      </c>
      <c r="G884" s="50">
        <v>1.7929999999999999</v>
      </c>
      <c r="H884">
        <v>1.794</v>
      </c>
      <c r="I884">
        <f t="shared" si="40"/>
        <v>1.7934999999999999</v>
      </c>
      <c r="J884" s="48">
        <f>('Measurements - Akwatia'!I884/Overview!$E$7)*10^3</f>
        <v>195.30049562863081</v>
      </c>
      <c r="K884" s="56">
        <f t="shared" si="41"/>
        <v>0.20406496533032448</v>
      </c>
    </row>
    <row r="885" spans="1:11" x14ac:dyDescent="0.2">
      <c r="A885" s="47">
        <v>43867</v>
      </c>
      <c r="B885" s="93">
        <v>0.52013888888888882</v>
      </c>
      <c r="C885">
        <v>8.9610000000000003</v>
      </c>
      <c r="D885">
        <v>8.9740000000000002</v>
      </c>
      <c r="E885">
        <f t="shared" si="39"/>
        <v>8.9675000000000011</v>
      </c>
      <c r="F885">
        <f>('Measurements - Akwatia'!E885/Overview!$E$8)*10^3</f>
        <v>956.19755700476526</v>
      </c>
      <c r="G885" s="50">
        <v>1.7909999999999999</v>
      </c>
      <c r="H885">
        <v>1.7929999999999999</v>
      </c>
      <c r="I885">
        <f t="shared" si="40"/>
        <v>1.7919999999999998</v>
      </c>
      <c r="J885" s="48">
        <f>('Measurements - Akwatia'!I885/Overview!$E$7)*10^3</f>
        <v>195.13715537580507</v>
      </c>
      <c r="K885" s="56">
        <f t="shared" si="41"/>
        <v>0.20407619110329162</v>
      </c>
    </row>
    <row r="886" spans="1:11" x14ac:dyDescent="0.2">
      <c r="A886" s="47">
        <v>43867</v>
      </c>
      <c r="B886" s="93">
        <v>0.52019675925925923</v>
      </c>
      <c r="C886">
        <v>8.9459999999999997</v>
      </c>
      <c r="D886">
        <v>8.9559999999999995</v>
      </c>
      <c r="E886">
        <f t="shared" si="39"/>
        <v>8.9510000000000005</v>
      </c>
      <c r="F886">
        <f>('Measurements - Akwatia'!E886/Overview!$E$8)*10^3</f>
        <v>954.43817482572103</v>
      </c>
      <c r="G886" s="50">
        <v>1.788</v>
      </c>
      <c r="H886">
        <v>1.79</v>
      </c>
      <c r="I886">
        <f t="shared" si="40"/>
        <v>1.7890000000000001</v>
      </c>
      <c r="J886" s="48">
        <f>('Measurements - Akwatia'!I886/Overview!$E$7)*10^3</f>
        <v>194.81047487015363</v>
      </c>
      <c r="K886" s="56">
        <f t="shared" si="41"/>
        <v>0.20411010373272814</v>
      </c>
    </row>
    <row r="887" spans="1:11" x14ac:dyDescent="0.2">
      <c r="A887" s="47">
        <v>43867</v>
      </c>
      <c r="B887" s="93">
        <v>0.52025462962962965</v>
      </c>
      <c r="C887">
        <v>8.9369999999999994</v>
      </c>
      <c r="D887">
        <v>8.9440000000000008</v>
      </c>
      <c r="E887">
        <f t="shared" si="39"/>
        <v>8.9405000000000001</v>
      </c>
      <c r="F887">
        <f>('Measurements - Akwatia'!E887/Overview!$E$8)*10^3</f>
        <v>953.31856798451099</v>
      </c>
      <c r="G887" s="50">
        <v>1.786</v>
      </c>
      <c r="H887">
        <v>1.7869999999999999</v>
      </c>
      <c r="I887">
        <f t="shared" si="40"/>
        <v>1.7865</v>
      </c>
      <c r="J887" s="48">
        <f>('Measurements - Akwatia'!I887/Overview!$E$7)*10^3</f>
        <v>194.53824111544407</v>
      </c>
      <c r="K887" s="56">
        <f t="shared" si="41"/>
        <v>0.20406425265243006</v>
      </c>
    </row>
    <row r="888" spans="1:11" x14ac:dyDescent="0.2">
      <c r="A888" s="47">
        <v>43867</v>
      </c>
      <c r="B888" s="93">
        <v>0.52031250000000007</v>
      </c>
      <c r="C888">
        <v>8.9309999999999992</v>
      </c>
      <c r="D888">
        <v>8.9369999999999994</v>
      </c>
      <c r="E888">
        <f t="shared" si="39"/>
        <v>8.9339999999999993</v>
      </c>
      <c r="F888">
        <f>('Measurements - Akwatia'!E888/Overview!$E$8)*10^3</f>
        <v>952.62547803519044</v>
      </c>
      <c r="G888" s="50">
        <v>1.784</v>
      </c>
      <c r="H888">
        <v>1.7869999999999999</v>
      </c>
      <c r="I888">
        <f t="shared" si="40"/>
        <v>1.7854999999999999</v>
      </c>
      <c r="J888" s="48">
        <f>('Measurements - Akwatia'!I888/Overview!$E$7)*10^3</f>
        <v>194.42934761356022</v>
      </c>
      <c r="K888" s="56">
        <f t="shared" si="41"/>
        <v>0.20409841233154369</v>
      </c>
    </row>
    <row r="889" spans="1:11" x14ac:dyDescent="0.2">
      <c r="A889" s="47">
        <v>43867</v>
      </c>
      <c r="B889" s="93">
        <v>0.52037037037037037</v>
      </c>
      <c r="C889">
        <v>8.9339999999999993</v>
      </c>
      <c r="D889">
        <v>8.9359999999999999</v>
      </c>
      <c r="E889">
        <f t="shared" si="39"/>
        <v>8.9349999999999987</v>
      </c>
      <c r="F889">
        <f>('Measurements - Akwatia'!E889/Overview!$E$8)*10^3</f>
        <v>952.73210725816284</v>
      </c>
      <c r="G889" s="50">
        <v>1.7829999999999999</v>
      </c>
      <c r="H889">
        <v>1.7849999999999999</v>
      </c>
      <c r="I889">
        <f t="shared" si="40"/>
        <v>1.7839999999999998</v>
      </c>
      <c r="J889" s="48">
        <f>('Measurements - Akwatia'!I889/Overview!$E$7)*10^3</f>
        <v>194.26600736073448</v>
      </c>
      <c r="K889" s="56">
        <f t="shared" si="41"/>
        <v>0.20390412570413563</v>
      </c>
    </row>
    <row r="890" spans="1:11" x14ac:dyDescent="0.2">
      <c r="A890" s="47">
        <v>43867</v>
      </c>
      <c r="B890" s="93">
        <v>0.52042824074074068</v>
      </c>
      <c r="C890">
        <v>8.9390000000000001</v>
      </c>
      <c r="D890">
        <v>8.9499999999999993</v>
      </c>
      <c r="E890">
        <f t="shared" si="39"/>
        <v>8.9444999999999997</v>
      </c>
      <c r="F890">
        <f>('Measurements - Akwatia'!E890/Overview!$E$8)*10^3</f>
        <v>953.74508487640037</v>
      </c>
      <c r="G890" s="50">
        <v>1.7849999999999999</v>
      </c>
      <c r="H890">
        <v>1.7869999999999999</v>
      </c>
      <c r="I890">
        <f t="shared" si="40"/>
        <v>1.786</v>
      </c>
      <c r="J890" s="48">
        <f>('Measurements - Akwatia'!I890/Overview!$E$7)*10^3</f>
        <v>194.48379436450216</v>
      </c>
      <c r="K890" s="56">
        <f t="shared" si="41"/>
        <v>0.20391590735139264</v>
      </c>
    </row>
    <row r="891" spans="1:11" x14ac:dyDescent="0.2">
      <c r="A891" s="47">
        <v>43867</v>
      </c>
      <c r="B891" s="93">
        <v>0.52048611111111109</v>
      </c>
      <c r="C891">
        <v>8.952</v>
      </c>
      <c r="D891">
        <v>8.9540000000000006</v>
      </c>
      <c r="E891">
        <f t="shared" si="39"/>
        <v>8.9529999999999994</v>
      </c>
      <c r="F891">
        <f>('Measurements - Akwatia'!E891/Overview!$E$8)*10^3</f>
        <v>954.65143327166561</v>
      </c>
      <c r="G891" s="50">
        <v>1.786</v>
      </c>
      <c r="H891">
        <v>1.7869999999999999</v>
      </c>
      <c r="I891">
        <f t="shared" si="40"/>
        <v>1.7865</v>
      </c>
      <c r="J891" s="48">
        <f>('Measurements - Akwatia'!I891/Overview!$E$7)*10^3</f>
        <v>194.53824111544407</v>
      </c>
      <c r="K891" s="56">
        <f t="shared" si="41"/>
        <v>0.20377934221367708</v>
      </c>
    </row>
    <row r="892" spans="1:11" x14ac:dyDescent="0.2">
      <c r="A892" s="47">
        <v>43867</v>
      </c>
      <c r="B892" s="93">
        <v>0.52054398148148151</v>
      </c>
      <c r="C892">
        <v>8.9529999999999994</v>
      </c>
      <c r="D892">
        <v>8.9600000000000009</v>
      </c>
      <c r="E892">
        <f t="shared" si="39"/>
        <v>8.9565000000000001</v>
      </c>
      <c r="F892">
        <f>('Measurements - Akwatia'!E892/Overview!$E$8)*10^3</f>
        <v>955.02463555206896</v>
      </c>
      <c r="G892" s="50">
        <v>1.786</v>
      </c>
      <c r="H892">
        <v>1.79</v>
      </c>
      <c r="I892">
        <f t="shared" si="40"/>
        <v>1.788</v>
      </c>
      <c r="J892" s="48">
        <f>('Measurements - Akwatia'!I892/Overview!$E$7)*10^3</f>
        <v>194.70158136826979</v>
      </c>
      <c r="K892" s="56">
        <f t="shared" si="41"/>
        <v>0.20387074230364652</v>
      </c>
    </row>
    <row r="893" spans="1:11" x14ac:dyDescent="0.2">
      <c r="A893" s="47">
        <v>43867</v>
      </c>
      <c r="B893" s="93">
        <v>0.52060185185185182</v>
      </c>
      <c r="C893">
        <v>8.9619999999999997</v>
      </c>
      <c r="D893">
        <v>8.9659999999999993</v>
      </c>
      <c r="E893">
        <f t="shared" si="39"/>
        <v>8.9639999999999986</v>
      </c>
      <c r="F893">
        <f>('Measurements - Akwatia'!E893/Overview!$E$8)*10^3</f>
        <v>955.82435472436168</v>
      </c>
      <c r="G893" s="50">
        <v>1.7889999999999999</v>
      </c>
      <c r="H893">
        <v>1.79</v>
      </c>
      <c r="I893">
        <f t="shared" si="40"/>
        <v>1.7894999999999999</v>
      </c>
      <c r="J893" s="48">
        <f>('Measurements - Akwatia'!I893/Overview!$E$7)*10^3</f>
        <v>194.8649216210955</v>
      </c>
      <c r="K893" s="56">
        <f t="shared" si="41"/>
        <v>0.20387105712250886</v>
      </c>
    </row>
    <row r="894" spans="1:11" x14ac:dyDescent="0.2">
      <c r="A894" s="47">
        <v>43867</v>
      </c>
      <c r="B894" s="93">
        <v>0.52065972222222223</v>
      </c>
      <c r="C894">
        <v>8.9659999999999993</v>
      </c>
      <c r="D894">
        <v>8.9730000000000008</v>
      </c>
      <c r="E894">
        <f t="shared" si="39"/>
        <v>8.9695</v>
      </c>
      <c r="F894">
        <f>('Measurements - Akwatia'!E894/Overview!$E$8)*10^3</f>
        <v>956.41081545070983</v>
      </c>
      <c r="G894" s="50">
        <v>1.79</v>
      </c>
      <c r="H894">
        <v>1.792</v>
      </c>
      <c r="I894">
        <f t="shared" si="40"/>
        <v>1.7909999999999999</v>
      </c>
      <c r="J894" s="48">
        <f>('Measurements - Akwatia'!I894/Overview!$E$7)*10^3</f>
        <v>195.02826187392125</v>
      </c>
      <c r="K894" s="56">
        <f t="shared" si="41"/>
        <v>0.2039168302190455</v>
      </c>
    </row>
    <row r="895" spans="1:11" x14ac:dyDescent="0.2">
      <c r="A895" s="47">
        <v>43867</v>
      </c>
      <c r="B895" s="93">
        <v>0.52071759259259254</v>
      </c>
      <c r="C895">
        <v>8.9510000000000005</v>
      </c>
      <c r="D895">
        <v>8.9670000000000005</v>
      </c>
      <c r="E895">
        <f t="shared" si="39"/>
        <v>8.9589999999999996</v>
      </c>
      <c r="F895">
        <f>('Measurements - Akwatia'!E895/Overview!$E$8)*10^3</f>
        <v>955.2912086094999</v>
      </c>
      <c r="G895" s="50">
        <v>1.7869999999999999</v>
      </c>
      <c r="H895">
        <v>1.7909999999999999</v>
      </c>
      <c r="I895">
        <f t="shared" si="40"/>
        <v>1.7889999999999999</v>
      </c>
      <c r="J895" s="48">
        <f>('Measurements - Akwatia'!I895/Overview!$E$7)*10^3</f>
        <v>194.8104748701536</v>
      </c>
      <c r="K895" s="56">
        <f t="shared" si="41"/>
        <v>0.20392784222699514</v>
      </c>
    </row>
    <row r="896" spans="1:11" x14ac:dyDescent="0.2">
      <c r="A896" s="47">
        <v>43867</v>
      </c>
      <c r="B896" s="93">
        <v>0.52077546296296295</v>
      </c>
      <c r="C896">
        <v>8.9420000000000002</v>
      </c>
      <c r="D896">
        <v>8.9570000000000007</v>
      </c>
      <c r="E896">
        <f t="shared" si="39"/>
        <v>8.9495000000000005</v>
      </c>
      <c r="F896">
        <f>('Measurements - Akwatia'!E896/Overview!$E$8)*10^3</f>
        <v>954.27823099126238</v>
      </c>
      <c r="G896" s="50">
        <v>1.7849999999999999</v>
      </c>
      <c r="H896">
        <v>1.79</v>
      </c>
      <c r="I896">
        <f t="shared" si="40"/>
        <v>1.7875000000000001</v>
      </c>
      <c r="J896" s="48">
        <f>('Measurements - Akwatia'!I896/Overview!$E$7)*10^3</f>
        <v>194.64713461732791</v>
      </c>
      <c r="K896" s="56">
        <f t="shared" si="41"/>
        <v>0.20397314776334885</v>
      </c>
    </row>
    <row r="897" spans="1:11" x14ac:dyDescent="0.2">
      <c r="A897" s="47">
        <v>43867</v>
      </c>
      <c r="B897" s="93">
        <v>0.52083333333333337</v>
      </c>
      <c r="C897">
        <v>8.9239999999999995</v>
      </c>
      <c r="D897">
        <v>8.9369999999999994</v>
      </c>
      <c r="E897">
        <f t="shared" si="39"/>
        <v>8.9304999999999986</v>
      </c>
      <c r="F897">
        <f>('Measurements - Akwatia'!E897/Overview!$E$8)*10^3</f>
        <v>952.25227575478709</v>
      </c>
      <c r="G897" s="50">
        <v>1.7829999999999999</v>
      </c>
      <c r="H897">
        <v>1.7849999999999999</v>
      </c>
      <c r="I897">
        <f t="shared" si="40"/>
        <v>1.7839999999999998</v>
      </c>
      <c r="J897" s="48">
        <f>('Measurements - Akwatia'!I897/Overview!$E$7)*10^3</f>
        <v>194.26600736073448</v>
      </c>
      <c r="K897" s="56">
        <f t="shared" si="41"/>
        <v>0.20400687119046548</v>
      </c>
    </row>
    <row r="898" spans="1:11" x14ac:dyDescent="0.2">
      <c r="A898" s="47">
        <v>43867</v>
      </c>
      <c r="B898" s="93">
        <v>0.52089120370370368</v>
      </c>
      <c r="C898">
        <v>8.9309999999999992</v>
      </c>
      <c r="D898">
        <v>8.952</v>
      </c>
      <c r="E898">
        <f t="shared" si="39"/>
        <v>8.9414999999999996</v>
      </c>
      <c r="F898">
        <f>('Measurements - Akwatia'!E898/Overview!$E$8)*10^3</f>
        <v>953.42519720748328</v>
      </c>
      <c r="G898" s="50">
        <v>1.7849999999999999</v>
      </c>
      <c r="H898">
        <v>1.788</v>
      </c>
      <c r="I898">
        <f t="shared" si="40"/>
        <v>1.7865</v>
      </c>
      <c r="J898" s="48">
        <f>('Measurements - Akwatia'!I898/Overview!$E$7)*10^3</f>
        <v>194.53824111544407</v>
      </c>
      <c r="K898" s="56">
        <f t="shared" si="41"/>
        <v>0.20404143050260595</v>
      </c>
    </row>
    <row r="899" spans="1:11" x14ac:dyDescent="0.2">
      <c r="A899" s="47">
        <v>43867</v>
      </c>
      <c r="B899" s="93">
        <v>0.52094907407407409</v>
      </c>
      <c r="C899">
        <v>8.9540000000000006</v>
      </c>
      <c r="D899">
        <v>8.9570000000000007</v>
      </c>
      <c r="E899">
        <f t="shared" si="39"/>
        <v>8.9555000000000007</v>
      </c>
      <c r="F899">
        <f>('Measurements - Akwatia'!E899/Overview!$E$8)*10^3</f>
        <v>954.91800632909678</v>
      </c>
      <c r="G899" s="50">
        <v>1.788</v>
      </c>
      <c r="H899">
        <v>1.79</v>
      </c>
      <c r="I899">
        <f t="shared" si="40"/>
        <v>1.7890000000000001</v>
      </c>
      <c r="J899" s="48">
        <f>('Measurements - Akwatia'!I899/Overview!$E$7)*10^3</f>
        <v>194.81047487015363</v>
      </c>
      <c r="K899" s="56">
        <f t="shared" si="41"/>
        <v>0.20400754156793582</v>
      </c>
    </row>
    <row r="900" spans="1:11" x14ac:dyDescent="0.2">
      <c r="A900" s="47">
        <v>43867</v>
      </c>
      <c r="B900" s="93">
        <v>0.5210069444444444</v>
      </c>
      <c r="C900">
        <v>8.9420000000000002</v>
      </c>
      <c r="D900">
        <v>8.9489999999999998</v>
      </c>
      <c r="E900">
        <f t="shared" si="39"/>
        <v>8.9454999999999991</v>
      </c>
      <c r="F900">
        <f>('Measurements - Akwatia'!E900/Overview!$E$8)*10^3</f>
        <v>953.85171409937277</v>
      </c>
      <c r="G900" s="50">
        <v>1.7869999999999999</v>
      </c>
      <c r="H900">
        <v>1.7889999999999999</v>
      </c>
      <c r="I900">
        <f t="shared" si="40"/>
        <v>1.7879999999999998</v>
      </c>
      <c r="J900" s="48">
        <f>('Measurements - Akwatia'!I900/Overview!$E$7)*10^3</f>
        <v>194.70158136826979</v>
      </c>
      <c r="K900" s="56">
        <f t="shared" si="41"/>
        <v>0.20412143574340286</v>
      </c>
    </row>
    <row r="901" spans="1:11" x14ac:dyDescent="0.2">
      <c r="A901" s="47">
        <v>43867</v>
      </c>
      <c r="B901" s="93">
        <v>0.52106481481481481</v>
      </c>
      <c r="C901">
        <v>8.9440000000000008</v>
      </c>
      <c r="D901">
        <v>8.9559999999999995</v>
      </c>
      <c r="E901">
        <f t="shared" si="39"/>
        <v>8.9499999999999993</v>
      </c>
      <c r="F901">
        <f>('Measurements - Akwatia'!E901/Overview!$E$8)*10^3</f>
        <v>954.33154560274852</v>
      </c>
      <c r="G901" s="50">
        <v>1.7869999999999999</v>
      </c>
      <c r="H901">
        <v>1.79</v>
      </c>
      <c r="I901">
        <f t="shared" si="40"/>
        <v>1.7885</v>
      </c>
      <c r="J901" s="48">
        <f>('Measurements - Akwatia'!I901/Overview!$E$7)*10^3</f>
        <v>194.75602811921169</v>
      </c>
      <c r="K901" s="56">
        <f t="shared" si="41"/>
        <v>0.20407585709241674</v>
      </c>
    </row>
    <row r="902" spans="1:11" x14ac:dyDescent="0.2">
      <c r="A902" s="47">
        <v>43867</v>
      </c>
      <c r="B902" s="93">
        <v>0.52112268518518523</v>
      </c>
      <c r="C902">
        <v>8.9600000000000009</v>
      </c>
      <c r="D902">
        <v>8.9659999999999993</v>
      </c>
      <c r="E902">
        <f t="shared" si="39"/>
        <v>8.963000000000001</v>
      </c>
      <c r="F902">
        <f>('Measurements - Akwatia'!E902/Overview!$E$8)*10^3</f>
        <v>955.71772550138951</v>
      </c>
      <c r="G902" s="50">
        <v>1.79</v>
      </c>
      <c r="H902">
        <v>1.792</v>
      </c>
      <c r="I902">
        <f t="shared" si="40"/>
        <v>1.7909999999999999</v>
      </c>
      <c r="J902" s="48">
        <f>('Measurements - Akwatia'!I902/Overview!$E$7)*10^3</f>
        <v>195.02826187392125</v>
      </c>
      <c r="K902" s="56">
        <f t="shared" si="41"/>
        <v>0.20406471144145133</v>
      </c>
    </row>
    <row r="903" spans="1:11" x14ac:dyDescent="0.2">
      <c r="A903" s="47">
        <v>43867</v>
      </c>
      <c r="B903" s="93">
        <v>0.52118055555555554</v>
      </c>
      <c r="C903">
        <v>8.9640000000000004</v>
      </c>
      <c r="D903">
        <v>8.9710000000000001</v>
      </c>
      <c r="E903">
        <f t="shared" si="39"/>
        <v>8.9675000000000011</v>
      </c>
      <c r="F903">
        <f>('Measurements - Akwatia'!E903/Overview!$E$8)*10^3</f>
        <v>956.19755700476526</v>
      </c>
      <c r="G903" s="50">
        <v>1.7909999999999999</v>
      </c>
      <c r="H903">
        <v>1.7929999999999999</v>
      </c>
      <c r="I903">
        <f t="shared" si="40"/>
        <v>1.7919999999999998</v>
      </c>
      <c r="J903" s="48">
        <f>('Measurements - Akwatia'!I903/Overview!$E$7)*10^3</f>
        <v>195.13715537580507</v>
      </c>
      <c r="K903" s="56">
        <f t="shared" si="41"/>
        <v>0.20407619110329162</v>
      </c>
    </row>
    <row r="904" spans="1:11" x14ac:dyDescent="0.2">
      <c r="A904" s="47">
        <v>43867</v>
      </c>
      <c r="B904" s="93">
        <v>0.52123842592592595</v>
      </c>
      <c r="C904">
        <v>8.9730000000000008</v>
      </c>
      <c r="D904">
        <v>8.9809999999999999</v>
      </c>
      <c r="E904">
        <f t="shared" si="39"/>
        <v>8.9770000000000003</v>
      </c>
      <c r="F904">
        <f>('Measurements - Akwatia'!E904/Overview!$E$8)*10^3</f>
        <v>957.21053462300267</v>
      </c>
      <c r="G904" s="50">
        <v>1.7929999999999999</v>
      </c>
      <c r="H904">
        <v>1.7949999999999999</v>
      </c>
      <c r="I904">
        <f t="shared" si="40"/>
        <v>1.794</v>
      </c>
      <c r="J904" s="48">
        <f>('Measurements - Akwatia'!I904/Overview!$E$7)*10^3</f>
        <v>195.35494237957272</v>
      </c>
      <c r="K904" s="56">
        <f t="shared" si="41"/>
        <v>0.20408774800677812</v>
      </c>
    </row>
    <row r="905" spans="1:11" x14ac:dyDescent="0.2">
      <c r="A905" s="47">
        <v>43867</v>
      </c>
      <c r="B905" s="93">
        <v>0.52129629629629626</v>
      </c>
      <c r="C905">
        <v>8.98</v>
      </c>
      <c r="D905">
        <v>8.984</v>
      </c>
      <c r="E905">
        <f t="shared" si="39"/>
        <v>8.9819999999999993</v>
      </c>
      <c r="F905">
        <f>('Measurements - Akwatia'!E905/Overview!$E$8)*10^3</f>
        <v>957.74368073786445</v>
      </c>
      <c r="G905" s="50">
        <v>1.794</v>
      </c>
      <c r="H905">
        <v>1.796</v>
      </c>
      <c r="I905">
        <f t="shared" si="40"/>
        <v>1.7949999999999999</v>
      </c>
      <c r="J905" s="48">
        <f>('Measurements - Akwatia'!I905/Overview!$E$7)*10^3</f>
        <v>195.46383588145653</v>
      </c>
      <c r="K905" s="56">
        <f t="shared" si="41"/>
        <v>0.20408783666509536</v>
      </c>
    </row>
    <row r="906" spans="1:11" x14ac:dyDescent="0.2">
      <c r="A906" s="47">
        <v>43867</v>
      </c>
      <c r="B906" s="93">
        <v>0.52135416666666667</v>
      </c>
      <c r="C906">
        <v>8.9629999999999992</v>
      </c>
      <c r="D906">
        <v>8.9789999999999992</v>
      </c>
      <c r="E906">
        <f t="shared" ref="E906:E969" si="42">(C906+D906)/2</f>
        <v>8.9710000000000001</v>
      </c>
      <c r="F906">
        <f>('Measurements - Akwatia'!E906/Overview!$E$8)*10^3</f>
        <v>956.57075928516849</v>
      </c>
      <c r="G906" s="50">
        <v>1.792</v>
      </c>
      <c r="H906">
        <v>1.796</v>
      </c>
      <c r="I906">
        <f t="shared" ref="I906:I969" si="43">(G906+H906)/2</f>
        <v>1.794</v>
      </c>
      <c r="J906" s="48">
        <f>('Measurements - Akwatia'!I906/Overview!$E$7)*10^3</f>
        <v>195.35494237957272</v>
      </c>
      <c r="K906" s="56">
        <f t="shared" ref="K906:K969" si="44">J906/F906</f>
        <v>0.20422424633339059</v>
      </c>
    </row>
    <row r="907" spans="1:11" x14ac:dyDescent="0.2">
      <c r="A907" s="47">
        <v>43867</v>
      </c>
      <c r="B907" s="93">
        <v>0.52141203703703709</v>
      </c>
      <c r="C907">
        <v>8.9440000000000008</v>
      </c>
      <c r="D907">
        <v>8.9589999999999996</v>
      </c>
      <c r="E907">
        <f t="shared" si="42"/>
        <v>8.9514999999999993</v>
      </c>
      <c r="F907">
        <f>('Measurements - Akwatia'!E907/Overview!$E$8)*10^3</f>
        <v>954.49148943720706</v>
      </c>
      <c r="G907" s="50">
        <v>1.79</v>
      </c>
      <c r="H907">
        <v>1.7929999999999999</v>
      </c>
      <c r="I907">
        <f t="shared" si="43"/>
        <v>1.7915000000000001</v>
      </c>
      <c r="J907" s="48">
        <f>('Measurements - Akwatia'!I907/Overview!$E$7)*10^3</f>
        <v>195.08270862486319</v>
      </c>
      <c r="K907" s="56">
        <f t="shared" si="44"/>
        <v>0.20438391623574245</v>
      </c>
    </row>
    <row r="908" spans="1:11" x14ac:dyDescent="0.2">
      <c r="A908" s="47">
        <v>43867</v>
      </c>
      <c r="B908" s="93">
        <v>0.5214699074074074</v>
      </c>
      <c r="C908">
        <v>8.9390000000000001</v>
      </c>
      <c r="D908">
        <v>8.9429999999999996</v>
      </c>
      <c r="E908">
        <f t="shared" si="42"/>
        <v>8.9409999999999989</v>
      </c>
      <c r="F908">
        <f>('Measurements - Akwatia'!E908/Overview!$E$8)*10^3</f>
        <v>953.37188259599702</v>
      </c>
      <c r="G908" s="50">
        <v>1.79</v>
      </c>
      <c r="H908">
        <v>1.7909999999999999</v>
      </c>
      <c r="I908">
        <f t="shared" si="43"/>
        <v>1.7905</v>
      </c>
      <c r="J908" s="48">
        <f>('Measurements - Akwatia'!I908/Overview!$E$7)*10^3</f>
        <v>194.97381512297935</v>
      </c>
      <c r="K908" s="56">
        <f t="shared" si="44"/>
        <v>0.20450971827706174</v>
      </c>
    </row>
    <row r="909" spans="1:11" x14ac:dyDescent="0.2">
      <c r="A909" s="47">
        <v>43867</v>
      </c>
      <c r="B909" s="93">
        <v>0.52152777777777781</v>
      </c>
      <c r="C909">
        <v>8.9260000000000002</v>
      </c>
      <c r="D909">
        <v>8.9380000000000006</v>
      </c>
      <c r="E909">
        <f t="shared" si="42"/>
        <v>8.9320000000000004</v>
      </c>
      <c r="F909">
        <f>('Measurements - Akwatia'!E909/Overview!$E$8)*10^3</f>
        <v>952.41221958924586</v>
      </c>
      <c r="G909" s="50">
        <v>1.788</v>
      </c>
      <c r="H909">
        <v>1.79</v>
      </c>
      <c r="I909">
        <f t="shared" si="43"/>
        <v>1.7890000000000001</v>
      </c>
      <c r="J909" s="48">
        <f>('Measurements - Akwatia'!I909/Overview!$E$7)*10^3</f>
        <v>194.81047487015363</v>
      </c>
      <c r="K909" s="56">
        <f t="shared" si="44"/>
        <v>0.20454428330851429</v>
      </c>
    </row>
    <row r="910" spans="1:11" x14ac:dyDescent="0.2">
      <c r="A910" s="47">
        <v>43867</v>
      </c>
      <c r="B910" s="93">
        <v>0.52158564814814812</v>
      </c>
      <c r="C910">
        <v>8.9269999999999996</v>
      </c>
      <c r="D910">
        <v>8.9420000000000002</v>
      </c>
      <c r="E910">
        <f t="shared" si="42"/>
        <v>8.9344999999999999</v>
      </c>
      <c r="F910">
        <f>('Measurements - Akwatia'!E910/Overview!$E$8)*10^3</f>
        <v>952.67879264667681</v>
      </c>
      <c r="G910" s="50">
        <v>1.7889999999999999</v>
      </c>
      <c r="H910">
        <v>1.7909999999999999</v>
      </c>
      <c r="I910">
        <f t="shared" si="43"/>
        <v>1.79</v>
      </c>
      <c r="J910" s="48">
        <f>('Measurements - Akwatia'!I910/Overview!$E$7)*10^3</f>
        <v>194.91936837203744</v>
      </c>
      <c r="K910" s="56">
        <f t="shared" si="44"/>
        <v>0.20460135134374494</v>
      </c>
    </row>
    <row r="911" spans="1:11" x14ac:dyDescent="0.2">
      <c r="A911" s="47">
        <v>43867</v>
      </c>
      <c r="B911" s="93">
        <v>0.52164351851851853</v>
      </c>
      <c r="C911">
        <v>8.9410000000000007</v>
      </c>
      <c r="D911">
        <v>8.9440000000000008</v>
      </c>
      <c r="E911">
        <f t="shared" si="42"/>
        <v>8.9425000000000008</v>
      </c>
      <c r="F911">
        <f>('Measurements - Akwatia'!E911/Overview!$E$8)*10^3</f>
        <v>953.53182643045591</v>
      </c>
      <c r="G911" s="50">
        <v>1.79</v>
      </c>
      <c r="H911">
        <v>1.792</v>
      </c>
      <c r="I911">
        <f t="shared" si="43"/>
        <v>1.7909999999999999</v>
      </c>
      <c r="J911" s="48">
        <f>('Measurements - Akwatia'!I911/Overview!$E$7)*10^3</f>
        <v>195.02826187392125</v>
      </c>
      <c r="K911" s="56">
        <f t="shared" si="44"/>
        <v>0.20453251424654495</v>
      </c>
    </row>
    <row r="912" spans="1:11" x14ac:dyDescent="0.2">
      <c r="A912" s="47">
        <v>43867</v>
      </c>
      <c r="B912" s="93">
        <v>0.52170138888888895</v>
      </c>
      <c r="C912">
        <v>8.9480000000000004</v>
      </c>
      <c r="D912">
        <v>8.9580000000000002</v>
      </c>
      <c r="E912">
        <f t="shared" si="42"/>
        <v>8.9529999999999994</v>
      </c>
      <c r="F912">
        <f>('Measurements - Akwatia'!E912/Overview!$E$8)*10^3</f>
        <v>954.65143327166561</v>
      </c>
      <c r="G912" s="50">
        <v>1.7909999999999999</v>
      </c>
      <c r="H912">
        <v>1.7949999999999999</v>
      </c>
      <c r="I912">
        <f t="shared" si="43"/>
        <v>1.7929999999999999</v>
      </c>
      <c r="J912" s="48">
        <f>('Measurements - Akwatia'!I912/Overview!$E$7)*10^3</f>
        <v>195.24604887768891</v>
      </c>
      <c r="K912" s="56">
        <f t="shared" si="44"/>
        <v>0.20452077278988134</v>
      </c>
    </row>
    <row r="913" spans="1:11" x14ac:dyDescent="0.2">
      <c r="A913" s="47">
        <v>43867</v>
      </c>
      <c r="B913" s="93">
        <v>0.52175925925925926</v>
      </c>
      <c r="C913">
        <v>8.9610000000000003</v>
      </c>
      <c r="D913">
        <v>8.9659999999999993</v>
      </c>
      <c r="E913">
        <f t="shared" si="42"/>
        <v>8.9634999999999998</v>
      </c>
      <c r="F913">
        <f>('Measurements - Akwatia'!E913/Overview!$E$8)*10^3</f>
        <v>955.77104011287565</v>
      </c>
      <c r="G913" s="50">
        <v>1.7949999999999999</v>
      </c>
      <c r="H913">
        <v>1.798</v>
      </c>
      <c r="I913">
        <f t="shared" si="43"/>
        <v>1.7965</v>
      </c>
      <c r="J913" s="48">
        <f>('Measurements - Akwatia'!I913/Overview!$E$7)*10^3</f>
        <v>195.62717613428225</v>
      </c>
      <c r="K913" s="56">
        <f t="shared" si="44"/>
        <v>0.20467995777647632</v>
      </c>
    </row>
    <row r="914" spans="1:11" x14ac:dyDescent="0.2">
      <c r="A914" s="47">
        <v>43867</v>
      </c>
      <c r="B914" s="93">
        <v>0.52181712962962956</v>
      </c>
      <c r="C914">
        <v>8.9670000000000005</v>
      </c>
      <c r="D914">
        <v>8.9749999999999996</v>
      </c>
      <c r="E914">
        <f t="shared" si="42"/>
        <v>8.9710000000000001</v>
      </c>
      <c r="F914">
        <f>('Measurements - Akwatia'!E914/Overview!$E$8)*10^3</f>
        <v>956.57075928516849</v>
      </c>
      <c r="G914" s="50">
        <v>1.7969999999999999</v>
      </c>
      <c r="H914">
        <v>1.7989999999999999</v>
      </c>
      <c r="I914">
        <f t="shared" si="43"/>
        <v>1.798</v>
      </c>
      <c r="J914" s="48">
        <f>('Measurements - Akwatia'!I914/Overview!$E$7)*10^3</f>
        <v>195.790516387108</v>
      </c>
      <c r="K914" s="56">
        <f t="shared" si="44"/>
        <v>0.20467959582354309</v>
      </c>
    </row>
    <row r="915" spans="1:11" x14ac:dyDescent="0.2">
      <c r="A915" s="47">
        <v>43867</v>
      </c>
      <c r="B915" s="93">
        <v>0.52187499999999998</v>
      </c>
      <c r="C915">
        <v>8.9770000000000003</v>
      </c>
      <c r="D915">
        <v>8.9909999999999997</v>
      </c>
      <c r="E915">
        <f t="shared" si="42"/>
        <v>8.984</v>
      </c>
      <c r="F915">
        <f>('Measurements - Akwatia'!E915/Overview!$E$8)*10^3</f>
        <v>957.95693918380925</v>
      </c>
      <c r="G915" s="50">
        <v>1.8</v>
      </c>
      <c r="H915">
        <v>1.802</v>
      </c>
      <c r="I915">
        <f t="shared" si="43"/>
        <v>1.8010000000000002</v>
      </c>
      <c r="J915" s="48">
        <f>('Measurements - Akwatia'!I915/Overview!$E$7)*10^3</f>
        <v>196.11719689275947</v>
      </c>
      <c r="K915" s="56">
        <f t="shared" si="44"/>
        <v>0.20472443892922124</v>
      </c>
    </row>
    <row r="916" spans="1:11" x14ac:dyDescent="0.2">
      <c r="A916" s="47">
        <v>43867</v>
      </c>
      <c r="B916" s="93">
        <v>0.52193287037037039</v>
      </c>
      <c r="C916">
        <v>8.9920000000000009</v>
      </c>
      <c r="D916">
        <v>8.9990000000000006</v>
      </c>
      <c r="E916">
        <f t="shared" si="42"/>
        <v>8.9954999999999998</v>
      </c>
      <c r="F916">
        <f>('Measurements - Akwatia'!E916/Overview!$E$8)*10^3</f>
        <v>959.18317524799158</v>
      </c>
      <c r="G916" s="50">
        <v>1.802</v>
      </c>
      <c r="H916">
        <v>1.804</v>
      </c>
      <c r="I916">
        <f t="shared" si="43"/>
        <v>1.8029999999999999</v>
      </c>
      <c r="J916" s="48">
        <f>('Measurements - Akwatia'!I916/Overview!$E$7)*10^3</f>
        <v>196.33498389652709</v>
      </c>
      <c r="K916" s="56">
        <f t="shared" si="44"/>
        <v>0.20468977038276945</v>
      </c>
    </row>
    <row r="917" spans="1:11" x14ac:dyDescent="0.2">
      <c r="A917" s="47">
        <v>43867</v>
      </c>
      <c r="B917" s="93">
        <v>0.52199074074074081</v>
      </c>
      <c r="C917">
        <v>9.0009999999999994</v>
      </c>
      <c r="D917">
        <v>9.0050000000000008</v>
      </c>
      <c r="E917">
        <f t="shared" si="42"/>
        <v>9.0030000000000001</v>
      </c>
      <c r="F917">
        <f>('Measurements - Akwatia'!E917/Overview!$E$8)*10^3</f>
        <v>959.98289442028442</v>
      </c>
      <c r="G917" s="50">
        <v>1.804</v>
      </c>
      <c r="H917">
        <v>1.806</v>
      </c>
      <c r="I917">
        <f t="shared" si="43"/>
        <v>1.8050000000000002</v>
      </c>
      <c r="J917" s="48">
        <f>('Measurements - Akwatia'!I917/Overview!$E$7)*10^3</f>
        <v>196.55277090029475</v>
      </c>
      <c r="K917" s="56">
        <f t="shared" si="44"/>
        <v>0.20474611791805858</v>
      </c>
    </row>
    <row r="918" spans="1:11" x14ac:dyDescent="0.2">
      <c r="A918" s="47">
        <v>43867</v>
      </c>
      <c r="B918" s="93">
        <v>0.52204861111111112</v>
      </c>
      <c r="C918">
        <v>9.0050000000000008</v>
      </c>
      <c r="D918">
        <v>9.0090000000000003</v>
      </c>
      <c r="E918">
        <f t="shared" si="42"/>
        <v>9.0070000000000014</v>
      </c>
      <c r="F918">
        <f>('Measurements - Akwatia'!E918/Overview!$E$8)*10^3</f>
        <v>960.40941131217403</v>
      </c>
      <c r="G918" s="50">
        <v>1.8049999999999999</v>
      </c>
      <c r="H918">
        <v>1.8080000000000001</v>
      </c>
      <c r="I918">
        <f t="shared" si="43"/>
        <v>1.8065</v>
      </c>
      <c r="J918" s="48">
        <f>('Measurements - Akwatia'!I918/Overview!$E$7)*10^3</f>
        <v>196.71611115312047</v>
      </c>
      <c r="K918" s="56">
        <f t="shared" si="44"/>
        <v>0.20482526393025874</v>
      </c>
    </row>
    <row r="919" spans="1:11" x14ac:dyDescent="0.2">
      <c r="A919" s="47">
        <v>43867</v>
      </c>
      <c r="B919" s="93">
        <v>0.52210648148148142</v>
      </c>
      <c r="C919">
        <v>9.0109999999999992</v>
      </c>
      <c r="D919">
        <v>9.0139999999999993</v>
      </c>
      <c r="E919">
        <f t="shared" si="42"/>
        <v>9.0124999999999993</v>
      </c>
      <c r="F919">
        <f>('Measurements - Akwatia'!E919/Overview!$E$8)*10^3</f>
        <v>960.99587203852184</v>
      </c>
      <c r="G919" s="50">
        <v>1.8069999999999999</v>
      </c>
      <c r="H919">
        <v>1.8089999999999999</v>
      </c>
      <c r="I919">
        <f t="shared" si="43"/>
        <v>1.8079999999999998</v>
      </c>
      <c r="J919" s="48">
        <f>('Measurements - Akwatia'!I919/Overview!$E$7)*10^3</f>
        <v>196.87945140594618</v>
      </c>
      <c r="K919" s="56">
        <f t="shared" si="44"/>
        <v>0.20487023631882387</v>
      </c>
    </row>
    <row r="920" spans="1:11" x14ac:dyDescent="0.2">
      <c r="A920" s="47">
        <v>43867</v>
      </c>
      <c r="B920" s="93">
        <v>0.52216435185185184</v>
      </c>
      <c r="C920">
        <v>9.0090000000000003</v>
      </c>
      <c r="D920">
        <v>9.0129999999999999</v>
      </c>
      <c r="E920">
        <f t="shared" si="42"/>
        <v>9.0109999999999992</v>
      </c>
      <c r="F920">
        <f>('Measurements - Akwatia'!E920/Overview!$E$8)*10^3</f>
        <v>960.83592820406329</v>
      </c>
      <c r="G920" s="50">
        <v>1.8069999999999999</v>
      </c>
      <c r="H920">
        <v>1.8089999999999999</v>
      </c>
      <c r="I920">
        <f t="shared" si="43"/>
        <v>1.8079999999999998</v>
      </c>
      <c r="J920" s="48">
        <f>('Measurements - Akwatia'!I920/Overview!$E$7)*10^3</f>
        <v>196.87945140594618</v>
      </c>
      <c r="K920" s="56">
        <f t="shared" si="44"/>
        <v>0.20490433967632893</v>
      </c>
    </row>
    <row r="921" spans="1:11" x14ac:dyDescent="0.2">
      <c r="A921" s="47">
        <v>43867</v>
      </c>
      <c r="B921" s="93">
        <v>0.52222222222222225</v>
      </c>
      <c r="C921">
        <v>9.0079999999999991</v>
      </c>
      <c r="D921">
        <v>9.0129999999999999</v>
      </c>
      <c r="E921">
        <f t="shared" si="42"/>
        <v>9.0105000000000004</v>
      </c>
      <c r="F921">
        <f>('Measurements - Akwatia'!E921/Overview!$E$8)*10^3</f>
        <v>960.78261359257726</v>
      </c>
      <c r="G921" s="50">
        <v>1.8069999999999999</v>
      </c>
      <c r="H921">
        <v>1.8080000000000001</v>
      </c>
      <c r="I921">
        <f t="shared" si="43"/>
        <v>1.8075000000000001</v>
      </c>
      <c r="J921" s="48">
        <f>('Measurements - Akwatia'!I921/Overview!$E$7)*10^3</f>
        <v>196.82500465500431</v>
      </c>
      <c r="K921" s="56">
        <f t="shared" si="44"/>
        <v>0.20485904081781037</v>
      </c>
    </row>
    <row r="922" spans="1:11" x14ac:dyDescent="0.2">
      <c r="A922" s="47">
        <v>43867</v>
      </c>
      <c r="B922" s="93">
        <v>0.52228009259259256</v>
      </c>
      <c r="C922">
        <v>9.0150000000000006</v>
      </c>
      <c r="D922">
        <v>9.0169999999999995</v>
      </c>
      <c r="E922">
        <f t="shared" si="42"/>
        <v>9.016</v>
      </c>
      <c r="F922">
        <f>('Measurements - Akwatia'!E922/Overview!$E$8)*10^3</f>
        <v>961.3690743189253</v>
      </c>
      <c r="G922" s="50">
        <v>1.8089999999999999</v>
      </c>
      <c r="H922">
        <v>1.81</v>
      </c>
      <c r="I922">
        <f t="shared" si="43"/>
        <v>1.8094999999999999</v>
      </c>
      <c r="J922" s="48">
        <f>('Measurements - Akwatia'!I922/Overview!$E$7)*10^3</f>
        <v>197.04279165877193</v>
      </c>
      <c r="K922" s="56">
        <f t="shared" si="44"/>
        <v>0.20496060974123326</v>
      </c>
    </row>
    <row r="923" spans="1:11" x14ac:dyDescent="0.2">
      <c r="A923" s="47">
        <v>43867</v>
      </c>
      <c r="B923" s="93">
        <v>0.52233796296296298</v>
      </c>
      <c r="C923">
        <v>9.0120000000000005</v>
      </c>
      <c r="D923">
        <v>9.016</v>
      </c>
      <c r="E923">
        <f t="shared" si="42"/>
        <v>9.0139999999999993</v>
      </c>
      <c r="F923">
        <f>('Measurements - Akwatia'!E923/Overview!$E$8)*10^3</f>
        <v>961.15581587298038</v>
      </c>
      <c r="G923" s="50">
        <v>1.8080000000000001</v>
      </c>
      <c r="H923">
        <v>1.81</v>
      </c>
      <c r="I923">
        <f t="shared" si="43"/>
        <v>1.8090000000000002</v>
      </c>
      <c r="J923" s="48">
        <f>('Measurements - Akwatia'!I923/Overview!$E$7)*10^3</f>
        <v>196.98834490783005</v>
      </c>
      <c r="K923" s="56">
        <f t="shared" si="44"/>
        <v>0.20494943863905482</v>
      </c>
    </row>
    <row r="924" spans="1:11" x14ac:dyDescent="0.2">
      <c r="A924" s="47">
        <v>43867</v>
      </c>
      <c r="B924" s="93">
        <v>0.52239583333333328</v>
      </c>
      <c r="C924">
        <v>8.9969999999999999</v>
      </c>
      <c r="D924">
        <v>9.01</v>
      </c>
      <c r="E924">
        <f t="shared" si="42"/>
        <v>9.0034999999999989</v>
      </c>
      <c r="F924">
        <f>('Measurements - Akwatia'!E924/Overview!$E$8)*10^3</f>
        <v>960.03620903177045</v>
      </c>
      <c r="G924" s="50">
        <v>1.8069999999999999</v>
      </c>
      <c r="H924">
        <v>1.81</v>
      </c>
      <c r="I924">
        <f t="shared" si="43"/>
        <v>1.8085</v>
      </c>
      <c r="J924" s="48">
        <f>('Measurements - Akwatia'!I924/Overview!$E$7)*10^3</f>
        <v>196.93389815688812</v>
      </c>
      <c r="K924" s="56">
        <f t="shared" si="44"/>
        <v>0.20513174014082525</v>
      </c>
    </row>
    <row r="925" spans="1:11" x14ac:dyDescent="0.2">
      <c r="A925" s="47">
        <v>43867</v>
      </c>
      <c r="B925" s="93">
        <v>0.5224537037037037</v>
      </c>
      <c r="C925">
        <v>8.9710000000000001</v>
      </c>
      <c r="D925">
        <v>8.9930000000000003</v>
      </c>
      <c r="E925">
        <f t="shared" si="42"/>
        <v>8.9819999999999993</v>
      </c>
      <c r="F925">
        <f>('Measurements - Akwatia'!E925/Overview!$E$8)*10^3</f>
        <v>957.74368073786445</v>
      </c>
      <c r="G925" s="50">
        <v>1.802</v>
      </c>
      <c r="H925">
        <v>1.8069999999999999</v>
      </c>
      <c r="I925">
        <f t="shared" si="43"/>
        <v>1.8045</v>
      </c>
      <c r="J925" s="48">
        <f>('Measurements - Akwatia'!I925/Overview!$E$7)*10^3</f>
        <v>196.49832414935281</v>
      </c>
      <c r="K925" s="56">
        <f t="shared" si="44"/>
        <v>0.20516796727697192</v>
      </c>
    </row>
    <row r="926" spans="1:11" x14ac:dyDescent="0.2">
      <c r="A926" s="47">
        <v>43867</v>
      </c>
      <c r="B926" s="93">
        <v>0.52251157407407411</v>
      </c>
      <c r="C926">
        <v>8.94</v>
      </c>
      <c r="D926">
        <v>8.9640000000000004</v>
      </c>
      <c r="E926">
        <f t="shared" si="42"/>
        <v>8.952</v>
      </c>
      <c r="F926">
        <f>('Measurements - Akwatia'!E926/Overview!$E$8)*10^3</f>
        <v>954.54480404869332</v>
      </c>
      <c r="G926" s="50">
        <v>1.798</v>
      </c>
      <c r="H926">
        <v>1.8029999999999999</v>
      </c>
      <c r="I926">
        <f t="shared" si="43"/>
        <v>1.8005</v>
      </c>
      <c r="J926" s="48">
        <f>('Measurements - Akwatia'!I926/Overview!$E$7)*10^3</f>
        <v>196.06275014181753</v>
      </c>
      <c r="K926" s="56">
        <f t="shared" si="44"/>
        <v>0.20539921155111748</v>
      </c>
    </row>
    <row r="927" spans="1:11" x14ac:dyDescent="0.2">
      <c r="A927" s="47">
        <v>43867</v>
      </c>
      <c r="B927" s="93">
        <v>0.52256944444444442</v>
      </c>
      <c r="C927">
        <v>8.92</v>
      </c>
      <c r="D927">
        <v>8.9320000000000004</v>
      </c>
      <c r="E927">
        <f t="shared" si="42"/>
        <v>8.9260000000000002</v>
      </c>
      <c r="F927">
        <f>('Measurements - Akwatia'!E927/Overview!$E$8)*10^3</f>
        <v>951.77244425141157</v>
      </c>
      <c r="G927" s="50">
        <v>1.794</v>
      </c>
      <c r="H927">
        <v>1.7969999999999999</v>
      </c>
      <c r="I927">
        <f t="shared" si="43"/>
        <v>1.7955000000000001</v>
      </c>
      <c r="J927" s="48">
        <f>('Measurements - Akwatia'!I927/Overview!$E$7)*10^3</f>
        <v>195.51828263239847</v>
      </c>
      <c r="K927" s="56">
        <f t="shared" si="44"/>
        <v>0.20542544997315779</v>
      </c>
    </row>
    <row r="928" spans="1:11" x14ac:dyDescent="0.2">
      <c r="A928" s="47">
        <v>43867</v>
      </c>
      <c r="B928" s="93">
        <v>0.52262731481481484</v>
      </c>
      <c r="C928">
        <v>8.9250000000000007</v>
      </c>
      <c r="D928">
        <v>8.9350000000000005</v>
      </c>
      <c r="E928">
        <f t="shared" si="42"/>
        <v>8.93</v>
      </c>
      <c r="F928">
        <f>('Measurements - Akwatia'!E928/Overview!$E$8)*10^3</f>
        <v>952.19896114330106</v>
      </c>
      <c r="G928" s="50">
        <v>1.796</v>
      </c>
      <c r="H928">
        <v>1.7969999999999999</v>
      </c>
      <c r="I928">
        <f t="shared" si="43"/>
        <v>1.7965</v>
      </c>
      <c r="J928" s="48">
        <f>('Measurements - Akwatia'!I928/Overview!$E$7)*10^3</f>
        <v>195.62717613428225</v>
      </c>
      <c r="K928" s="56">
        <f t="shared" si="44"/>
        <v>0.20544779412423803</v>
      </c>
    </row>
    <row r="929" spans="1:11" x14ac:dyDescent="0.2">
      <c r="A929" s="47">
        <v>43867</v>
      </c>
      <c r="B929" s="93">
        <v>0.52268518518518514</v>
      </c>
      <c r="C929">
        <v>8.9320000000000004</v>
      </c>
      <c r="D929">
        <v>8.9380000000000006</v>
      </c>
      <c r="E929">
        <f t="shared" si="42"/>
        <v>8.9350000000000005</v>
      </c>
      <c r="F929">
        <f>('Measurements - Akwatia'!E929/Overview!$E$8)*10^3</f>
        <v>952.73210725816307</v>
      </c>
      <c r="G929" s="50">
        <v>1.796</v>
      </c>
      <c r="H929">
        <v>1.798</v>
      </c>
      <c r="I929">
        <f t="shared" si="43"/>
        <v>1.7970000000000002</v>
      </c>
      <c r="J929" s="48">
        <f>('Measurements - Akwatia'!I929/Overview!$E$7)*10^3</f>
        <v>195.68162288522419</v>
      </c>
      <c r="K929" s="56">
        <f t="shared" si="44"/>
        <v>0.20538997415377341</v>
      </c>
    </row>
    <row r="930" spans="1:11" x14ac:dyDescent="0.2">
      <c r="A930" s="47">
        <v>43867</v>
      </c>
      <c r="B930" s="93">
        <v>0.52274305555555556</v>
      </c>
      <c r="C930">
        <v>8.9220000000000006</v>
      </c>
      <c r="D930">
        <v>8.9350000000000005</v>
      </c>
      <c r="E930">
        <f t="shared" si="42"/>
        <v>8.9284999999999997</v>
      </c>
      <c r="F930">
        <f>('Measurements - Akwatia'!E930/Overview!$E$8)*10^3</f>
        <v>952.0390173088424</v>
      </c>
      <c r="G930" s="50">
        <v>1.794</v>
      </c>
      <c r="H930">
        <v>1.7969999999999999</v>
      </c>
      <c r="I930">
        <f t="shared" si="43"/>
        <v>1.7955000000000001</v>
      </c>
      <c r="J930" s="48">
        <f>('Measurements - Akwatia'!I930/Overview!$E$7)*10^3</f>
        <v>195.51828263239847</v>
      </c>
      <c r="K930" s="56">
        <f t="shared" si="44"/>
        <v>0.20536793038700865</v>
      </c>
    </row>
    <row r="931" spans="1:11" x14ac:dyDescent="0.2">
      <c r="A931" s="47">
        <v>43867</v>
      </c>
      <c r="B931" s="93">
        <v>0.52280092592592597</v>
      </c>
      <c r="C931">
        <v>8.8940000000000001</v>
      </c>
      <c r="D931">
        <v>8.92</v>
      </c>
      <c r="E931">
        <f t="shared" si="42"/>
        <v>8.907</v>
      </c>
      <c r="F931">
        <f>('Measurements - Akwatia'!E931/Overview!$E$8)*10^3</f>
        <v>949.74648901493651</v>
      </c>
      <c r="G931" s="50">
        <v>1.788</v>
      </c>
      <c r="H931">
        <v>1.7929999999999999</v>
      </c>
      <c r="I931">
        <f t="shared" si="43"/>
        <v>1.7905</v>
      </c>
      <c r="J931" s="48">
        <f>('Measurements - Akwatia'!I931/Overview!$E$7)*10^3</f>
        <v>194.97381512297935</v>
      </c>
      <c r="K931" s="56">
        <f t="shared" si="44"/>
        <v>0.20529037735659691</v>
      </c>
    </row>
    <row r="932" spans="1:11" x14ac:dyDescent="0.2">
      <c r="A932" s="47">
        <v>43867</v>
      </c>
      <c r="B932" s="93">
        <v>0.52285879629629628</v>
      </c>
      <c r="C932">
        <v>8.8670000000000009</v>
      </c>
      <c r="D932">
        <v>8.8819999999999997</v>
      </c>
      <c r="E932">
        <f t="shared" si="42"/>
        <v>8.8745000000000012</v>
      </c>
      <c r="F932">
        <f>('Measurements - Akwatia'!E932/Overview!$E$8)*10^3</f>
        <v>946.28103926833444</v>
      </c>
      <c r="G932" s="50">
        <v>1.784</v>
      </c>
      <c r="H932">
        <v>1.788</v>
      </c>
      <c r="I932">
        <f t="shared" si="43"/>
        <v>1.786</v>
      </c>
      <c r="J932" s="48">
        <f>('Measurements - Akwatia'!I932/Overview!$E$7)*10^3</f>
        <v>194.48379436450216</v>
      </c>
      <c r="K932" s="56">
        <f t="shared" si="44"/>
        <v>0.20552434878635764</v>
      </c>
    </row>
    <row r="933" spans="1:11" x14ac:dyDescent="0.2">
      <c r="A933" s="47">
        <v>43867</v>
      </c>
      <c r="B933" s="93">
        <v>0.5229166666666667</v>
      </c>
      <c r="C933">
        <v>8.843</v>
      </c>
      <c r="D933">
        <v>8.8620000000000001</v>
      </c>
      <c r="E933">
        <f t="shared" si="42"/>
        <v>8.8524999999999991</v>
      </c>
      <c r="F933">
        <f>('Measurements - Akwatia'!E933/Overview!$E$8)*10^3</f>
        <v>943.93519636294195</v>
      </c>
      <c r="G933" s="50">
        <v>1.7809999999999999</v>
      </c>
      <c r="H933">
        <v>1.7849999999999999</v>
      </c>
      <c r="I933">
        <f t="shared" si="43"/>
        <v>1.7829999999999999</v>
      </c>
      <c r="J933" s="48">
        <f>('Measurements - Akwatia'!I933/Overview!$E$7)*10^3</f>
        <v>194.15711385885066</v>
      </c>
      <c r="K933" s="56">
        <f t="shared" si="44"/>
        <v>0.20568902887290738</v>
      </c>
    </row>
    <row r="934" spans="1:11" x14ac:dyDescent="0.2">
      <c r="A934" s="47">
        <v>43867</v>
      </c>
      <c r="B934" s="93">
        <v>0.522974537037037</v>
      </c>
      <c r="C934">
        <v>8.8279999999999994</v>
      </c>
      <c r="D934">
        <v>8.8379999999999992</v>
      </c>
      <c r="E934">
        <f t="shared" si="42"/>
        <v>8.8329999999999984</v>
      </c>
      <c r="F934">
        <f>('Measurements - Akwatia'!E934/Overview!$E$8)*10^3</f>
        <v>941.85592651498064</v>
      </c>
      <c r="G934" s="50">
        <v>1.778</v>
      </c>
      <c r="H934">
        <v>1.782</v>
      </c>
      <c r="I934">
        <f t="shared" si="43"/>
        <v>1.78</v>
      </c>
      <c r="J934" s="48">
        <f>('Measurements - Akwatia'!I934/Overview!$E$7)*10^3</f>
        <v>193.83043335319925</v>
      </c>
      <c r="K934" s="56">
        <f t="shared" si="44"/>
        <v>0.20579626660141453</v>
      </c>
    </row>
    <row r="935" spans="1:11" x14ac:dyDescent="0.2">
      <c r="A935" s="47">
        <v>43867</v>
      </c>
      <c r="B935" s="93">
        <v>0.52303240740740742</v>
      </c>
      <c r="C935">
        <v>8.8339999999999996</v>
      </c>
      <c r="D935">
        <v>8.8439999999999994</v>
      </c>
      <c r="E935">
        <f t="shared" si="42"/>
        <v>8.8389999999999986</v>
      </c>
      <c r="F935">
        <f>('Measurements - Akwatia'!E935/Overview!$E$8)*10^3</f>
        <v>942.49570185281482</v>
      </c>
      <c r="G935" s="50">
        <v>1.78</v>
      </c>
      <c r="H935">
        <v>1.782</v>
      </c>
      <c r="I935">
        <f t="shared" si="43"/>
        <v>1.7810000000000001</v>
      </c>
      <c r="J935" s="48">
        <f>('Measurements - Akwatia'!I935/Overview!$E$7)*10^3</f>
        <v>193.9393268550831</v>
      </c>
      <c r="K935" s="56">
        <f t="shared" si="44"/>
        <v>0.20577210747362082</v>
      </c>
    </row>
    <row r="936" spans="1:11" x14ac:dyDescent="0.2">
      <c r="A936" s="47">
        <v>43867</v>
      </c>
      <c r="B936" s="93">
        <v>0.52309027777777783</v>
      </c>
      <c r="C936">
        <v>8.8490000000000002</v>
      </c>
      <c r="D936">
        <v>8.8550000000000004</v>
      </c>
      <c r="E936">
        <f t="shared" si="42"/>
        <v>8.8520000000000003</v>
      </c>
      <c r="F936">
        <f>('Measurements - Akwatia'!E936/Overview!$E$8)*10^3</f>
        <v>943.88188175145592</v>
      </c>
      <c r="G936" s="50">
        <v>1.782</v>
      </c>
      <c r="H936">
        <v>1.784</v>
      </c>
      <c r="I936">
        <f t="shared" si="43"/>
        <v>1.7829999999999999</v>
      </c>
      <c r="J936" s="48">
        <f>('Measurements - Akwatia'!I936/Overview!$E$7)*10^3</f>
        <v>194.15711385885066</v>
      </c>
      <c r="K936" s="56">
        <f t="shared" si="44"/>
        <v>0.20570064709640898</v>
      </c>
    </row>
    <row r="937" spans="1:11" x14ac:dyDescent="0.2">
      <c r="A937" s="47">
        <v>43867</v>
      </c>
      <c r="B937" s="93">
        <v>0.52314814814814814</v>
      </c>
      <c r="C937">
        <v>8.8450000000000006</v>
      </c>
      <c r="D937">
        <v>8.8520000000000003</v>
      </c>
      <c r="E937">
        <f t="shared" si="42"/>
        <v>8.8485000000000014</v>
      </c>
      <c r="F937">
        <f>('Measurements - Akwatia'!E937/Overview!$E$8)*10^3</f>
        <v>943.5086794710528</v>
      </c>
      <c r="G937" s="50">
        <v>1.782</v>
      </c>
      <c r="H937">
        <v>1.784</v>
      </c>
      <c r="I937">
        <f t="shared" si="43"/>
        <v>1.7829999999999999</v>
      </c>
      <c r="J937" s="48">
        <f>('Measurements - Akwatia'!I937/Overview!$E$7)*10^3</f>
        <v>194.15711385885066</v>
      </c>
      <c r="K937" s="56">
        <f t="shared" si="44"/>
        <v>0.20578201142537289</v>
      </c>
    </row>
    <row r="938" spans="1:11" x14ac:dyDescent="0.2">
      <c r="A938" s="47">
        <v>43867</v>
      </c>
      <c r="B938" s="93">
        <v>0.52320601851851845</v>
      </c>
      <c r="C938">
        <v>8.8390000000000004</v>
      </c>
      <c r="D938">
        <v>8.8460000000000001</v>
      </c>
      <c r="E938">
        <f t="shared" si="42"/>
        <v>8.8425000000000011</v>
      </c>
      <c r="F938">
        <f>('Measurements - Akwatia'!E938/Overview!$E$8)*10^3</f>
        <v>942.86890413321839</v>
      </c>
      <c r="G938" s="50">
        <v>1.78</v>
      </c>
      <c r="H938">
        <v>1.782</v>
      </c>
      <c r="I938">
        <f t="shared" si="43"/>
        <v>1.7810000000000001</v>
      </c>
      <c r="J938" s="48">
        <f>('Measurements - Akwatia'!I938/Overview!$E$7)*10^3</f>
        <v>193.9393268550831</v>
      </c>
      <c r="K938" s="56">
        <f t="shared" si="44"/>
        <v>0.20569065965047598</v>
      </c>
    </row>
    <row r="939" spans="1:11" x14ac:dyDescent="0.2">
      <c r="A939" s="47">
        <v>43867</v>
      </c>
      <c r="B939" s="93">
        <v>0.52326388888888886</v>
      </c>
      <c r="C939">
        <v>8.8320000000000007</v>
      </c>
      <c r="D939">
        <v>8.8369999999999997</v>
      </c>
      <c r="E939">
        <f t="shared" si="42"/>
        <v>8.8345000000000002</v>
      </c>
      <c r="F939">
        <f>('Measurements - Akwatia'!E939/Overview!$E$8)*10^3</f>
        <v>942.0158703494393</v>
      </c>
      <c r="G939" s="50">
        <v>1.778</v>
      </c>
      <c r="H939">
        <v>1.7809999999999999</v>
      </c>
      <c r="I939">
        <f t="shared" si="43"/>
        <v>1.7795000000000001</v>
      </c>
      <c r="J939" s="48">
        <f>('Measurements - Akwatia'!I939/Overview!$E$7)*10^3</f>
        <v>193.77598660225735</v>
      </c>
      <c r="K939" s="56">
        <f t="shared" si="44"/>
        <v>0.20570352655563695</v>
      </c>
    </row>
    <row r="940" spans="1:11" x14ac:dyDescent="0.2">
      <c r="A940" s="47">
        <v>43867</v>
      </c>
      <c r="B940" s="93">
        <v>0.52332175925925928</v>
      </c>
      <c r="C940">
        <v>8.8249999999999993</v>
      </c>
      <c r="D940">
        <v>8.8330000000000002</v>
      </c>
      <c r="E940">
        <f t="shared" si="42"/>
        <v>8.8290000000000006</v>
      </c>
      <c r="F940">
        <f>('Measurements - Akwatia'!E940/Overview!$E$8)*10^3</f>
        <v>941.42940962309126</v>
      </c>
      <c r="G940" s="50">
        <v>1.7769999999999999</v>
      </c>
      <c r="H940">
        <v>1.7789999999999999</v>
      </c>
      <c r="I940">
        <f t="shared" si="43"/>
        <v>1.778</v>
      </c>
      <c r="J940" s="48">
        <f>('Measurements - Akwatia'!I940/Overview!$E$7)*10^3</f>
        <v>193.6126463494316</v>
      </c>
      <c r="K940" s="56">
        <f t="shared" si="44"/>
        <v>0.20565816658197025</v>
      </c>
    </row>
    <row r="941" spans="1:11" x14ac:dyDescent="0.2">
      <c r="A941" s="47">
        <v>43867</v>
      </c>
      <c r="B941" s="93">
        <v>0.52337962962962969</v>
      </c>
      <c r="C941">
        <v>8.8239999999999998</v>
      </c>
      <c r="D941">
        <v>8.8260000000000005</v>
      </c>
      <c r="E941">
        <f t="shared" si="42"/>
        <v>8.8249999999999993</v>
      </c>
      <c r="F941">
        <f>('Measurements - Akwatia'!E941/Overview!$E$8)*10^3</f>
        <v>941.00289273120177</v>
      </c>
      <c r="G941" s="50">
        <v>1.7769999999999999</v>
      </c>
      <c r="H941">
        <v>1.7789999999999999</v>
      </c>
      <c r="I941">
        <f t="shared" si="43"/>
        <v>1.778</v>
      </c>
      <c r="J941" s="48">
        <f>('Measurements - Akwatia'!I941/Overview!$E$7)*10^3</f>
        <v>193.6126463494316</v>
      </c>
      <c r="K941" s="56">
        <f t="shared" si="44"/>
        <v>0.20575138274812638</v>
      </c>
    </row>
    <row r="942" spans="1:11" x14ac:dyDescent="0.2">
      <c r="A942" s="47">
        <v>43867</v>
      </c>
      <c r="B942" s="93">
        <v>0.5234375</v>
      </c>
      <c r="C942">
        <v>8.8119999999999994</v>
      </c>
      <c r="D942">
        <v>8.8230000000000004</v>
      </c>
      <c r="E942">
        <f t="shared" si="42"/>
        <v>8.817499999999999</v>
      </c>
      <c r="F942">
        <f>('Measurements - Akwatia'!E942/Overview!$E$8)*10^3</f>
        <v>940.20317355890893</v>
      </c>
      <c r="G942" s="50">
        <v>1.774</v>
      </c>
      <c r="H942">
        <v>1.776</v>
      </c>
      <c r="I942">
        <f t="shared" si="43"/>
        <v>1.7749999999999999</v>
      </c>
      <c r="J942" s="48">
        <f>('Measurements - Akwatia'!I942/Overview!$E$7)*10^3</f>
        <v>193.28596584378013</v>
      </c>
      <c r="K942" s="56">
        <f t="shared" si="44"/>
        <v>0.20557893365977847</v>
      </c>
    </row>
    <row r="943" spans="1:11" x14ac:dyDescent="0.2">
      <c r="A943" s="47">
        <v>43867</v>
      </c>
      <c r="B943" s="93">
        <v>0.52349537037037031</v>
      </c>
      <c r="C943">
        <v>8.7840000000000007</v>
      </c>
      <c r="D943">
        <v>8.8059999999999992</v>
      </c>
      <c r="E943">
        <f t="shared" si="42"/>
        <v>8.7949999999999999</v>
      </c>
      <c r="F943">
        <f>('Measurements - Akwatia'!E943/Overview!$E$8)*10^3</f>
        <v>937.80401604203053</v>
      </c>
      <c r="G943" s="50">
        <v>1.768</v>
      </c>
      <c r="H943">
        <v>1.7729999999999999</v>
      </c>
      <c r="I943">
        <f t="shared" si="43"/>
        <v>1.7705</v>
      </c>
      <c r="J943" s="48">
        <f>('Measurements - Akwatia'!I943/Overview!$E$7)*10^3</f>
        <v>192.79594508530295</v>
      </c>
      <c r="K943" s="56">
        <f t="shared" si="44"/>
        <v>0.20558234107270257</v>
      </c>
    </row>
    <row r="944" spans="1:11" x14ac:dyDescent="0.2">
      <c r="A944" s="47">
        <v>43867</v>
      </c>
      <c r="B944" s="93">
        <v>0.52355324074074072</v>
      </c>
      <c r="C944">
        <v>8.7680000000000007</v>
      </c>
      <c r="D944">
        <v>8.7810000000000006</v>
      </c>
      <c r="E944">
        <f t="shared" si="42"/>
        <v>8.7744999999999997</v>
      </c>
      <c r="F944">
        <f>('Measurements - Akwatia'!E944/Overview!$E$8)*10^3</f>
        <v>935.61811697109692</v>
      </c>
      <c r="G944" s="50">
        <v>1.766</v>
      </c>
      <c r="H944">
        <v>1.7669999999999999</v>
      </c>
      <c r="I944">
        <f t="shared" si="43"/>
        <v>1.7665</v>
      </c>
      <c r="J944" s="48">
        <f>('Measurements - Akwatia'!I944/Overview!$E$7)*10^3</f>
        <v>192.36037107776767</v>
      </c>
      <c r="K944" s="56">
        <f t="shared" si="44"/>
        <v>0.20559709948809174</v>
      </c>
    </row>
    <row r="945" spans="1:11" x14ac:dyDescent="0.2">
      <c r="A945" s="47">
        <v>43867</v>
      </c>
      <c r="B945" s="93">
        <v>0.52361111111111114</v>
      </c>
      <c r="C945">
        <v>8.7449999999999992</v>
      </c>
      <c r="D945">
        <v>8.7680000000000007</v>
      </c>
      <c r="E945">
        <f t="shared" si="42"/>
        <v>8.7564999999999991</v>
      </c>
      <c r="F945">
        <f>('Measurements - Akwatia'!E945/Overview!$E$8)*10^3</f>
        <v>933.69879095759404</v>
      </c>
      <c r="G945" s="50">
        <v>1.762</v>
      </c>
      <c r="H945">
        <v>1.766</v>
      </c>
      <c r="I945">
        <f t="shared" si="43"/>
        <v>1.764</v>
      </c>
      <c r="J945" s="48">
        <f>('Measurements - Akwatia'!I945/Overview!$E$7)*10^3</f>
        <v>192.08813732305813</v>
      </c>
      <c r="K945" s="56">
        <f t="shared" si="44"/>
        <v>0.20572816328277996</v>
      </c>
    </row>
    <row r="946" spans="1:11" x14ac:dyDescent="0.2">
      <c r="A946" s="47">
        <v>43867</v>
      </c>
      <c r="B946" s="93">
        <v>0.52366898148148155</v>
      </c>
      <c r="C946">
        <v>8.7240000000000002</v>
      </c>
      <c r="D946">
        <v>8.7420000000000009</v>
      </c>
      <c r="E946">
        <f t="shared" si="42"/>
        <v>8.7330000000000005</v>
      </c>
      <c r="F946">
        <f>('Measurements - Akwatia'!E946/Overview!$E$8)*10^3</f>
        <v>931.19300421774346</v>
      </c>
      <c r="G946" s="50">
        <v>1.758</v>
      </c>
      <c r="H946">
        <v>1.76</v>
      </c>
      <c r="I946">
        <f t="shared" si="43"/>
        <v>1.7589999999999999</v>
      </c>
      <c r="J946" s="48">
        <f>('Measurements - Akwatia'!I946/Overview!$E$7)*10^3</f>
        <v>191.54366981363901</v>
      </c>
      <c r="K946" s="56">
        <f t="shared" si="44"/>
        <v>0.20569706703772639</v>
      </c>
    </row>
    <row r="947" spans="1:11" x14ac:dyDescent="0.2">
      <c r="A947" s="47">
        <v>43867</v>
      </c>
      <c r="B947" s="93">
        <v>0.52372685185185186</v>
      </c>
      <c r="C947">
        <v>8.7110000000000003</v>
      </c>
      <c r="D947">
        <v>8.7200000000000006</v>
      </c>
      <c r="E947">
        <f t="shared" si="42"/>
        <v>8.7155000000000005</v>
      </c>
      <c r="F947">
        <f>('Measurements - Akwatia'!E947/Overview!$E$8)*10^3</f>
        <v>929.32699281572684</v>
      </c>
      <c r="G947" s="50">
        <v>1.756</v>
      </c>
      <c r="H947">
        <v>1.758</v>
      </c>
      <c r="I947">
        <f t="shared" si="43"/>
        <v>1.7570000000000001</v>
      </c>
      <c r="J947" s="48">
        <f>('Measurements - Akwatia'!I947/Overview!$E$7)*10^3</f>
        <v>191.32588280987139</v>
      </c>
      <c r="K947" s="56">
        <f t="shared" si="44"/>
        <v>0.20587574049708976</v>
      </c>
    </row>
    <row r="948" spans="1:11" x14ac:dyDescent="0.2">
      <c r="A948" s="47">
        <v>43867</v>
      </c>
      <c r="B948" s="93">
        <v>0.52378472222222217</v>
      </c>
      <c r="C948">
        <v>8.7059999999999995</v>
      </c>
      <c r="D948">
        <v>8.7100000000000009</v>
      </c>
      <c r="E948">
        <f t="shared" si="42"/>
        <v>8.7080000000000002</v>
      </c>
      <c r="F948">
        <f>('Measurements - Akwatia'!E948/Overview!$E$8)*10^3</f>
        <v>928.527273643434</v>
      </c>
      <c r="G948" s="50">
        <v>1.7569999999999999</v>
      </c>
      <c r="H948">
        <v>1.758</v>
      </c>
      <c r="I948">
        <f t="shared" si="43"/>
        <v>1.7574999999999998</v>
      </c>
      <c r="J948" s="48">
        <f>('Measurements - Akwatia'!I948/Overview!$E$7)*10^3</f>
        <v>191.38032956081327</v>
      </c>
      <c r="K948" s="56">
        <f t="shared" si="44"/>
        <v>0.20611169428535892</v>
      </c>
    </row>
    <row r="949" spans="1:11" x14ac:dyDescent="0.2">
      <c r="A949" s="47">
        <v>43867</v>
      </c>
      <c r="B949" s="93">
        <v>0.52384259259259258</v>
      </c>
      <c r="C949">
        <v>8.6950000000000003</v>
      </c>
      <c r="D949">
        <v>8.7010000000000005</v>
      </c>
      <c r="E949">
        <f t="shared" si="42"/>
        <v>8.6980000000000004</v>
      </c>
      <c r="F949">
        <f>('Measurements - Akwatia'!E949/Overview!$E$8)*10^3</f>
        <v>927.46098141371033</v>
      </c>
      <c r="G949" s="50">
        <v>1.756</v>
      </c>
      <c r="H949">
        <v>1.7569999999999999</v>
      </c>
      <c r="I949">
        <f t="shared" si="43"/>
        <v>1.7565</v>
      </c>
      <c r="J949" s="48">
        <f>('Measurements - Akwatia'!I949/Overview!$E$7)*10^3</f>
        <v>191.27143605892945</v>
      </c>
      <c r="K949" s="56">
        <f t="shared" si="44"/>
        <v>0.20623124842123083</v>
      </c>
    </row>
    <row r="950" spans="1:11" x14ac:dyDescent="0.2">
      <c r="A950" s="47">
        <v>43867</v>
      </c>
      <c r="B950" s="93">
        <v>0.523900462962963</v>
      </c>
      <c r="C950">
        <v>8.6859999999999999</v>
      </c>
      <c r="D950">
        <v>8.6910000000000007</v>
      </c>
      <c r="E950">
        <f t="shared" si="42"/>
        <v>8.6885000000000012</v>
      </c>
      <c r="F950">
        <f>('Measurements - Akwatia'!E950/Overview!$E$8)*10^3</f>
        <v>926.44800379547291</v>
      </c>
      <c r="G950" s="50">
        <v>1.756</v>
      </c>
      <c r="H950">
        <v>1.7569999999999999</v>
      </c>
      <c r="I950">
        <f t="shared" si="43"/>
        <v>1.7565</v>
      </c>
      <c r="J950" s="48">
        <f>('Measurements - Akwatia'!I950/Overview!$E$7)*10^3</f>
        <v>191.27143605892945</v>
      </c>
      <c r="K950" s="56">
        <f t="shared" si="44"/>
        <v>0.2064567415282115</v>
      </c>
    </row>
    <row r="951" spans="1:11" x14ac:dyDescent="0.2">
      <c r="A951" s="47">
        <v>43867</v>
      </c>
      <c r="B951" s="93">
        <v>0.5239583333333333</v>
      </c>
      <c r="C951">
        <v>8.6750000000000007</v>
      </c>
      <c r="D951">
        <v>8.6869999999999994</v>
      </c>
      <c r="E951">
        <f t="shared" si="42"/>
        <v>8.6810000000000009</v>
      </c>
      <c r="F951">
        <f>('Measurements - Akwatia'!E951/Overview!$E$8)*10^3</f>
        <v>925.64828462318007</v>
      </c>
      <c r="G951" s="50">
        <v>1.756</v>
      </c>
      <c r="H951">
        <v>1.756</v>
      </c>
      <c r="I951">
        <f t="shared" si="43"/>
        <v>1.756</v>
      </c>
      <c r="J951" s="48">
        <f>('Measurements - Akwatia'!I951/Overview!$E$7)*10^3</f>
        <v>191.21698930798755</v>
      </c>
      <c r="K951" s="56">
        <f t="shared" si="44"/>
        <v>0.20657629089198778</v>
      </c>
    </row>
    <row r="952" spans="1:11" x14ac:dyDescent="0.2">
      <c r="A952" s="47">
        <v>43867</v>
      </c>
      <c r="B952" s="93">
        <v>0.52401620370370372</v>
      </c>
      <c r="C952">
        <v>8.6679999999999993</v>
      </c>
      <c r="D952">
        <v>8.673</v>
      </c>
      <c r="E952">
        <f t="shared" si="42"/>
        <v>8.6705000000000005</v>
      </c>
      <c r="F952">
        <f>('Measurements - Akwatia'!E952/Overview!$E$8)*10^3</f>
        <v>924.52867778197003</v>
      </c>
      <c r="G952" s="50">
        <v>1.7569999999999999</v>
      </c>
      <c r="H952">
        <v>1.7569999999999999</v>
      </c>
      <c r="I952">
        <f t="shared" si="43"/>
        <v>1.7569999999999999</v>
      </c>
      <c r="J952" s="48">
        <f>('Measurements - Akwatia'!I952/Overview!$E$7)*10^3</f>
        <v>191.32588280987136</v>
      </c>
      <c r="K952" s="56">
        <f t="shared" si="44"/>
        <v>0.20694423808343065</v>
      </c>
    </row>
    <row r="953" spans="1:11" x14ac:dyDescent="0.2">
      <c r="A953" s="47">
        <v>43867</v>
      </c>
      <c r="B953" s="93">
        <v>0.52407407407407403</v>
      </c>
      <c r="C953">
        <v>8.6760000000000002</v>
      </c>
      <c r="D953">
        <v>8.6880000000000006</v>
      </c>
      <c r="E953">
        <f t="shared" si="42"/>
        <v>8.6820000000000004</v>
      </c>
      <c r="F953">
        <f>('Measurements - Akwatia'!E953/Overview!$E$8)*10^3</f>
        <v>925.75491384615225</v>
      </c>
      <c r="G953" s="50">
        <v>1.7569999999999999</v>
      </c>
      <c r="H953">
        <v>1.76</v>
      </c>
      <c r="I953">
        <f t="shared" si="43"/>
        <v>1.7585</v>
      </c>
      <c r="J953" s="48">
        <f>('Measurements - Akwatia'!I953/Overview!$E$7)*10^3</f>
        <v>191.48922306269711</v>
      </c>
      <c r="K953" s="56">
        <f t="shared" si="44"/>
        <v>0.20684656402971033</v>
      </c>
    </row>
    <row r="954" spans="1:11" x14ac:dyDescent="0.2">
      <c r="A954" s="47">
        <v>43867</v>
      </c>
      <c r="B954" s="93">
        <v>0.52413194444444444</v>
      </c>
      <c r="C954">
        <v>8.6890000000000001</v>
      </c>
      <c r="D954">
        <v>8.6929999999999996</v>
      </c>
      <c r="E954">
        <f t="shared" si="42"/>
        <v>8.6909999999999989</v>
      </c>
      <c r="F954">
        <f>('Measurements - Akwatia'!E954/Overview!$E$8)*10^3</f>
        <v>926.71457685290363</v>
      </c>
      <c r="G954" s="50">
        <v>1.7589999999999999</v>
      </c>
      <c r="H954">
        <v>1.7609999999999999</v>
      </c>
      <c r="I954">
        <f t="shared" si="43"/>
        <v>1.7599999999999998</v>
      </c>
      <c r="J954" s="48">
        <f>('Measurements - Akwatia'!I954/Overview!$E$7)*10^3</f>
        <v>191.65256331552283</v>
      </c>
      <c r="K954" s="56">
        <f t="shared" si="44"/>
        <v>0.20680862058560628</v>
      </c>
    </row>
    <row r="955" spans="1:11" x14ac:dyDescent="0.2">
      <c r="A955" s="47">
        <v>43867</v>
      </c>
      <c r="B955" s="93">
        <v>0.52418981481481486</v>
      </c>
      <c r="C955">
        <v>8.5589999999999993</v>
      </c>
      <c r="D955">
        <v>8.6850000000000005</v>
      </c>
      <c r="E955">
        <f t="shared" si="42"/>
        <v>8.6219999999999999</v>
      </c>
      <c r="F955">
        <f>('Measurements - Akwatia'!E955/Overview!$E$8)*10^3</f>
        <v>919.35716046780976</v>
      </c>
      <c r="G955" s="50">
        <v>1.724</v>
      </c>
      <c r="H955">
        <v>1.7589999999999999</v>
      </c>
      <c r="I955">
        <f t="shared" si="43"/>
        <v>1.7414999999999998</v>
      </c>
      <c r="J955" s="48">
        <f>('Measurements - Akwatia'!I955/Overview!$E$7)*10^3</f>
        <v>189.63803353067215</v>
      </c>
      <c r="K955" s="56">
        <f t="shared" si="44"/>
        <v>0.20627242782791391</v>
      </c>
    </row>
    <row r="956" spans="1:11" x14ac:dyDescent="0.2">
      <c r="A956" s="47">
        <v>43867</v>
      </c>
      <c r="B956" s="93">
        <v>0.52424768518518516</v>
      </c>
      <c r="C956">
        <v>8.1020000000000003</v>
      </c>
      <c r="D956">
        <v>8.4580000000000002</v>
      </c>
      <c r="E956">
        <f t="shared" si="42"/>
        <v>8.2800000000000011</v>
      </c>
      <c r="F956">
        <f>('Measurements - Akwatia'!E956/Overview!$E$8)*10^3</f>
        <v>882.88996621125807</v>
      </c>
      <c r="G956" s="50">
        <v>1.611</v>
      </c>
      <c r="H956">
        <v>1.698</v>
      </c>
      <c r="I956">
        <f t="shared" si="43"/>
        <v>1.6545000000000001</v>
      </c>
      <c r="J956" s="48">
        <f>('Measurements - Akwatia'!I956/Overview!$E$7)*10^3</f>
        <v>180.16429886677986</v>
      </c>
      <c r="K956" s="56">
        <f t="shared" si="44"/>
        <v>0.20406200745481132</v>
      </c>
    </row>
    <row r="957" spans="1:11" x14ac:dyDescent="0.2">
      <c r="A957" s="47">
        <v>43867</v>
      </c>
      <c r="B957" s="93">
        <v>0.52430555555555558</v>
      </c>
      <c r="C957">
        <v>6.4249999999999998</v>
      </c>
      <c r="D957">
        <v>7.5750000000000002</v>
      </c>
      <c r="E957">
        <f t="shared" si="42"/>
        <v>7</v>
      </c>
      <c r="F957">
        <f>('Measurements - Akwatia'!E957/Overview!$E$8)*10^3</f>
        <v>746.40456080661897</v>
      </c>
      <c r="G957" s="50">
        <v>1.2649999999999999</v>
      </c>
      <c r="H957">
        <v>1.4710000000000001</v>
      </c>
      <c r="I957">
        <f t="shared" si="43"/>
        <v>1.3679999999999999</v>
      </c>
      <c r="J957" s="48">
        <f>('Measurements - Akwatia'!I957/Overview!$E$7)*10^3</f>
        <v>148.96631057706546</v>
      </c>
      <c r="K957" s="56">
        <f t="shared" si="44"/>
        <v>0.19957851063514623</v>
      </c>
    </row>
    <row r="958" spans="1:11" x14ac:dyDescent="0.2">
      <c r="A958" s="47">
        <v>43867</v>
      </c>
      <c r="B958" s="93">
        <v>0.52436342592592589</v>
      </c>
      <c r="C958">
        <v>7.0190000000000001</v>
      </c>
      <c r="D958">
        <v>7.508</v>
      </c>
      <c r="E958">
        <f t="shared" si="42"/>
        <v>7.2635000000000005</v>
      </c>
      <c r="F958">
        <f>('Measurements - Akwatia'!E958/Overview!$E$8)*10^3</f>
        <v>774.50136105983961</v>
      </c>
      <c r="G958" s="50">
        <v>1.4</v>
      </c>
      <c r="H958">
        <v>1.52</v>
      </c>
      <c r="I958">
        <f t="shared" si="43"/>
        <v>1.46</v>
      </c>
      <c r="J958" s="48">
        <f>('Measurements - Akwatia'!I958/Overview!$E$7)*10^3</f>
        <v>158.98451275037689</v>
      </c>
      <c r="K958" s="56">
        <f t="shared" si="44"/>
        <v>0.20527338071145548</v>
      </c>
    </row>
    <row r="959" spans="1:11" x14ac:dyDescent="0.2">
      <c r="A959" s="47">
        <v>43867</v>
      </c>
      <c r="B959" s="93">
        <v>0.5244212962962963</v>
      </c>
      <c r="C959">
        <v>5.25</v>
      </c>
      <c r="D959">
        <v>7.1950000000000003</v>
      </c>
      <c r="E959">
        <f t="shared" si="42"/>
        <v>6.2225000000000001</v>
      </c>
      <c r="F959">
        <f>('Measurements - Akwatia'!E959/Overview!$E$8)*10^3</f>
        <v>663.50033994559806</v>
      </c>
      <c r="G959" s="50">
        <v>0.97199999999999998</v>
      </c>
      <c r="H959">
        <v>1.4179999999999999</v>
      </c>
      <c r="I959">
        <f t="shared" si="43"/>
        <v>1.1949999999999998</v>
      </c>
      <c r="J959" s="48">
        <f>('Measurements - Akwatia'!I959/Overview!$E$7)*10^3</f>
        <v>130.12773475116467</v>
      </c>
      <c r="K959" s="56">
        <f t="shared" si="44"/>
        <v>0.19612308678219237</v>
      </c>
    </row>
    <row r="960" spans="1:11" x14ac:dyDescent="0.2">
      <c r="A960" s="47">
        <v>43867</v>
      </c>
      <c r="B960" s="93">
        <v>0.52447916666666672</v>
      </c>
      <c r="C960">
        <v>4.7590000000000003</v>
      </c>
      <c r="D960">
        <v>5.5519999999999996</v>
      </c>
      <c r="E960">
        <f t="shared" si="42"/>
        <v>5.1555</v>
      </c>
      <c r="F960">
        <f>('Measurements - Akwatia'!E960/Overview!$E$8)*10^3</f>
        <v>549.72695903407487</v>
      </c>
      <c r="G960" s="50">
        <v>0.89100000000000001</v>
      </c>
      <c r="H960">
        <v>1.0820000000000001</v>
      </c>
      <c r="I960">
        <f t="shared" si="43"/>
        <v>0.98650000000000004</v>
      </c>
      <c r="J960" s="48">
        <f>('Measurements - Akwatia'!I960/Overview!$E$7)*10^3</f>
        <v>107.42343960838824</v>
      </c>
      <c r="K960" s="56">
        <f t="shared" si="44"/>
        <v>0.19541235488458114</v>
      </c>
    </row>
    <row r="961" spans="1:11" x14ac:dyDescent="0.2">
      <c r="A961" s="47">
        <v>43867</v>
      </c>
      <c r="B961" s="93">
        <v>0.52453703703703702</v>
      </c>
      <c r="C961">
        <v>5.915</v>
      </c>
      <c r="D961">
        <v>6.5019999999999998</v>
      </c>
      <c r="E961">
        <f t="shared" si="42"/>
        <v>6.2084999999999999</v>
      </c>
      <c r="F961">
        <f>('Measurements - Akwatia'!E961/Overview!$E$8)*10^3</f>
        <v>662.00753082398489</v>
      </c>
      <c r="G961" s="50">
        <v>1.1659999999999999</v>
      </c>
      <c r="H961">
        <v>1.2829999999999999</v>
      </c>
      <c r="I961">
        <f t="shared" si="43"/>
        <v>1.2244999999999999</v>
      </c>
      <c r="J961" s="48">
        <f>('Measurements - Akwatia'!I961/Overview!$E$7)*10^3</f>
        <v>133.34009305673732</v>
      </c>
      <c r="K961" s="56">
        <f t="shared" si="44"/>
        <v>0.20141778884414216</v>
      </c>
    </row>
    <row r="962" spans="1:11" x14ac:dyDescent="0.2">
      <c r="A962" s="47">
        <v>43867</v>
      </c>
      <c r="B962" s="93">
        <v>0.52459490740740744</v>
      </c>
      <c r="C962">
        <v>4.9589999999999996</v>
      </c>
      <c r="D962">
        <v>6.04</v>
      </c>
      <c r="E962">
        <f t="shared" si="42"/>
        <v>5.4994999999999994</v>
      </c>
      <c r="F962">
        <f>('Measurements - Akwatia'!E962/Overview!$E$8)*10^3</f>
        <v>586.40741173657148</v>
      </c>
      <c r="G962" s="50">
        <v>0.94799999999999995</v>
      </c>
      <c r="H962">
        <v>1.17</v>
      </c>
      <c r="I962">
        <f t="shared" si="43"/>
        <v>1.0589999999999999</v>
      </c>
      <c r="J962" s="48">
        <f>('Measurements - Akwatia'!I962/Overview!$E$7)*10^3</f>
        <v>115.31821849496515</v>
      </c>
      <c r="K962" s="56">
        <f t="shared" si="44"/>
        <v>0.19665204802487884</v>
      </c>
    </row>
    <row r="963" spans="1:11" x14ac:dyDescent="0.2">
      <c r="A963" s="47">
        <v>43867</v>
      </c>
      <c r="B963" s="93">
        <v>0.52465277777777775</v>
      </c>
      <c r="C963">
        <v>4.8179999999999996</v>
      </c>
      <c r="D963">
        <v>5.3650000000000002</v>
      </c>
      <c r="E963">
        <f t="shared" si="42"/>
        <v>5.0914999999999999</v>
      </c>
      <c r="F963">
        <f>('Measurements - Akwatia'!E963/Overview!$E$8)*10^3</f>
        <v>542.902688763843</v>
      </c>
      <c r="G963" s="50">
        <v>0.92700000000000005</v>
      </c>
      <c r="H963">
        <v>1.048</v>
      </c>
      <c r="I963">
        <f t="shared" si="43"/>
        <v>0.98750000000000004</v>
      </c>
      <c r="J963" s="48">
        <f>('Measurements - Akwatia'!I963/Overview!$E$7)*10^3</f>
        <v>107.53233311027205</v>
      </c>
      <c r="K963" s="56">
        <f t="shared" si="44"/>
        <v>0.19806925870106989</v>
      </c>
    </row>
    <row r="964" spans="1:11" x14ac:dyDescent="0.2">
      <c r="A964" s="47">
        <v>43867</v>
      </c>
      <c r="B964" s="93">
        <v>0.52471064814814816</v>
      </c>
      <c r="C964">
        <v>3.4889999999999999</v>
      </c>
      <c r="D964">
        <v>5.1710000000000003</v>
      </c>
      <c r="E964">
        <f t="shared" si="42"/>
        <v>4.33</v>
      </c>
      <c r="F964">
        <f>('Measurements - Akwatia'!E964/Overview!$E$8)*10^3</f>
        <v>461.70453547038005</v>
      </c>
      <c r="G964" s="50">
        <v>0.61499999999999999</v>
      </c>
      <c r="H964">
        <v>0.97299999999999998</v>
      </c>
      <c r="I964">
        <f t="shared" si="43"/>
        <v>0.79400000000000004</v>
      </c>
      <c r="J964" s="48">
        <f>('Measurements - Akwatia'!I964/Overview!$E$7)*10^3</f>
        <v>86.461440495752925</v>
      </c>
      <c r="K964" s="56">
        <f t="shared" si="44"/>
        <v>0.1872657378331076</v>
      </c>
    </row>
    <row r="965" spans="1:11" x14ac:dyDescent="0.2">
      <c r="A965" s="47">
        <v>43867</v>
      </c>
      <c r="B965" s="93">
        <v>0.52476851851851858</v>
      </c>
      <c r="C965">
        <v>3.3109999999999999</v>
      </c>
      <c r="D965">
        <v>3.4020000000000001</v>
      </c>
      <c r="E965">
        <f t="shared" si="42"/>
        <v>3.3565</v>
      </c>
      <c r="F965">
        <f>('Measurements - Akwatia'!E965/Overview!$E$8)*10^3</f>
        <v>357.90098690677382</v>
      </c>
      <c r="G965" s="50">
        <v>0.58899999999999997</v>
      </c>
      <c r="H965">
        <v>0.60099999999999998</v>
      </c>
      <c r="I965">
        <f t="shared" si="43"/>
        <v>0.59499999999999997</v>
      </c>
      <c r="J965" s="48">
        <f>('Measurements - Akwatia'!I965/Overview!$E$7)*10^3</f>
        <v>64.791633620872773</v>
      </c>
      <c r="K965" s="56">
        <f t="shared" si="44"/>
        <v>0.18103228543974292</v>
      </c>
    </row>
    <row r="966" spans="1:11" x14ac:dyDescent="0.2">
      <c r="A966" s="47">
        <v>43867</v>
      </c>
      <c r="B966" s="93">
        <v>0.52482638888888888</v>
      </c>
      <c r="C966">
        <v>3.2759999999999998</v>
      </c>
      <c r="D966">
        <v>3.3959999999999999</v>
      </c>
      <c r="E966">
        <f t="shared" si="42"/>
        <v>3.3359999999999999</v>
      </c>
      <c r="F966">
        <f>('Measurements - Akwatia'!E966/Overview!$E$8)*10^3</f>
        <v>355.71508783584011</v>
      </c>
      <c r="G966" s="50">
        <v>0.58399999999999996</v>
      </c>
      <c r="H966">
        <v>0.61</v>
      </c>
      <c r="I966">
        <f t="shared" si="43"/>
        <v>0.59699999999999998</v>
      </c>
      <c r="J966" s="48">
        <f>('Measurements - Akwatia'!I966/Overview!$E$7)*10^3</f>
        <v>65.009420624640427</v>
      </c>
      <c r="K966" s="56">
        <f t="shared" si="44"/>
        <v>0.18275699526875788</v>
      </c>
    </row>
    <row r="967" spans="1:11" x14ac:dyDescent="0.2">
      <c r="A967" s="47">
        <v>43867</v>
      </c>
      <c r="B967" s="93">
        <v>0.52488425925925919</v>
      </c>
      <c r="C967">
        <v>3.214</v>
      </c>
      <c r="D967">
        <v>3.2519999999999998</v>
      </c>
      <c r="E967">
        <f t="shared" si="42"/>
        <v>3.2329999999999997</v>
      </c>
      <c r="F967">
        <f>('Measurements - Akwatia'!E967/Overview!$E$8)*10^3</f>
        <v>344.73227786968556</v>
      </c>
      <c r="G967" s="50">
        <v>0.57299999999999995</v>
      </c>
      <c r="H967">
        <v>0.57999999999999996</v>
      </c>
      <c r="I967">
        <f t="shared" si="43"/>
        <v>0.57650000000000001</v>
      </c>
      <c r="J967" s="48">
        <f>('Measurements - Akwatia'!I967/Overview!$E$7)*10^3</f>
        <v>62.777103836022114</v>
      </c>
      <c r="K967" s="56">
        <f t="shared" si="44"/>
        <v>0.18210393359148366</v>
      </c>
    </row>
    <row r="968" spans="1:11" x14ac:dyDescent="0.2">
      <c r="A968" s="47">
        <v>43867</v>
      </c>
      <c r="B968" s="93">
        <v>0.52494212962962961</v>
      </c>
      <c r="C968">
        <v>3.19</v>
      </c>
      <c r="D968">
        <v>3.2069999999999999</v>
      </c>
      <c r="E968">
        <f t="shared" si="42"/>
        <v>3.1985000000000001</v>
      </c>
      <c r="F968">
        <f>('Measurements - Akwatia'!E968/Overview!$E$8)*10^3</f>
        <v>341.05356967713868</v>
      </c>
      <c r="G968" s="50">
        <v>0.56899999999999995</v>
      </c>
      <c r="H968">
        <v>0.57199999999999995</v>
      </c>
      <c r="I968">
        <f t="shared" si="43"/>
        <v>0.57050000000000001</v>
      </c>
      <c r="J968" s="48">
        <f>('Measurements - Akwatia'!I968/Overview!$E$7)*10^3</f>
        <v>62.123742824719201</v>
      </c>
      <c r="K968" s="56">
        <f t="shared" si="44"/>
        <v>0.18215244861248389</v>
      </c>
    </row>
    <row r="969" spans="1:11" x14ac:dyDescent="0.2">
      <c r="A969" s="47">
        <v>43867</v>
      </c>
      <c r="B969" s="93">
        <v>0.52500000000000002</v>
      </c>
      <c r="C969">
        <v>3.165</v>
      </c>
      <c r="D969">
        <v>3.1850000000000001</v>
      </c>
      <c r="E969">
        <f t="shared" si="42"/>
        <v>3.1749999999999998</v>
      </c>
      <c r="F969">
        <f>('Measurements - Akwatia'!E969/Overview!$E$8)*10^3</f>
        <v>338.54778293728788</v>
      </c>
      <c r="G969" s="50">
        <v>0.56599999999999995</v>
      </c>
      <c r="H969">
        <v>0.56899999999999995</v>
      </c>
      <c r="I969">
        <f t="shared" si="43"/>
        <v>0.56749999999999989</v>
      </c>
      <c r="J969" s="48">
        <f>('Measurements - Akwatia'!I969/Overview!$E$7)*10^3</f>
        <v>61.79706231906772</v>
      </c>
      <c r="K969" s="56">
        <f t="shared" si="44"/>
        <v>0.18253571706453892</v>
      </c>
    </row>
    <row r="970" spans="1:11" x14ac:dyDescent="0.2">
      <c r="A970" s="47">
        <v>43867</v>
      </c>
      <c r="B970" s="93">
        <v>0.52505787037037044</v>
      </c>
      <c r="C970">
        <v>3.1459999999999999</v>
      </c>
      <c r="D970">
        <v>3.1619999999999999</v>
      </c>
      <c r="E970">
        <f t="shared" ref="E970:E1033" si="45">(C970+D970)/2</f>
        <v>3.1539999999999999</v>
      </c>
      <c r="F970">
        <f>('Measurements - Akwatia'!E970/Overview!$E$8)*10^3</f>
        <v>336.30856925486802</v>
      </c>
      <c r="G970" s="50">
        <v>0.56200000000000006</v>
      </c>
      <c r="H970">
        <v>0.56499999999999995</v>
      </c>
      <c r="I970">
        <f t="shared" ref="I970:I1033" si="46">(G970+H970)/2</f>
        <v>0.5635</v>
      </c>
      <c r="J970" s="48">
        <f>('Measurements - Akwatia'!I970/Overview!$E$7)*10^3</f>
        <v>61.361488311532462</v>
      </c>
      <c r="K970" s="56">
        <f t="shared" ref="K970:K1033" si="47">J970/F970</f>
        <v>0.18245591674183681</v>
      </c>
    </row>
    <row r="971" spans="1:11" x14ac:dyDescent="0.2">
      <c r="A971" s="47">
        <v>43867</v>
      </c>
      <c r="B971" s="93">
        <v>0.52511574074074074</v>
      </c>
      <c r="C971">
        <v>3.1269999999999998</v>
      </c>
      <c r="D971">
        <v>3.1419999999999999</v>
      </c>
      <c r="E971">
        <f t="shared" si="45"/>
        <v>3.1345000000000001</v>
      </c>
      <c r="F971">
        <f>('Measurements - Akwatia'!E971/Overview!$E$8)*10^3</f>
        <v>334.22929940690676</v>
      </c>
      <c r="G971" s="50">
        <v>0.55700000000000005</v>
      </c>
      <c r="H971">
        <v>0.56200000000000006</v>
      </c>
      <c r="I971">
        <f t="shared" si="46"/>
        <v>0.55950000000000011</v>
      </c>
      <c r="J971" s="48">
        <f>('Measurements - Akwatia'!I971/Overview!$E$7)*10^3</f>
        <v>60.925914303997189</v>
      </c>
      <c r="K971" s="56">
        <f t="shared" si="47"/>
        <v>0.18228777193415069</v>
      </c>
    </row>
    <row r="972" spans="1:11" x14ac:dyDescent="0.2">
      <c r="A972" s="47">
        <v>43867</v>
      </c>
      <c r="B972" s="93">
        <v>0.52517361111111105</v>
      </c>
      <c r="C972">
        <v>3.113</v>
      </c>
      <c r="D972">
        <v>3.125</v>
      </c>
      <c r="E972">
        <f t="shared" si="45"/>
        <v>3.1189999999999998</v>
      </c>
      <c r="F972">
        <f>('Measurements - Akwatia'!E972/Overview!$E$8)*10^3</f>
        <v>332.57654645083488</v>
      </c>
      <c r="G972" s="50">
        <v>0.55500000000000005</v>
      </c>
      <c r="H972">
        <v>0.55800000000000005</v>
      </c>
      <c r="I972">
        <f t="shared" si="46"/>
        <v>0.55649999999999999</v>
      </c>
      <c r="J972" s="48">
        <f>('Measurements - Akwatia'!I972/Overview!$E$7)*10^3</f>
        <v>60.599233798345715</v>
      </c>
      <c r="K972" s="56">
        <f t="shared" si="47"/>
        <v>0.18221138695751102</v>
      </c>
    </row>
    <row r="973" spans="1:11" x14ac:dyDescent="0.2">
      <c r="A973" s="47">
        <v>43867</v>
      </c>
      <c r="B973" s="93">
        <v>0.52523148148148147</v>
      </c>
      <c r="C973">
        <v>3.1080000000000001</v>
      </c>
      <c r="D973">
        <v>3.1120000000000001</v>
      </c>
      <c r="E973">
        <f t="shared" si="45"/>
        <v>3.1100000000000003</v>
      </c>
      <c r="F973">
        <f>('Measurements - Akwatia'!E973/Overview!$E$8)*10^3</f>
        <v>331.61688344408361</v>
      </c>
      <c r="G973" s="50">
        <v>0.55300000000000005</v>
      </c>
      <c r="H973">
        <v>0.55500000000000005</v>
      </c>
      <c r="I973">
        <f t="shared" si="46"/>
        <v>0.55400000000000005</v>
      </c>
      <c r="J973" s="48">
        <f>('Measurements - Akwatia'!I973/Overview!$E$7)*10^3</f>
        <v>60.327000043636168</v>
      </c>
      <c r="K973" s="56">
        <f t="shared" si="47"/>
        <v>0.18191775827906045</v>
      </c>
    </row>
    <row r="974" spans="1:11" x14ac:dyDescent="0.2">
      <c r="A974" s="47">
        <v>43867</v>
      </c>
      <c r="B974" s="93">
        <v>0.52528935185185188</v>
      </c>
      <c r="C974">
        <v>3.1070000000000002</v>
      </c>
      <c r="D974">
        <v>3.1110000000000002</v>
      </c>
      <c r="E974">
        <f t="shared" si="45"/>
        <v>3.109</v>
      </c>
      <c r="F974">
        <f>('Measurements - Akwatia'!E974/Overview!$E$8)*10^3</f>
        <v>331.51025422111121</v>
      </c>
      <c r="G974" s="50">
        <v>0.55400000000000005</v>
      </c>
      <c r="H974">
        <v>0.55500000000000005</v>
      </c>
      <c r="I974">
        <f t="shared" si="46"/>
        <v>0.55449999999999999</v>
      </c>
      <c r="J974" s="48">
        <f>('Measurements - Akwatia'!I974/Overview!$E$7)*10^3</f>
        <v>60.381446794578075</v>
      </c>
      <c r="K974" s="56">
        <f t="shared" si="47"/>
        <v>0.18214051006188414</v>
      </c>
    </row>
    <row r="975" spans="1:11" x14ac:dyDescent="0.2">
      <c r="A975" s="47">
        <v>43867</v>
      </c>
      <c r="B975" s="93">
        <v>0.52534722222222219</v>
      </c>
      <c r="C975">
        <v>3.1120000000000001</v>
      </c>
      <c r="D975">
        <v>3.121</v>
      </c>
      <c r="E975">
        <f t="shared" si="45"/>
        <v>3.1165000000000003</v>
      </c>
      <c r="F975">
        <f>('Measurements - Akwatia'!E975/Overview!$E$8)*10^3</f>
        <v>332.30997339340399</v>
      </c>
      <c r="G975" s="50">
        <v>0.55500000000000005</v>
      </c>
      <c r="H975">
        <v>0.55700000000000005</v>
      </c>
      <c r="I975">
        <f t="shared" si="46"/>
        <v>0.55600000000000005</v>
      </c>
      <c r="J975" s="48">
        <f>('Measurements - Akwatia'!I975/Overview!$E$7)*10^3</f>
        <v>60.544787047403815</v>
      </c>
      <c r="K975" s="56">
        <f t="shared" si="47"/>
        <v>0.18219371037572826</v>
      </c>
    </row>
    <row r="976" spans="1:11" x14ac:dyDescent="0.2">
      <c r="A976" s="47">
        <v>43867</v>
      </c>
      <c r="B976" s="93">
        <v>0.5254050925925926</v>
      </c>
      <c r="C976">
        <v>3.1240000000000001</v>
      </c>
      <c r="D976">
        <v>3.1389999999999998</v>
      </c>
      <c r="E976">
        <f t="shared" si="45"/>
        <v>3.1315</v>
      </c>
      <c r="F976">
        <f>('Measurements - Akwatia'!E976/Overview!$E$8)*10^3</f>
        <v>333.90941173798961</v>
      </c>
      <c r="G976" s="50">
        <v>0.55900000000000005</v>
      </c>
      <c r="H976">
        <v>0.56200000000000006</v>
      </c>
      <c r="I976">
        <f t="shared" si="46"/>
        <v>0.5605</v>
      </c>
      <c r="J976" s="48">
        <f>('Measurements - Akwatia'!I976/Overview!$E$7)*10^3</f>
        <v>61.034807805880995</v>
      </c>
      <c r="K976" s="56">
        <f t="shared" si="47"/>
        <v>0.18278852185745961</v>
      </c>
    </row>
    <row r="977" spans="1:11" x14ac:dyDescent="0.2">
      <c r="A977" s="47">
        <v>43867</v>
      </c>
      <c r="B977" s="93">
        <v>0.52546296296296291</v>
      </c>
      <c r="C977">
        <v>3.1440000000000001</v>
      </c>
      <c r="D977">
        <v>3.1640000000000001</v>
      </c>
      <c r="E977">
        <f t="shared" si="45"/>
        <v>3.1539999999999999</v>
      </c>
      <c r="F977">
        <f>('Measurements - Akwatia'!E977/Overview!$E$8)*10^3</f>
        <v>336.30856925486802</v>
      </c>
      <c r="G977" s="50">
        <v>0.56299999999999994</v>
      </c>
      <c r="H977">
        <v>0.56799999999999995</v>
      </c>
      <c r="I977">
        <f t="shared" si="46"/>
        <v>0.56549999999999989</v>
      </c>
      <c r="J977" s="48">
        <f>('Measurements - Akwatia'!I977/Overview!$E$7)*10^3</f>
        <v>61.57927531530008</v>
      </c>
      <c r="K977" s="56">
        <f t="shared" si="47"/>
        <v>0.1831034976353304</v>
      </c>
    </row>
    <row r="978" spans="1:11" x14ac:dyDescent="0.2">
      <c r="A978" s="47">
        <v>43867</v>
      </c>
      <c r="B978" s="93">
        <v>0.52552083333333333</v>
      </c>
      <c r="C978">
        <v>3.17</v>
      </c>
      <c r="D978">
        <v>3.198</v>
      </c>
      <c r="E978">
        <f t="shared" si="45"/>
        <v>3.1840000000000002</v>
      </c>
      <c r="F978">
        <f>('Measurements - Akwatia'!E978/Overview!$E$8)*10^3</f>
        <v>339.50744594403926</v>
      </c>
      <c r="G978" s="50">
        <v>0.56699999999999995</v>
      </c>
      <c r="H978">
        <v>0.57499999999999996</v>
      </c>
      <c r="I978">
        <f t="shared" si="46"/>
        <v>0.57099999999999995</v>
      </c>
      <c r="J978" s="48">
        <f>('Measurements - Akwatia'!I978/Overview!$E$7)*10^3</f>
        <v>62.178189575661094</v>
      </c>
      <c r="K978" s="56">
        <f t="shared" si="47"/>
        <v>0.18314234435350168</v>
      </c>
    </row>
    <row r="979" spans="1:11" x14ac:dyDescent="0.2">
      <c r="A979" s="47">
        <v>43867</v>
      </c>
      <c r="B979" s="93">
        <v>0.52557870370370374</v>
      </c>
      <c r="C979">
        <v>3.2040000000000002</v>
      </c>
      <c r="D979">
        <v>3.2360000000000002</v>
      </c>
      <c r="E979">
        <f t="shared" si="45"/>
        <v>3.22</v>
      </c>
      <c r="F979">
        <f>('Measurements - Akwatia'!E979/Overview!$E$8)*10^3</f>
        <v>343.34609797104474</v>
      </c>
      <c r="G979" s="50">
        <v>0.57499999999999996</v>
      </c>
      <c r="H979">
        <v>0.58299999999999996</v>
      </c>
      <c r="I979">
        <f t="shared" si="46"/>
        <v>0.57899999999999996</v>
      </c>
      <c r="J979" s="48">
        <f>('Measurements - Akwatia'!I979/Overview!$E$7)*10^3</f>
        <v>63.049337590731653</v>
      </c>
      <c r="K979" s="56">
        <f t="shared" si="47"/>
        <v>0.18363202017821903</v>
      </c>
    </row>
    <row r="980" spans="1:11" x14ac:dyDescent="0.2">
      <c r="A980" s="47">
        <v>43867</v>
      </c>
      <c r="B980" s="93">
        <v>0.52563657407407405</v>
      </c>
      <c r="C980">
        <v>3.2469999999999999</v>
      </c>
      <c r="D980">
        <v>3.306</v>
      </c>
      <c r="E980">
        <f t="shared" si="45"/>
        <v>3.2765</v>
      </c>
      <c r="F980">
        <f>('Measurements - Akwatia'!E980/Overview!$E$8)*10^3</f>
        <v>349.37064906898388</v>
      </c>
      <c r="G980" s="50">
        <v>0.58499999999999996</v>
      </c>
      <c r="H980">
        <v>0.59499999999999997</v>
      </c>
      <c r="I980">
        <f t="shared" si="46"/>
        <v>0.59</v>
      </c>
      <c r="J980" s="48">
        <f>('Measurements - Akwatia'!I980/Overview!$E$7)*10^3</f>
        <v>64.24716611145368</v>
      </c>
      <c r="K980" s="56">
        <f t="shared" si="47"/>
        <v>0.18389399991860209</v>
      </c>
    </row>
    <row r="981" spans="1:11" x14ac:dyDescent="0.2">
      <c r="A981" s="47">
        <v>43867</v>
      </c>
      <c r="B981" s="93">
        <v>0.52569444444444446</v>
      </c>
      <c r="C981">
        <v>3.3239999999999998</v>
      </c>
      <c r="D981">
        <v>3.3980000000000001</v>
      </c>
      <c r="E981">
        <f t="shared" si="45"/>
        <v>3.3609999999999998</v>
      </c>
      <c r="F981">
        <f>('Measurements - Akwatia'!E981/Overview!$E$8)*10^3</f>
        <v>358.38081841014946</v>
      </c>
      <c r="G981" s="50">
        <v>0.6</v>
      </c>
      <c r="H981">
        <v>0.61299999999999999</v>
      </c>
      <c r="I981">
        <f t="shared" si="46"/>
        <v>0.60650000000000004</v>
      </c>
      <c r="J981" s="48">
        <f>('Measurements - Akwatia'!I981/Overview!$E$7)*10^3</f>
        <v>66.043908892536706</v>
      </c>
      <c r="K981" s="56">
        <f t="shared" si="47"/>
        <v>0.18428416226493644</v>
      </c>
    </row>
    <row r="982" spans="1:11" x14ac:dyDescent="0.2">
      <c r="A982" s="47">
        <v>43867</v>
      </c>
      <c r="B982" s="93">
        <v>0.52575231481481477</v>
      </c>
      <c r="C982">
        <v>3.4140000000000001</v>
      </c>
      <c r="D982">
        <v>3.4830000000000001</v>
      </c>
      <c r="E982">
        <f t="shared" si="45"/>
        <v>3.4485000000000001</v>
      </c>
      <c r="F982">
        <f>('Measurements - Akwatia'!E982/Overview!$E$8)*10^3</f>
        <v>367.71087542023224</v>
      </c>
      <c r="G982" s="50">
        <v>0.61699999999999999</v>
      </c>
      <c r="H982">
        <v>0.63</v>
      </c>
      <c r="I982">
        <f t="shared" si="46"/>
        <v>0.62349999999999994</v>
      </c>
      <c r="J982" s="48">
        <f>('Measurements - Akwatia'!I982/Overview!$E$7)*10^3</f>
        <v>67.895098424561638</v>
      </c>
      <c r="K982" s="56">
        <f t="shared" si="47"/>
        <v>0.18464261723825506</v>
      </c>
    </row>
    <row r="983" spans="1:11" x14ac:dyDescent="0.2">
      <c r="A983" s="47">
        <v>43867</v>
      </c>
      <c r="B983" s="93">
        <v>0.52581018518518519</v>
      </c>
      <c r="C983">
        <v>3.5</v>
      </c>
      <c r="D983">
        <v>3.5619999999999998</v>
      </c>
      <c r="E983">
        <f t="shared" si="45"/>
        <v>3.5309999999999997</v>
      </c>
      <c r="F983">
        <f>('Measurements - Akwatia'!E983/Overview!$E$8)*10^3</f>
        <v>376.50778631545307</v>
      </c>
      <c r="G983" s="50">
        <v>0.63400000000000001</v>
      </c>
      <c r="H983">
        <v>0.64400000000000002</v>
      </c>
      <c r="I983">
        <f t="shared" si="46"/>
        <v>0.63900000000000001</v>
      </c>
      <c r="J983" s="48">
        <f>('Measurements - Akwatia'!I983/Overview!$E$7)*10^3</f>
        <v>69.582947703760851</v>
      </c>
      <c r="K983" s="56">
        <f t="shared" si="47"/>
        <v>0.18481144409975497</v>
      </c>
    </row>
    <row r="984" spans="1:11" x14ac:dyDescent="0.2">
      <c r="A984" s="47">
        <v>43867</v>
      </c>
      <c r="B984" s="93">
        <v>0.5258680555555556</v>
      </c>
      <c r="C984">
        <v>3.577</v>
      </c>
      <c r="D984">
        <v>3.6230000000000002</v>
      </c>
      <c r="E984">
        <f t="shared" si="45"/>
        <v>3.6</v>
      </c>
      <c r="F984">
        <f>('Measurements - Akwatia'!E984/Overview!$E$8)*10^3</f>
        <v>383.86520270054689</v>
      </c>
      <c r="G984" s="50">
        <v>0.64700000000000002</v>
      </c>
      <c r="H984">
        <v>0.65500000000000003</v>
      </c>
      <c r="I984">
        <f t="shared" si="46"/>
        <v>0.65100000000000002</v>
      </c>
      <c r="J984" s="48">
        <f>('Measurements - Akwatia'!I984/Overview!$E$7)*10^3</f>
        <v>70.889669726366691</v>
      </c>
      <c r="K984" s="56">
        <f t="shared" si="47"/>
        <v>0.184673341651308</v>
      </c>
    </row>
    <row r="985" spans="1:11" x14ac:dyDescent="0.2">
      <c r="A985" s="47">
        <v>43867</v>
      </c>
      <c r="B985" s="93">
        <v>0.52592592592592591</v>
      </c>
      <c r="C985">
        <v>3.633</v>
      </c>
      <c r="D985">
        <v>3.68</v>
      </c>
      <c r="E985">
        <f t="shared" si="45"/>
        <v>3.6565000000000003</v>
      </c>
      <c r="F985">
        <f>('Measurements - Akwatia'!E985/Overview!$E$8)*10^3</f>
        <v>389.88975379848608</v>
      </c>
      <c r="G985" s="50">
        <v>0.65700000000000003</v>
      </c>
      <c r="H985">
        <v>0.66600000000000004</v>
      </c>
      <c r="I985">
        <f t="shared" si="46"/>
        <v>0.66149999999999998</v>
      </c>
      <c r="J985" s="48">
        <f>('Measurements - Akwatia'!I985/Overview!$E$7)*10^3</f>
        <v>72.033051496146797</v>
      </c>
      <c r="K985" s="56">
        <f t="shared" si="47"/>
        <v>0.18475235831249098</v>
      </c>
    </row>
    <row r="986" spans="1:11" x14ac:dyDescent="0.2">
      <c r="A986" s="47">
        <v>43867</v>
      </c>
      <c r="B986" s="93">
        <v>0.52598379629629632</v>
      </c>
      <c r="C986">
        <v>3.6949999999999998</v>
      </c>
      <c r="D986">
        <v>3.7410000000000001</v>
      </c>
      <c r="E986">
        <f t="shared" si="45"/>
        <v>3.718</v>
      </c>
      <c r="F986">
        <f>('Measurements - Akwatia'!E986/Overview!$E$8)*10^3</f>
        <v>396.44745101128706</v>
      </c>
      <c r="G986" s="50">
        <v>0.66700000000000004</v>
      </c>
      <c r="H986">
        <v>0.67500000000000004</v>
      </c>
      <c r="I986">
        <f t="shared" si="46"/>
        <v>0.67100000000000004</v>
      </c>
      <c r="J986" s="48">
        <f>('Measurements - Akwatia'!I986/Overview!$E$7)*10^3</f>
        <v>73.06753976404309</v>
      </c>
      <c r="K986" s="56">
        <f t="shared" si="47"/>
        <v>0.18430573731186084</v>
      </c>
    </row>
    <row r="987" spans="1:11" x14ac:dyDescent="0.2">
      <c r="A987" s="47">
        <v>43867</v>
      </c>
      <c r="B987" s="93">
        <v>0.52604166666666663</v>
      </c>
      <c r="C987">
        <v>3.7490000000000001</v>
      </c>
      <c r="D987">
        <v>3.7970000000000002</v>
      </c>
      <c r="E987">
        <f t="shared" si="45"/>
        <v>3.7730000000000001</v>
      </c>
      <c r="F987">
        <f>('Measurements - Akwatia'!E987/Overview!$E$8)*10^3</f>
        <v>402.31205827476765</v>
      </c>
      <c r="G987" s="50">
        <v>0.67700000000000005</v>
      </c>
      <c r="H987">
        <v>0.68600000000000005</v>
      </c>
      <c r="I987">
        <f t="shared" si="46"/>
        <v>0.68149999999999999</v>
      </c>
      <c r="J987" s="48">
        <f>('Measurements - Akwatia'!I987/Overview!$E$7)*10^3</f>
        <v>74.210921533823196</v>
      </c>
      <c r="K987" s="56">
        <f t="shared" si="47"/>
        <v>0.18446109185009626</v>
      </c>
    </row>
    <row r="988" spans="1:11" x14ac:dyDescent="0.2">
      <c r="A988" s="47">
        <v>43867</v>
      </c>
      <c r="B988" s="93">
        <v>0.52609953703703705</v>
      </c>
      <c r="C988">
        <v>3.8140000000000001</v>
      </c>
      <c r="D988">
        <v>4.22</v>
      </c>
      <c r="E988">
        <f t="shared" si="45"/>
        <v>4.0169999999999995</v>
      </c>
      <c r="F988">
        <f>('Measurements - Akwatia'!E988/Overview!$E$8)*10^3</f>
        <v>428.32958868002686</v>
      </c>
      <c r="G988" s="50">
        <v>0.69</v>
      </c>
      <c r="H988">
        <v>0.79</v>
      </c>
      <c r="I988">
        <f t="shared" si="46"/>
        <v>0.74</v>
      </c>
      <c r="J988" s="48">
        <f>('Measurements - Akwatia'!I988/Overview!$E$7)*10^3</f>
        <v>80.581191394026661</v>
      </c>
      <c r="K988" s="56">
        <f t="shared" si="47"/>
        <v>0.18812893977824835</v>
      </c>
    </row>
    <row r="989" spans="1:11" x14ac:dyDescent="0.2">
      <c r="A989" s="47">
        <v>43867</v>
      </c>
      <c r="B989" s="93">
        <v>0.52615740740740746</v>
      </c>
      <c r="C989">
        <v>4.4560000000000004</v>
      </c>
      <c r="D989">
        <v>6.2690000000000001</v>
      </c>
      <c r="E989">
        <f t="shared" si="45"/>
        <v>5.3625000000000007</v>
      </c>
      <c r="F989">
        <f>('Measurements - Akwatia'!E989/Overview!$E$8)*10^3</f>
        <v>571.79920818935636</v>
      </c>
      <c r="G989" s="50">
        <v>0.85099999999999998</v>
      </c>
      <c r="H989">
        <v>1.2729999999999999</v>
      </c>
      <c r="I989">
        <f t="shared" si="46"/>
        <v>1.0619999999999998</v>
      </c>
      <c r="J989" s="48">
        <f>('Measurements - Akwatia'!I989/Overview!$E$7)*10^3</f>
        <v>115.6448990006166</v>
      </c>
      <c r="K989" s="56">
        <f t="shared" si="47"/>
        <v>0.20224739269369499</v>
      </c>
    </row>
    <row r="990" spans="1:11" x14ac:dyDescent="0.2">
      <c r="A990" s="47">
        <v>43867</v>
      </c>
      <c r="B990" s="93">
        <v>0.52621527777777777</v>
      </c>
      <c r="C990">
        <v>6.8339999999999996</v>
      </c>
      <c r="D990">
        <v>8.3650000000000002</v>
      </c>
      <c r="E990">
        <f t="shared" si="45"/>
        <v>7.5994999999999999</v>
      </c>
      <c r="F990">
        <f>('Measurements - Akwatia'!E990/Overview!$E$8)*10^3</f>
        <v>810.32877997855724</v>
      </c>
      <c r="G990" s="50">
        <v>1.3979999999999999</v>
      </c>
      <c r="H990">
        <v>1.7130000000000001</v>
      </c>
      <c r="I990">
        <f t="shared" si="46"/>
        <v>1.5554999999999999</v>
      </c>
      <c r="J990" s="48">
        <f>('Measurements - Akwatia'!I990/Overview!$E$7)*10^3</f>
        <v>169.38384218028168</v>
      </c>
      <c r="K990" s="56">
        <f t="shared" si="47"/>
        <v>0.20903100860463561</v>
      </c>
    </row>
    <row r="991" spans="1:11" x14ac:dyDescent="0.2">
      <c r="A991" s="47">
        <v>43867</v>
      </c>
      <c r="B991" s="93">
        <v>0.52627314814814818</v>
      </c>
      <c r="C991">
        <v>8.4930000000000003</v>
      </c>
      <c r="D991">
        <v>8.6859999999999999</v>
      </c>
      <c r="E991">
        <f t="shared" si="45"/>
        <v>8.589500000000001</v>
      </c>
      <c r="F991">
        <f>('Measurements - Akwatia'!E991/Overview!$E$8)*10^3</f>
        <v>915.8917107212078</v>
      </c>
      <c r="G991" s="50">
        <v>1.7350000000000001</v>
      </c>
      <c r="H991">
        <v>1.766</v>
      </c>
      <c r="I991">
        <f t="shared" si="46"/>
        <v>1.7505000000000002</v>
      </c>
      <c r="J991" s="48">
        <f>('Measurements - Akwatia'!I991/Overview!$E$7)*10^3</f>
        <v>190.61807504762658</v>
      </c>
      <c r="K991" s="56">
        <f t="shared" si="47"/>
        <v>0.20812293944392912</v>
      </c>
    </row>
    <row r="992" spans="1:11" x14ac:dyDescent="0.2">
      <c r="A992" s="47">
        <v>43867</v>
      </c>
      <c r="B992" s="93">
        <v>0.52633101851851849</v>
      </c>
      <c r="C992">
        <v>8.7089999999999996</v>
      </c>
      <c r="D992">
        <v>8.7789999999999999</v>
      </c>
      <c r="E992">
        <f t="shared" si="45"/>
        <v>8.7439999999999998</v>
      </c>
      <c r="F992">
        <f>('Measurements - Akwatia'!E992/Overview!$E$8)*10^3</f>
        <v>932.36592567043942</v>
      </c>
      <c r="G992" s="50">
        <v>1.768</v>
      </c>
      <c r="H992">
        <v>1.778</v>
      </c>
      <c r="I992">
        <f t="shared" si="46"/>
        <v>1.7730000000000001</v>
      </c>
      <c r="J992" s="48">
        <f>('Measurements - Akwatia'!I992/Overview!$E$7)*10^3</f>
        <v>193.06817884001251</v>
      </c>
      <c r="K992" s="56">
        <f t="shared" si="47"/>
        <v>0.20707339631827743</v>
      </c>
    </row>
    <row r="993" spans="1:11" x14ac:dyDescent="0.2">
      <c r="A993" s="47">
        <v>43867</v>
      </c>
      <c r="B993" s="93">
        <v>0.52638888888888891</v>
      </c>
      <c r="C993">
        <v>8.7859999999999996</v>
      </c>
      <c r="D993">
        <v>8.8149999999999995</v>
      </c>
      <c r="E993">
        <f t="shared" si="45"/>
        <v>8.8004999999999995</v>
      </c>
      <c r="F993">
        <f>('Measurements - Akwatia'!E993/Overview!$E$8)*10^3</f>
        <v>938.39047676837856</v>
      </c>
      <c r="G993" s="50">
        <v>1.7789999999999999</v>
      </c>
      <c r="H993">
        <v>1.7829999999999999</v>
      </c>
      <c r="I993">
        <f t="shared" si="46"/>
        <v>1.7809999999999999</v>
      </c>
      <c r="J993" s="48">
        <f>('Measurements - Akwatia'!I993/Overview!$E$7)*10^3</f>
        <v>193.93932685508307</v>
      </c>
      <c r="K993" s="56">
        <f t="shared" si="47"/>
        <v>0.20667230929598704</v>
      </c>
    </row>
    <row r="994" spans="1:11" x14ac:dyDescent="0.2">
      <c r="A994" s="47">
        <v>43867</v>
      </c>
      <c r="B994" s="93">
        <v>0.52644675925925932</v>
      </c>
      <c r="C994">
        <v>8.82</v>
      </c>
      <c r="D994">
        <v>8.85</v>
      </c>
      <c r="E994">
        <f t="shared" si="45"/>
        <v>8.8350000000000009</v>
      </c>
      <c r="F994">
        <f>('Measurements - Akwatia'!E994/Overview!$E$8)*10^3</f>
        <v>942.06918496092567</v>
      </c>
      <c r="G994" s="50">
        <v>1.7849999999999999</v>
      </c>
      <c r="H994">
        <v>1.7889999999999999</v>
      </c>
      <c r="I994">
        <f t="shared" si="46"/>
        <v>1.7869999999999999</v>
      </c>
      <c r="J994" s="48">
        <f>('Measurements - Akwatia'!I994/Overview!$E$7)*10^3</f>
        <v>194.59268786638597</v>
      </c>
      <c r="K994" s="56">
        <f t="shared" si="47"/>
        <v>0.20655880796531639</v>
      </c>
    </row>
    <row r="995" spans="1:11" x14ac:dyDescent="0.2">
      <c r="A995" s="47">
        <v>43867</v>
      </c>
      <c r="B995" s="93">
        <v>0.52650462962962963</v>
      </c>
      <c r="C995">
        <v>8.859</v>
      </c>
      <c r="D995">
        <v>8.8930000000000007</v>
      </c>
      <c r="E995">
        <f t="shared" si="45"/>
        <v>8.8760000000000012</v>
      </c>
      <c r="F995">
        <f>('Measurements - Akwatia'!E995/Overview!$E$8)*10^3</f>
        <v>946.44098310279298</v>
      </c>
      <c r="G995" s="50">
        <v>1.7889999999999999</v>
      </c>
      <c r="H995">
        <v>1.7949999999999999</v>
      </c>
      <c r="I995">
        <f t="shared" si="46"/>
        <v>1.7919999999999998</v>
      </c>
      <c r="J995" s="48">
        <f>('Measurements - Akwatia'!I995/Overview!$E$7)*10^3</f>
        <v>195.13715537580507</v>
      </c>
      <c r="K995" s="56">
        <f t="shared" si="47"/>
        <v>0.20617995084708965</v>
      </c>
    </row>
    <row r="996" spans="1:11" x14ac:dyDescent="0.2">
      <c r="A996" s="47">
        <v>43867</v>
      </c>
      <c r="B996" s="93">
        <v>0.52656249999999993</v>
      </c>
      <c r="C996">
        <v>8.9009999999999998</v>
      </c>
      <c r="D996">
        <v>8.9049999999999994</v>
      </c>
      <c r="E996">
        <f t="shared" si="45"/>
        <v>8.9029999999999987</v>
      </c>
      <c r="F996">
        <f>('Measurements - Akwatia'!E996/Overview!$E$8)*10^3</f>
        <v>949.31997212304691</v>
      </c>
      <c r="G996" s="50">
        <v>1.796</v>
      </c>
      <c r="H996">
        <v>1.7969999999999999</v>
      </c>
      <c r="I996">
        <f t="shared" si="46"/>
        <v>1.7965</v>
      </c>
      <c r="J996" s="48">
        <f>('Measurements - Akwatia'!I996/Overview!$E$7)*10^3</f>
        <v>195.62717613428225</v>
      </c>
      <c r="K996" s="56">
        <f t="shared" si="47"/>
        <v>0.20607085269341185</v>
      </c>
    </row>
    <row r="997" spans="1:11" x14ac:dyDescent="0.2">
      <c r="A997" s="47">
        <v>43867</v>
      </c>
      <c r="B997" s="93">
        <v>0.52662037037037035</v>
      </c>
      <c r="C997">
        <v>8.9060000000000006</v>
      </c>
      <c r="D997">
        <v>8.9120000000000008</v>
      </c>
      <c r="E997">
        <f t="shared" si="45"/>
        <v>8.9090000000000007</v>
      </c>
      <c r="F997">
        <f>('Measurements - Akwatia'!E997/Overview!$E$8)*10^3</f>
        <v>949.95974746088132</v>
      </c>
      <c r="G997" s="50">
        <v>1.796</v>
      </c>
      <c r="H997">
        <v>1.798</v>
      </c>
      <c r="I997">
        <f t="shared" si="46"/>
        <v>1.7970000000000002</v>
      </c>
      <c r="J997" s="48">
        <f>('Measurements - Akwatia'!I997/Overview!$E$7)*10^3</f>
        <v>195.68162288522419</v>
      </c>
      <c r="K997" s="56">
        <f t="shared" si="47"/>
        <v>0.20598938366415595</v>
      </c>
    </row>
    <row r="998" spans="1:11" x14ac:dyDescent="0.2">
      <c r="A998" s="47">
        <v>43867</v>
      </c>
      <c r="B998" s="93">
        <v>0.52667824074074077</v>
      </c>
      <c r="C998">
        <v>8.9060000000000006</v>
      </c>
      <c r="D998">
        <v>8.9130000000000003</v>
      </c>
      <c r="E998">
        <f t="shared" si="45"/>
        <v>8.9095000000000013</v>
      </c>
      <c r="F998">
        <f>('Measurements - Akwatia'!E998/Overview!$E$8)*10^3</f>
        <v>950.01306207236757</v>
      </c>
      <c r="G998" s="50">
        <v>1.794</v>
      </c>
      <c r="H998">
        <v>1.796</v>
      </c>
      <c r="I998">
        <f t="shared" si="46"/>
        <v>1.7949999999999999</v>
      </c>
      <c r="J998" s="48">
        <f>('Measurements - Akwatia'!I998/Overview!$E$7)*10^3</f>
        <v>195.46383588145653</v>
      </c>
      <c r="K998" s="56">
        <f t="shared" si="47"/>
        <v>0.20574857724068535</v>
      </c>
    </row>
    <row r="999" spans="1:11" x14ac:dyDescent="0.2">
      <c r="A999" s="47">
        <v>43867</v>
      </c>
      <c r="B999" s="93">
        <v>0.52673611111111118</v>
      </c>
      <c r="C999">
        <v>8.9179999999999993</v>
      </c>
      <c r="D999">
        <v>8.9280000000000008</v>
      </c>
      <c r="E999">
        <f t="shared" si="45"/>
        <v>8.923</v>
      </c>
      <c r="F999">
        <f>('Measurements - Akwatia'!E999/Overview!$E$8)*10^3</f>
        <v>951.45255658249448</v>
      </c>
      <c r="G999" s="50">
        <v>1.7949999999999999</v>
      </c>
      <c r="H999">
        <v>1.796</v>
      </c>
      <c r="I999">
        <f t="shared" si="46"/>
        <v>1.7955000000000001</v>
      </c>
      <c r="J999" s="48">
        <f>('Measurements - Akwatia'!I999/Overview!$E$7)*10^3</f>
        <v>195.51828263239847</v>
      </c>
      <c r="K999" s="56">
        <f t="shared" si="47"/>
        <v>0.20549451602156299</v>
      </c>
    </row>
    <row r="1000" spans="1:11" x14ac:dyDescent="0.2">
      <c r="A1000" s="47">
        <v>43867</v>
      </c>
      <c r="B1000" s="93">
        <v>0.52679398148148149</v>
      </c>
      <c r="C1000">
        <v>8.9019999999999992</v>
      </c>
      <c r="D1000">
        <v>8.9260000000000002</v>
      </c>
      <c r="E1000">
        <f t="shared" si="45"/>
        <v>8.9139999999999997</v>
      </c>
      <c r="F1000">
        <f>('Measurements - Akwatia'!E1000/Overview!$E$8)*10^3</f>
        <v>950.4928935757431</v>
      </c>
      <c r="G1000" s="50">
        <v>1.788</v>
      </c>
      <c r="H1000">
        <v>1.7949999999999999</v>
      </c>
      <c r="I1000">
        <f t="shared" si="46"/>
        <v>1.7915000000000001</v>
      </c>
      <c r="J1000" s="48">
        <f>('Measurements - Akwatia'!I1000/Overview!$E$7)*10^3</f>
        <v>195.08270862486319</v>
      </c>
      <c r="K1000" s="56">
        <f t="shared" si="47"/>
        <v>0.20524373190310169</v>
      </c>
    </row>
    <row r="1001" spans="1:11" x14ac:dyDescent="0.2">
      <c r="A1001" s="47">
        <v>43867</v>
      </c>
      <c r="B1001" s="93">
        <v>0.52685185185185179</v>
      </c>
      <c r="C1001">
        <v>8.8239999999999998</v>
      </c>
      <c r="D1001">
        <v>8.8930000000000007</v>
      </c>
      <c r="E1001">
        <f t="shared" si="45"/>
        <v>8.8584999999999994</v>
      </c>
      <c r="F1001">
        <f>('Measurements - Akwatia'!E1001/Overview!$E$8)*10^3</f>
        <v>944.57497170077625</v>
      </c>
      <c r="G1001" s="50">
        <v>1.768</v>
      </c>
      <c r="H1001">
        <v>1.786</v>
      </c>
      <c r="I1001">
        <f t="shared" si="46"/>
        <v>1.7770000000000001</v>
      </c>
      <c r="J1001" s="48">
        <f>('Measurements - Akwatia'!I1001/Overview!$E$7)*10^3</f>
        <v>193.50375284754779</v>
      </c>
      <c r="K1001" s="56">
        <f t="shared" si="47"/>
        <v>0.20485801407497611</v>
      </c>
    </row>
    <row r="1002" spans="1:11" x14ac:dyDescent="0.2">
      <c r="A1002" s="47">
        <v>43867</v>
      </c>
      <c r="B1002" s="93">
        <v>0.52690972222222221</v>
      </c>
      <c r="C1002">
        <v>7.8470000000000004</v>
      </c>
      <c r="D1002">
        <v>8.7309999999999999</v>
      </c>
      <c r="E1002">
        <f t="shared" si="45"/>
        <v>8.2889999999999997</v>
      </c>
      <c r="F1002">
        <f>('Measurements - Akwatia'!E1002/Overview!$E$8)*10^3</f>
        <v>883.84962921800923</v>
      </c>
      <c r="G1002" s="50">
        <v>1.5620000000000001</v>
      </c>
      <c r="H1002">
        <v>1.744</v>
      </c>
      <c r="I1002">
        <f t="shared" si="46"/>
        <v>1.653</v>
      </c>
      <c r="J1002" s="48">
        <f>('Measurements - Akwatia'!I1002/Overview!$E$7)*10^3</f>
        <v>180.00095861395414</v>
      </c>
      <c r="K1002" s="56">
        <f t="shared" si="47"/>
        <v>0.20365563627968139</v>
      </c>
    </row>
    <row r="1003" spans="1:11" x14ac:dyDescent="0.2">
      <c r="A1003" s="47">
        <v>43867</v>
      </c>
      <c r="B1003" s="93">
        <v>0.52696759259259263</v>
      </c>
      <c r="C1003">
        <v>8.016</v>
      </c>
      <c r="D1003">
        <v>8.6539999999999999</v>
      </c>
      <c r="E1003">
        <f t="shared" si="45"/>
        <v>8.3350000000000009</v>
      </c>
      <c r="F1003">
        <f>('Measurements - Akwatia'!E1003/Overview!$E$8)*10^3</f>
        <v>888.75457347473855</v>
      </c>
      <c r="G1003" s="50">
        <v>1.613</v>
      </c>
      <c r="H1003">
        <v>1.746</v>
      </c>
      <c r="I1003">
        <f t="shared" si="46"/>
        <v>1.6795</v>
      </c>
      <c r="J1003" s="48">
        <f>('Measurements - Akwatia'!I1003/Overview!$E$7)*10^3</f>
        <v>182.88663641387535</v>
      </c>
      <c r="K1003" s="56">
        <f t="shared" si="47"/>
        <v>0.20577856010219858</v>
      </c>
    </row>
    <row r="1004" spans="1:11" x14ac:dyDescent="0.2">
      <c r="A1004" s="47">
        <v>43867</v>
      </c>
      <c r="B1004" s="93">
        <v>0.52702546296296293</v>
      </c>
      <c r="C1004">
        <v>8.7059999999999995</v>
      </c>
      <c r="D1004">
        <v>8.766</v>
      </c>
      <c r="E1004">
        <f t="shared" si="45"/>
        <v>8.7360000000000007</v>
      </c>
      <c r="F1004">
        <f>('Measurements - Akwatia'!E1004/Overview!$E$8)*10^3</f>
        <v>931.51289188666055</v>
      </c>
      <c r="G1004" s="50">
        <v>1.754</v>
      </c>
      <c r="H1004">
        <v>1.764</v>
      </c>
      <c r="I1004">
        <f t="shared" si="46"/>
        <v>1.7589999999999999</v>
      </c>
      <c r="J1004" s="48">
        <f>('Measurements - Akwatia'!I1004/Overview!$E$7)*10^3</f>
        <v>191.54366981363901</v>
      </c>
      <c r="K1004" s="56">
        <f t="shared" si="47"/>
        <v>0.20562642930866123</v>
      </c>
    </row>
    <row r="1005" spans="1:11" x14ac:dyDescent="0.2">
      <c r="A1005" s="47">
        <v>43867</v>
      </c>
      <c r="B1005" s="93">
        <v>0.52708333333333335</v>
      </c>
      <c r="C1005">
        <v>8.7639999999999993</v>
      </c>
      <c r="D1005">
        <v>8.7729999999999997</v>
      </c>
      <c r="E1005">
        <f t="shared" si="45"/>
        <v>8.7684999999999995</v>
      </c>
      <c r="F1005">
        <f>('Measurements - Akwatia'!E1005/Overview!$E$8)*10^3</f>
        <v>934.97834163326252</v>
      </c>
      <c r="G1005" s="50">
        <v>1.762</v>
      </c>
      <c r="H1005">
        <v>1.764</v>
      </c>
      <c r="I1005">
        <f t="shared" si="46"/>
        <v>1.7629999999999999</v>
      </c>
      <c r="J1005" s="48">
        <f>('Measurements - Akwatia'!I1005/Overview!$E$7)*10^3</f>
        <v>191.97924382117429</v>
      </c>
      <c r="K1005" s="56">
        <f t="shared" si="47"/>
        <v>0.20533015073463226</v>
      </c>
    </row>
    <row r="1006" spans="1:11" x14ac:dyDescent="0.2">
      <c r="A1006" s="47">
        <v>43867</v>
      </c>
      <c r="B1006" s="93">
        <v>0.52714120370370365</v>
      </c>
      <c r="C1006">
        <v>8.7729999999999997</v>
      </c>
      <c r="D1006">
        <v>8.7810000000000006</v>
      </c>
      <c r="E1006">
        <f t="shared" si="45"/>
        <v>8.777000000000001</v>
      </c>
      <c r="F1006">
        <f>('Measurements - Akwatia'!E1006/Overview!$E$8)*10^3</f>
        <v>935.88469002852787</v>
      </c>
      <c r="G1006" s="50">
        <v>1.764</v>
      </c>
      <c r="H1006">
        <v>1.766</v>
      </c>
      <c r="I1006">
        <f t="shared" si="46"/>
        <v>1.7650000000000001</v>
      </c>
      <c r="J1006" s="48">
        <f>('Measurements - Akwatia'!I1006/Overview!$E$7)*10^3</f>
        <v>192.19703082494198</v>
      </c>
      <c r="K1006" s="56">
        <f t="shared" si="47"/>
        <v>0.20536400784490169</v>
      </c>
    </row>
    <row r="1007" spans="1:11" x14ac:dyDescent="0.2">
      <c r="A1007" s="47">
        <v>43867</v>
      </c>
      <c r="B1007" s="93">
        <v>0.52719907407407407</v>
      </c>
      <c r="C1007">
        <v>8.7880000000000003</v>
      </c>
      <c r="D1007">
        <v>8.8369999999999997</v>
      </c>
      <c r="E1007">
        <f t="shared" si="45"/>
        <v>8.8125</v>
      </c>
      <c r="F1007">
        <f>('Measurements - Akwatia'!E1007/Overview!$E$8)*10^3</f>
        <v>939.67002744404715</v>
      </c>
      <c r="G1007" s="50">
        <v>1.768</v>
      </c>
      <c r="H1007">
        <v>1.776</v>
      </c>
      <c r="I1007">
        <f t="shared" si="46"/>
        <v>1.772</v>
      </c>
      <c r="J1007" s="48">
        <f>('Measurements - Akwatia'!I1007/Overview!$E$7)*10^3</f>
        <v>192.95928533812867</v>
      </c>
      <c r="K1007" s="56">
        <f t="shared" si="47"/>
        <v>0.2053479196979266</v>
      </c>
    </row>
    <row r="1008" spans="1:11" x14ac:dyDescent="0.2">
      <c r="A1008" s="47">
        <v>43867</v>
      </c>
      <c r="B1008" s="93">
        <v>0.52725694444444449</v>
      </c>
      <c r="C1008">
        <v>8.7309999999999999</v>
      </c>
      <c r="D1008">
        <v>8.859</v>
      </c>
      <c r="E1008">
        <f t="shared" si="45"/>
        <v>8.7949999999999999</v>
      </c>
      <c r="F1008">
        <f>('Measurements - Akwatia'!E1008/Overview!$E$8)*10^3</f>
        <v>937.80401604203053</v>
      </c>
      <c r="G1008" s="50">
        <v>1.7509999999999999</v>
      </c>
      <c r="H1008">
        <v>1.78</v>
      </c>
      <c r="I1008">
        <f t="shared" si="46"/>
        <v>1.7654999999999998</v>
      </c>
      <c r="J1008" s="48">
        <f>('Measurements - Akwatia'!I1008/Overview!$E$7)*10^3</f>
        <v>192.25147757588385</v>
      </c>
      <c r="K1008" s="56">
        <f t="shared" si="47"/>
        <v>0.2050017640010485</v>
      </c>
    </row>
    <row r="1009" spans="1:11" x14ac:dyDescent="0.2">
      <c r="A1009" s="47">
        <v>43867</v>
      </c>
      <c r="B1009" s="93">
        <v>0.52731481481481479</v>
      </c>
      <c r="C1009">
        <v>8.7439999999999998</v>
      </c>
      <c r="D1009">
        <v>8.8539999999999992</v>
      </c>
      <c r="E1009">
        <f t="shared" si="45"/>
        <v>8.7989999999999995</v>
      </c>
      <c r="F1009">
        <f>('Measurements - Akwatia'!E1009/Overview!$E$8)*10^3</f>
        <v>938.23053293392002</v>
      </c>
      <c r="G1009" s="50">
        <v>1.7490000000000001</v>
      </c>
      <c r="H1009">
        <v>1.776</v>
      </c>
      <c r="I1009">
        <f t="shared" si="46"/>
        <v>1.7625000000000002</v>
      </c>
      <c r="J1009" s="48">
        <f>('Measurements - Akwatia'!I1009/Overview!$E$7)*10^3</f>
        <v>191.92479707023242</v>
      </c>
      <c r="K1009" s="56">
        <f t="shared" si="47"/>
        <v>0.20456038290511461</v>
      </c>
    </row>
    <row r="1010" spans="1:11" x14ac:dyDescent="0.2">
      <c r="A1010" s="47">
        <v>43867</v>
      </c>
      <c r="B1010" s="93">
        <v>0.52737268518518521</v>
      </c>
      <c r="C1010">
        <v>8.0329999999999995</v>
      </c>
      <c r="D1010">
        <v>8.6769999999999996</v>
      </c>
      <c r="E1010">
        <f t="shared" si="45"/>
        <v>8.3550000000000004</v>
      </c>
      <c r="F1010">
        <f>('Measurements - Akwatia'!E1010/Overview!$E$8)*10^3</f>
        <v>890.88715793418589</v>
      </c>
      <c r="G1010" s="50">
        <v>1.5669999999999999</v>
      </c>
      <c r="H1010">
        <v>1.7350000000000001</v>
      </c>
      <c r="I1010">
        <f t="shared" si="46"/>
        <v>1.651</v>
      </c>
      <c r="J1010" s="48">
        <f>('Measurements - Akwatia'!I1010/Overview!$E$7)*10^3</f>
        <v>179.78317161018649</v>
      </c>
      <c r="K1010" s="56">
        <f t="shared" si="47"/>
        <v>0.20180240562348292</v>
      </c>
    </row>
    <row r="1011" spans="1:11" x14ac:dyDescent="0.2">
      <c r="A1011" s="47">
        <v>43867</v>
      </c>
      <c r="B1011" s="93">
        <v>0.52743055555555551</v>
      </c>
      <c r="C1011">
        <v>7.1550000000000002</v>
      </c>
      <c r="D1011">
        <v>7.67</v>
      </c>
      <c r="E1011">
        <f t="shared" si="45"/>
        <v>7.4124999999999996</v>
      </c>
      <c r="F1011">
        <f>('Measurements - Akwatia'!E1011/Overview!$E$8)*10^3</f>
        <v>790.38911528272331</v>
      </c>
      <c r="G1011" s="50">
        <v>1.3959999999999999</v>
      </c>
      <c r="H1011">
        <v>1.5169999999999999</v>
      </c>
      <c r="I1011">
        <f t="shared" si="46"/>
        <v>1.4564999999999999</v>
      </c>
      <c r="J1011" s="48">
        <f>('Measurements - Akwatia'!I1011/Overview!$E$7)*10^3</f>
        <v>158.60338549378352</v>
      </c>
      <c r="K1011" s="56">
        <f t="shared" si="47"/>
        <v>0.20066494139035665</v>
      </c>
    </row>
    <row r="1012" spans="1:11" x14ac:dyDescent="0.2">
      <c r="A1012" s="47">
        <v>43867</v>
      </c>
      <c r="B1012" s="93">
        <v>0.52748842592592593</v>
      </c>
      <c r="C1012">
        <v>7.2270000000000003</v>
      </c>
      <c r="D1012">
        <v>7.7869999999999999</v>
      </c>
      <c r="E1012">
        <f t="shared" si="45"/>
        <v>7.5069999999999997</v>
      </c>
      <c r="F1012">
        <f>('Measurements - Akwatia'!E1012/Overview!$E$8)*10^3</f>
        <v>800.46557685361267</v>
      </c>
      <c r="G1012" s="50">
        <v>1.4119999999999999</v>
      </c>
      <c r="H1012">
        <v>1.544</v>
      </c>
      <c r="I1012">
        <f t="shared" si="46"/>
        <v>1.478</v>
      </c>
      <c r="J1012" s="48">
        <f>('Measurements - Akwatia'!I1012/Overview!$E$7)*10^3</f>
        <v>160.94459578428567</v>
      </c>
      <c r="K1012" s="56">
        <f t="shared" si="47"/>
        <v>0.20106373145602344</v>
      </c>
    </row>
    <row r="1013" spans="1:11" x14ac:dyDescent="0.2">
      <c r="A1013" s="47">
        <v>43867</v>
      </c>
      <c r="B1013" s="93">
        <v>0.52754629629629635</v>
      </c>
      <c r="C1013">
        <v>7.7519999999999998</v>
      </c>
      <c r="D1013">
        <v>8.0299999999999994</v>
      </c>
      <c r="E1013">
        <f t="shared" si="45"/>
        <v>7.891</v>
      </c>
      <c r="F1013">
        <f>('Measurements - Akwatia'!E1013/Overview!$E$8)*10^3</f>
        <v>841.41119847500431</v>
      </c>
      <c r="G1013" s="50">
        <v>1.528</v>
      </c>
      <c r="H1013">
        <v>1.5980000000000001</v>
      </c>
      <c r="I1013">
        <f t="shared" si="46"/>
        <v>1.5630000000000002</v>
      </c>
      <c r="J1013" s="48">
        <f>('Measurements - Akwatia'!I1013/Overview!$E$7)*10^3</f>
        <v>170.20054344441036</v>
      </c>
      <c r="K1013" s="56">
        <f t="shared" si="47"/>
        <v>0.2022798647710968</v>
      </c>
    </row>
    <row r="1014" spans="1:11" x14ac:dyDescent="0.2">
      <c r="A1014" s="47">
        <v>43867</v>
      </c>
      <c r="B1014" s="93">
        <v>0.52760416666666665</v>
      </c>
      <c r="C1014">
        <v>7.2329999999999997</v>
      </c>
      <c r="D1014">
        <v>7.3879999999999999</v>
      </c>
      <c r="E1014">
        <f t="shared" si="45"/>
        <v>7.3104999999999993</v>
      </c>
      <c r="F1014">
        <f>('Measurements - Akwatia'!E1014/Overview!$E$8)*10^3</f>
        <v>779.51293453954111</v>
      </c>
      <c r="G1014" s="50">
        <v>1.4079999999999999</v>
      </c>
      <c r="H1014">
        <v>1.452</v>
      </c>
      <c r="I1014">
        <f t="shared" si="46"/>
        <v>1.43</v>
      </c>
      <c r="J1014" s="48">
        <f>('Measurements - Akwatia'!I1014/Overview!$E$7)*10^3</f>
        <v>155.71770769386231</v>
      </c>
      <c r="K1014" s="56">
        <f t="shared" si="47"/>
        <v>0.19976282726577832</v>
      </c>
    </row>
    <row r="1015" spans="1:11" x14ac:dyDescent="0.2">
      <c r="A1015" s="47">
        <v>43867</v>
      </c>
      <c r="B1015" s="93">
        <v>0.52766203703703707</v>
      </c>
      <c r="C1015">
        <v>7.3680000000000003</v>
      </c>
      <c r="D1015">
        <v>7.6740000000000004</v>
      </c>
      <c r="E1015">
        <f t="shared" si="45"/>
        <v>7.5210000000000008</v>
      </c>
      <c r="F1015">
        <f>('Measurements - Akwatia'!E1015/Overview!$E$8)*10^3</f>
        <v>801.95838597522595</v>
      </c>
      <c r="G1015" s="50">
        <v>1.448</v>
      </c>
      <c r="H1015">
        <v>1.522</v>
      </c>
      <c r="I1015">
        <f t="shared" si="46"/>
        <v>1.4849999999999999</v>
      </c>
      <c r="J1015" s="48">
        <f>('Measurements - Akwatia'!I1015/Overview!$E$7)*10^3</f>
        <v>161.70685029747239</v>
      </c>
      <c r="K1015" s="56">
        <f t="shared" si="47"/>
        <v>0.20163995180476588</v>
      </c>
    </row>
    <row r="1016" spans="1:11" x14ac:dyDescent="0.2">
      <c r="A1016" s="47">
        <v>43867</v>
      </c>
      <c r="B1016" s="93">
        <v>0.52771990740740737</v>
      </c>
      <c r="C1016">
        <v>7.4630000000000001</v>
      </c>
      <c r="D1016">
        <v>7.8890000000000002</v>
      </c>
      <c r="E1016">
        <f t="shared" si="45"/>
        <v>7.6760000000000002</v>
      </c>
      <c r="F1016">
        <f>('Measurements - Akwatia'!E1016/Overview!$E$8)*10^3</f>
        <v>818.48591553594395</v>
      </c>
      <c r="G1016" s="50">
        <v>1.4810000000000001</v>
      </c>
      <c r="H1016">
        <v>1.583</v>
      </c>
      <c r="I1016">
        <f t="shared" si="46"/>
        <v>1.532</v>
      </c>
      <c r="J1016" s="48">
        <f>('Measurements - Akwatia'!I1016/Overview!$E$7)*10^3</f>
        <v>166.82484488601193</v>
      </c>
      <c r="K1016" s="56">
        <f t="shared" si="47"/>
        <v>0.20382127745811623</v>
      </c>
    </row>
    <row r="1017" spans="1:11" x14ac:dyDescent="0.2">
      <c r="A1017" s="47">
        <v>43867</v>
      </c>
      <c r="B1017" s="93">
        <v>0.52777777777777779</v>
      </c>
      <c r="C1017">
        <v>8.1869999999999994</v>
      </c>
      <c r="D1017">
        <v>8.4469999999999992</v>
      </c>
      <c r="E1017">
        <f t="shared" si="45"/>
        <v>8.3170000000000002</v>
      </c>
      <c r="F1017">
        <f>('Measurements - Akwatia'!E1017/Overview!$E$8)*10^3</f>
        <v>886.83524746123578</v>
      </c>
      <c r="G1017" s="50">
        <v>1.645</v>
      </c>
      <c r="H1017">
        <v>1.6970000000000001</v>
      </c>
      <c r="I1017">
        <f t="shared" si="46"/>
        <v>1.671</v>
      </c>
      <c r="J1017" s="48">
        <f>('Measurements - Akwatia'!I1017/Overview!$E$7)*10^3</f>
        <v>181.96104164786288</v>
      </c>
      <c r="K1017" s="56">
        <f t="shared" si="47"/>
        <v>0.20518020925393646</v>
      </c>
    </row>
    <row r="1018" spans="1:11" x14ac:dyDescent="0.2">
      <c r="A1018" s="47">
        <v>43867</v>
      </c>
      <c r="B1018" s="93">
        <v>0.52783564814814821</v>
      </c>
      <c r="C1018">
        <v>7.9119999999999999</v>
      </c>
      <c r="D1018">
        <v>8.5790000000000006</v>
      </c>
      <c r="E1018">
        <f t="shared" si="45"/>
        <v>8.2454999999999998</v>
      </c>
      <c r="F1018">
        <f>('Measurements - Akwatia'!E1018/Overview!$E$8)*10^3</f>
        <v>879.21125801871096</v>
      </c>
      <c r="G1018" s="50">
        <v>1.5589999999999999</v>
      </c>
      <c r="H1018">
        <v>1.7150000000000001</v>
      </c>
      <c r="I1018">
        <f t="shared" si="46"/>
        <v>1.637</v>
      </c>
      <c r="J1018" s="48">
        <f>('Measurements - Akwatia'!I1018/Overview!$E$7)*10^3</f>
        <v>178.25866258381302</v>
      </c>
      <c r="K1018" s="56">
        <f t="shared" si="47"/>
        <v>0.20274838493937869</v>
      </c>
    </row>
    <row r="1019" spans="1:11" x14ac:dyDescent="0.2">
      <c r="A1019" s="47">
        <v>43867</v>
      </c>
      <c r="B1019" s="93">
        <v>0.52789351851851851</v>
      </c>
      <c r="C1019">
        <v>8.0429999999999993</v>
      </c>
      <c r="D1019">
        <v>8.6280000000000001</v>
      </c>
      <c r="E1019">
        <f t="shared" si="45"/>
        <v>8.3354999999999997</v>
      </c>
      <c r="F1019">
        <f>('Measurements - Akwatia'!E1019/Overview!$E$8)*10^3</f>
        <v>888.80788808622458</v>
      </c>
      <c r="G1019" s="50">
        <v>1.6080000000000001</v>
      </c>
      <c r="H1019">
        <v>1.734</v>
      </c>
      <c r="I1019">
        <f t="shared" si="46"/>
        <v>1.671</v>
      </c>
      <c r="J1019" s="48">
        <f>('Measurements - Akwatia'!I1019/Overview!$E$7)*10^3</f>
        <v>181.96104164786288</v>
      </c>
      <c r="K1019" s="56">
        <f t="shared" si="47"/>
        <v>0.20472482758862573</v>
      </c>
    </row>
    <row r="1020" spans="1:11" x14ac:dyDescent="0.2">
      <c r="A1020" s="47">
        <v>43867</v>
      </c>
      <c r="B1020" s="93">
        <v>0.52795138888888882</v>
      </c>
      <c r="C1020">
        <v>8.6430000000000007</v>
      </c>
      <c r="D1020">
        <v>8.6739999999999995</v>
      </c>
      <c r="E1020">
        <f t="shared" si="45"/>
        <v>8.6585000000000001</v>
      </c>
      <c r="F1020">
        <f>('Measurements - Akwatia'!E1020/Overview!$E$8)*10^3</f>
        <v>923.24912710630144</v>
      </c>
      <c r="G1020" s="50">
        <v>1.7370000000000001</v>
      </c>
      <c r="H1020">
        <v>1.7410000000000001</v>
      </c>
      <c r="I1020">
        <f t="shared" si="46"/>
        <v>1.7390000000000001</v>
      </c>
      <c r="J1020" s="48">
        <f>('Measurements - Akwatia'!I1020/Overview!$E$7)*10^3</f>
        <v>189.36579977596264</v>
      </c>
      <c r="K1020" s="56">
        <f t="shared" si="47"/>
        <v>0.20510801929429753</v>
      </c>
    </row>
    <row r="1021" spans="1:11" x14ac:dyDescent="0.2">
      <c r="A1021" s="47">
        <v>43867</v>
      </c>
      <c r="B1021" s="93">
        <v>0.52800925925925923</v>
      </c>
      <c r="C1021">
        <v>8.6780000000000008</v>
      </c>
      <c r="D1021">
        <v>8.6850000000000005</v>
      </c>
      <c r="E1021">
        <f t="shared" si="45"/>
        <v>8.6814999999999998</v>
      </c>
      <c r="F1021">
        <f>('Measurements - Akwatia'!E1021/Overview!$E$8)*10^3</f>
        <v>925.70159923466611</v>
      </c>
      <c r="G1021" s="50">
        <v>1.74</v>
      </c>
      <c r="H1021">
        <v>1.742</v>
      </c>
      <c r="I1021">
        <f t="shared" si="46"/>
        <v>1.7410000000000001</v>
      </c>
      <c r="J1021" s="48">
        <f>('Measurements - Akwatia'!I1021/Overview!$E$7)*10^3</f>
        <v>189.58358677973027</v>
      </c>
      <c r="K1021" s="56">
        <f t="shared" si="47"/>
        <v>0.20479989117062189</v>
      </c>
    </row>
    <row r="1022" spans="1:11" x14ac:dyDescent="0.2">
      <c r="A1022" s="47">
        <v>43867</v>
      </c>
      <c r="B1022" s="93">
        <v>0.52806712962962965</v>
      </c>
      <c r="C1022">
        <v>8.657</v>
      </c>
      <c r="D1022">
        <v>8.6739999999999995</v>
      </c>
      <c r="E1022">
        <f t="shared" si="45"/>
        <v>8.6654999999999998</v>
      </c>
      <c r="F1022">
        <f>('Measurements - Akwatia'!E1022/Overview!$E$8)*10^3</f>
        <v>923.99553166710814</v>
      </c>
      <c r="G1022" s="50">
        <v>1.7370000000000001</v>
      </c>
      <c r="H1022">
        <v>1.74</v>
      </c>
      <c r="I1022">
        <f t="shared" si="46"/>
        <v>1.7385000000000002</v>
      </c>
      <c r="J1022" s="48">
        <f>('Measurements - Akwatia'!I1022/Overview!$E$7)*10^3</f>
        <v>189.31135302502074</v>
      </c>
      <c r="K1022" s="56">
        <f t="shared" si="47"/>
        <v>0.20488340748083267</v>
      </c>
    </row>
    <row r="1023" spans="1:11" x14ac:dyDescent="0.2">
      <c r="A1023" s="47">
        <v>43867</v>
      </c>
      <c r="B1023" s="93">
        <v>0.52812500000000007</v>
      </c>
      <c r="C1023">
        <v>8.6530000000000005</v>
      </c>
      <c r="D1023">
        <v>8.6630000000000003</v>
      </c>
      <c r="E1023">
        <f t="shared" si="45"/>
        <v>8.6580000000000013</v>
      </c>
      <c r="F1023">
        <f>('Measurements - Akwatia'!E1023/Overview!$E$8)*10^3</f>
        <v>923.19581249481541</v>
      </c>
      <c r="G1023" s="50">
        <v>1.736</v>
      </c>
      <c r="H1023">
        <v>1.7390000000000001</v>
      </c>
      <c r="I1023">
        <f t="shared" si="46"/>
        <v>1.7375</v>
      </c>
      <c r="J1023" s="48">
        <f>('Measurements - Akwatia'!I1023/Overview!$E$7)*10^3</f>
        <v>189.20245952313692</v>
      </c>
      <c r="K1023" s="56">
        <f t="shared" si="47"/>
        <v>0.20494293514161652</v>
      </c>
    </row>
    <row r="1024" spans="1:11" x14ac:dyDescent="0.2">
      <c r="A1024" s="47">
        <v>43867</v>
      </c>
      <c r="B1024" s="93">
        <v>0.52818287037037037</v>
      </c>
      <c r="C1024">
        <v>8.6679999999999993</v>
      </c>
      <c r="D1024">
        <v>8.7029999999999994</v>
      </c>
      <c r="E1024">
        <f t="shared" si="45"/>
        <v>8.6854999999999993</v>
      </c>
      <c r="F1024">
        <f>('Measurements - Akwatia'!E1024/Overview!$E$8)*10^3</f>
        <v>926.1281161265556</v>
      </c>
      <c r="G1024" s="50">
        <v>1.7390000000000001</v>
      </c>
      <c r="H1024">
        <v>1.744</v>
      </c>
      <c r="I1024">
        <f t="shared" si="46"/>
        <v>1.7415</v>
      </c>
      <c r="J1024" s="48">
        <f>('Measurements - Akwatia'!I1024/Overview!$E$7)*10^3</f>
        <v>189.63803353067217</v>
      </c>
      <c r="K1024" s="56">
        <f t="shared" si="47"/>
        <v>0.20476436275773113</v>
      </c>
    </row>
    <row r="1025" spans="1:11" x14ac:dyDescent="0.2">
      <c r="A1025" s="47">
        <v>43867</v>
      </c>
      <c r="B1025" s="93">
        <v>0.52824074074074068</v>
      </c>
      <c r="C1025">
        <v>8.7100000000000009</v>
      </c>
      <c r="D1025">
        <v>8.7260000000000009</v>
      </c>
      <c r="E1025">
        <f t="shared" si="45"/>
        <v>8.718</v>
      </c>
      <c r="F1025">
        <f>('Measurements - Akwatia'!E1025/Overview!$E$8)*10^3</f>
        <v>929.59356587315779</v>
      </c>
      <c r="G1025" s="50">
        <v>1.746</v>
      </c>
      <c r="H1025">
        <v>1.748</v>
      </c>
      <c r="I1025">
        <f t="shared" si="46"/>
        <v>1.7469999999999999</v>
      </c>
      <c r="J1025" s="48">
        <f>('Measurements - Akwatia'!I1025/Overview!$E$7)*10^3</f>
        <v>190.23694779103317</v>
      </c>
      <c r="K1025" s="56">
        <f t="shared" si="47"/>
        <v>0.204645293142004</v>
      </c>
    </row>
    <row r="1026" spans="1:11" x14ac:dyDescent="0.2">
      <c r="A1026" s="47">
        <v>43867</v>
      </c>
      <c r="B1026" s="93">
        <v>0.52829861111111109</v>
      </c>
      <c r="C1026">
        <v>8.7170000000000005</v>
      </c>
      <c r="D1026">
        <v>8.7249999999999996</v>
      </c>
      <c r="E1026">
        <f t="shared" si="45"/>
        <v>8.7210000000000001</v>
      </c>
      <c r="F1026">
        <f>('Measurements - Akwatia'!E1026/Overview!$E$8)*10^3</f>
        <v>929.91345354207488</v>
      </c>
      <c r="G1026" s="50">
        <v>1.7470000000000001</v>
      </c>
      <c r="H1026">
        <v>1.748</v>
      </c>
      <c r="I1026">
        <f t="shared" si="46"/>
        <v>1.7475000000000001</v>
      </c>
      <c r="J1026" s="48">
        <f>('Measurements - Akwatia'!I1026/Overview!$E$7)*10^3</f>
        <v>190.29139454197511</v>
      </c>
      <c r="K1026" s="56">
        <f t="shared" si="47"/>
        <v>0.20463344606656472</v>
      </c>
    </row>
    <row r="1027" spans="1:11" x14ac:dyDescent="0.2">
      <c r="A1027" s="47">
        <v>43867</v>
      </c>
      <c r="B1027" s="93">
        <v>0.52835648148148151</v>
      </c>
      <c r="C1027">
        <v>8.7029999999999994</v>
      </c>
      <c r="D1027">
        <v>8.7140000000000004</v>
      </c>
      <c r="E1027">
        <f t="shared" si="45"/>
        <v>8.7085000000000008</v>
      </c>
      <c r="F1027">
        <f>('Measurements - Akwatia'!E1027/Overview!$E$8)*10^3</f>
        <v>928.58058825492026</v>
      </c>
      <c r="G1027" s="50">
        <v>1.7450000000000001</v>
      </c>
      <c r="H1027">
        <v>1.7470000000000001</v>
      </c>
      <c r="I1027">
        <f t="shared" si="46"/>
        <v>1.746</v>
      </c>
      <c r="J1027" s="48">
        <f>('Measurements - Akwatia'!I1027/Overview!$E$7)*10^3</f>
        <v>190.12805428914936</v>
      </c>
      <c r="K1027" s="56">
        <f t="shared" si="47"/>
        <v>0.20475126951173581</v>
      </c>
    </row>
    <row r="1028" spans="1:11" x14ac:dyDescent="0.2">
      <c r="A1028" s="47">
        <v>43867</v>
      </c>
      <c r="B1028" s="93">
        <v>0.52841435185185182</v>
      </c>
      <c r="C1028">
        <v>8.702</v>
      </c>
      <c r="D1028">
        <v>8.7050000000000001</v>
      </c>
      <c r="E1028">
        <f t="shared" si="45"/>
        <v>8.7035</v>
      </c>
      <c r="F1028">
        <f>('Measurements - Akwatia'!E1028/Overview!$E$8)*10^3</f>
        <v>928.04744214005825</v>
      </c>
      <c r="G1028" s="50">
        <v>1.7450000000000001</v>
      </c>
      <c r="H1028">
        <v>1.746</v>
      </c>
      <c r="I1028">
        <f t="shared" si="46"/>
        <v>1.7455000000000001</v>
      </c>
      <c r="J1028" s="48">
        <f>('Measurements - Akwatia'!I1028/Overview!$E$7)*10^3</f>
        <v>190.07360753820745</v>
      </c>
      <c r="K1028" s="56">
        <f t="shared" si="47"/>
        <v>0.20481022726586223</v>
      </c>
    </row>
    <row r="1029" spans="1:11" x14ac:dyDescent="0.2">
      <c r="A1029" s="47">
        <v>43867</v>
      </c>
      <c r="B1029" s="93">
        <v>0.52847222222222223</v>
      </c>
      <c r="C1029">
        <v>8.7059999999999995</v>
      </c>
      <c r="D1029">
        <v>8.7100000000000009</v>
      </c>
      <c r="E1029">
        <f t="shared" si="45"/>
        <v>8.7080000000000002</v>
      </c>
      <c r="F1029">
        <f>('Measurements - Akwatia'!E1029/Overview!$E$8)*10^3</f>
        <v>928.527273643434</v>
      </c>
      <c r="G1029" s="50">
        <v>1.7450000000000001</v>
      </c>
      <c r="H1029">
        <v>1.746</v>
      </c>
      <c r="I1029">
        <f t="shared" si="46"/>
        <v>1.7455000000000001</v>
      </c>
      <c r="J1029" s="48">
        <f>('Measurements - Akwatia'!I1029/Overview!$E$7)*10^3</f>
        <v>190.07360753820745</v>
      </c>
      <c r="K1029" s="56">
        <f t="shared" si="47"/>
        <v>0.20470438826463389</v>
      </c>
    </row>
    <row r="1030" spans="1:11" x14ac:dyDescent="0.2">
      <c r="A1030" s="47">
        <v>43867</v>
      </c>
      <c r="B1030" s="93">
        <v>0.52853009259259254</v>
      </c>
      <c r="C1030">
        <v>8.6940000000000008</v>
      </c>
      <c r="D1030">
        <v>8.7089999999999996</v>
      </c>
      <c r="E1030">
        <f t="shared" si="45"/>
        <v>8.7014999999999993</v>
      </c>
      <c r="F1030">
        <f>('Measurements - Akwatia'!E1030/Overview!$E$8)*10^3</f>
        <v>927.83418369411356</v>
      </c>
      <c r="G1030" s="50">
        <v>1.7430000000000001</v>
      </c>
      <c r="H1030">
        <v>1.7450000000000001</v>
      </c>
      <c r="I1030">
        <f t="shared" si="46"/>
        <v>1.7440000000000002</v>
      </c>
      <c r="J1030" s="48">
        <f>('Measurements - Akwatia'!I1030/Overview!$E$7)*10^3</f>
        <v>189.91026728538174</v>
      </c>
      <c r="K1030" s="56">
        <f t="shared" si="47"/>
        <v>0.2046812573010254</v>
      </c>
    </row>
    <row r="1031" spans="1:11" x14ac:dyDescent="0.2">
      <c r="A1031" s="47">
        <v>43867</v>
      </c>
      <c r="B1031" s="93">
        <v>0.52858796296296295</v>
      </c>
      <c r="C1031">
        <v>8.6880000000000006</v>
      </c>
      <c r="D1031">
        <v>8.69</v>
      </c>
      <c r="E1031">
        <f t="shared" si="45"/>
        <v>8.6890000000000001</v>
      </c>
      <c r="F1031">
        <f>('Measurements - Akwatia'!E1031/Overview!$E$8)*10^3</f>
        <v>926.50131840695894</v>
      </c>
      <c r="G1031" s="50">
        <v>1.74</v>
      </c>
      <c r="H1031">
        <v>1.742</v>
      </c>
      <c r="I1031">
        <f t="shared" si="46"/>
        <v>1.7410000000000001</v>
      </c>
      <c r="J1031" s="48">
        <f>('Measurements - Akwatia'!I1031/Overview!$E$7)*10^3</f>
        <v>189.58358677973027</v>
      </c>
      <c r="K1031" s="56">
        <f t="shared" si="47"/>
        <v>0.20462311603150582</v>
      </c>
    </row>
    <row r="1032" spans="1:11" x14ac:dyDescent="0.2">
      <c r="A1032" s="47">
        <v>43867</v>
      </c>
      <c r="B1032" s="93">
        <v>0.52864583333333337</v>
      </c>
      <c r="C1032">
        <v>8.6829999999999998</v>
      </c>
      <c r="D1032">
        <v>8.6890000000000001</v>
      </c>
      <c r="E1032">
        <f t="shared" si="45"/>
        <v>8.6859999999999999</v>
      </c>
      <c r="F1032">
        <f>('Measurements - Akwatia'!E1032/Overview!$E$8)*10^3</f>
        <v>926.18143073804185</v>
      </c>
      <c r="G1032" s="50">
        <v>1.7410000000000001</v>
      </c>
      <c r="H1032">
        <v>1.7430000000000001</v>
      </c>
      <c r="I1032">
        <f t="shared" si="46"/>
        <v>1.742</v>
      </c>
      <c r="J1032" s="48">
        <f>('Measurements - Akwatia'!I1032/Overview!$E$7)*10^3</f>
        <v>189.69248028161408</v>
      </c>
      <c r="K1032" s="56">
        <f t="shared" si="47"/>
        <v>0.20481136199249289</v>
      </c>
    </row>
    <row r="1033" spans="1:11" x14ac:dyDescent="0.2">
      <c r="A1033" s="47">
        <v>43867</v>
      </c>
      <c r="B1033" s="93">
        <v>0.52870370370370368</v>
      </c>
      <c r="C1033">
        <v>8.6669999999999998</v>
      </c>
      <c r="D1033">
        <v>8.6829999999999998</v>
      </c>
      <c r="E1033">
        <f t="shared" si="45"/>
        <v>8.6750000000000007</v>
      </c>
      <c r="F1033">
        <f>('Measurements - Akwatia'!E1033/Overview!$E$8)*10^3</f>
        <v>925.00850928534578</v>
      </c>
      <c r="G1033" s="50">
        <v>1.738</v>
      </c>
      <c r="H1033">
        <v>1.742</v>
      </c>
      <c r="I1033">
        <f t="shared" si="46"/>
        <v>1.74</v>
      </c>
      <c r="J1033" s="48">
        <f>('Measurements - Akwatia'!I1033/Overview!$E$7)*10^3</f>
        <v>189.47469327784643</v>
      </c>
      <c r="K1033" s="56">
        <f t="shared" si="47"/>
        <v>0.20483562191685464</v>
      </c>
    </row>
    <row r="1034" spans="1:11" x14ac:dyDescent="0.2">
      <c r="A1034" s="47">
        <v>43867</v>
      </c>
      <c r="B1034" s="93">
        <v>0.52876157407407409</v>
      </c>
      <c r="C1034">
        <v>8.657</v>
      </c>
      <c r="D1034">
        <v>8.6609999999999996</v>
      </c>
      <c r="E1034">
        <f t="shared" ref="E1034:E1097" si="48">(C1034+D1034)/2</f>
        <v>8.6589999999999989</v>
      </c>
      <c r="F1034">
        <f>('Measurements - Akwatia'!E1034/Overview!$E$8)*10^3</f>
        <v>923.30244171778747</v>
      </c>
      <c r="G1034" s="50">
        <v>1.736</v>
      </c>
      <c r="H1034">
        <v>1.7370000000000001</v>
      </c>
      <c r="I1034">
        <f t="shared" ref="I1034:I1097" si="49">(G1034+H1034)/2</f>
        <v>1.7364999999999999</v>
      </c>
      <c r="J1034" s="48">
        <f>('Measurements - Akwatia'!I1034/Overview!$E$7)*10^3</f>
        <v>189.09356602125308</v>
      </c>
      <c r="K1034" s="56">
        <f t="shared" ref="K1034:K1097" si="50">J1034/F1034</f>
        <v>0.20480132779617471</v>
      </c>
    </row>
    <row r="1035" spans="1:11" x14ac:dyDescent="0.2">
      <c r="A1035" s="47">
        <v>43867</v>
      </c>
      <c r="B1035" s="93">
        <v>0.5288194444444444</v>
      </c>
      <c r="C1035">
        <v>8.6389999999999993</v>
      </c>
      <c r="D1035">
        <v>8.6539999999999999</v>
      </c>
      <c r="E1035">
        <f t="shared" si="48"/>
        <v>8.6464999999999996</v>
      </c>
      <c r="F1035">
        <f>('Measurements - Akwatia'!E1035/Overview!$E$8)*10^3</f>
        <v>921.96957643063297</v>
      </c>
      <c r="G1035" s="50">
        <v>1.734</v>
      </c>
      <c r="H1035">
        <v>1.736</v>
      </c>
      <c r="I1035">
        <f t="shared" si="49"/>
        <v>1.7349999999999999</v>
      </c>
      <c r="J1035" s="48">
        <f>('Measurements - Akwatia'!I1035/Overview!$E$7)*10^3</f>
        <v>188.93022576842733</v>
      </c>
      <c r="K1035" s="56">
        <f t="shared" si="50"/>
        <v>0.20492023879992102</v>
      </c>
    </row>
    <row r="1036" spans="1:11" x14ac:dyDescent="0.2">
      <c r="A1036" s="47">
        <v>43867</v>
      </c>
      <c r="B1036" s="93">
        <v>0.52887731481481481</v>
      </c>
      <c r="C1036">
        <v>8.6080000000000005</v>
      </c>
      <c r="D1036">
        <v>8.6289999999999996</v>
      </c>
      <c r="E1036">
        <f t="shared" si="48"/>
        <v>8.6185000000000009</v>
      </c>
      <c r="F1036">
        <f>('Measurements - Akwatia'!E1036/Overview!$E$8)*10^3</f>
        <v>918.98395818740664</v>
      </c>
      <c r="G1036" s="50">
        <v>1.728</v>
      </c>
      <c r="H1036">
        <v>1.7310000000000001</v>
      </c>
      <c r="I1036">
        <f t="shared" si="49"/>
        <v>1.7295</v>
      </c>
      <c r="J1036" s="48">
        <f>('Measurements - Akwatia'!I1036/Overview!$E$7)*10^3</f>
        <v>188.33131150806634</v>
      </c>
      <c r="K1036" s="56">
        <f t="shared" si="50"/>
        <v>0.20493427532677375</v>
      </c>
    </row>
    <row r="1037" spans="1:11" x14ac:dyDescent="0.2">
      <c r="A1037" s="47">
        <v>43867</v>
      </c>
      <c r="B1037" s="93">
        <v>0.52893518518518523</v>
      </c>
      <c r="C1037">
        <v>8.6189999999999998</v>
      </c>
      <c r="D1037">
        <v>8.6359999999999992</v>
      </c>
      <c r="E1037">
        <f t="shared" si="48"/>
        <v>8.6274999999999995</v>
      </c>
      <c r="F1037">
        <f>('Measurements - Akwatia'!E1037/Overview!$E$8)*10^3</f>
        <v>919.9436211941578</v>
      </c>
      <c r="G1037" s="50">
        <v>1.73</v>
      </c>
      <c r="H1037">
        <v>1.734</v>
      </c>
      <c r="I1037">
        <f t="shared" si="49"/>
        <v>1.732</v>
      </c>
      <c r="J1037" s="48">
        <f>('Measurements - Akwatia'!I1037/Overview!$E$7)*10^3</f>
        <v>188.6035452627759</v>
      </c>
      <c r="K1037" s="56">
        <f t="shared" si="50"/>
        <v>0.20501641722125746</v>
      </c>
    </row>
    <row r="1038" spans="1:11" x14ac:dyDescent="0.2">
      <c r="A1038" s="47">
        <v>43867</v>
      </c>
      <c r="B1038" s="93">
        <v>0.52899305555555554</v>
      </c>
      <c r="C1038">
        <v>8.6199999999999992</v>
      </c>
      <c r="D1038">
        <v>8.6340000000000003</v>
      </c>
      <c r="E1038">
        <f t="shared" si="48"/>
        <v>8.6269999999999989</v>
      </c>
      <c r="F1038">
        <f>('Measurements - Akwatia'!E1038/Overview!$E$8)*10^3</f>
        <v>919.89030658267154</v>
      </c>
      <c r="G1038" s="50">
        <v>1.7310000000000001</v>
      </c>
      <c r="H1038">
        <v>1.732</v>
      </c>
      <c r="I1038">
        <f t="shared" si="49"/>
        <v>1.7315</v>
      </c>
      <c r="J1038" s="48">
        <f>('Measurements - Akwatia'!I1038/Overview!$E$7)*10^3</f>
        <v>188.54909851183399</v>
      </c>
      <c r="K1038" s="56">
        <f t="shared" si="50"/>
        <v>0.2049691111674834</v>
      </c>
    </row>
    <row r="1039" spans="1:11" x14ac:dyDescent="0.2">
      <c r="A1039" s="47">
        <v>43867</v>
      </c>
      <c r="B1039" s="93">
        <v>0.52905092592592595</v>
      </c>
      <c r="C1039">
        <v>8.6150000000000002</v>
      </c>
      <c r="D1039">
        <v>8.6210000000000004</v>
      </c>
      <c r="E1039">
        <f t="shared" si="48"/>
        <v>8.6180000000000003</v>
      </c>
      <c r="F1039">
        <f>('Measurements - Akwatia'!E1039/Overview!$E$8)*10^3</f>
        <v>918.93064357592039</v>
      </c>
      <c r="G1039" s="50">
        <v>1.7290000000000001</v>
      </c>
      <c r="H1039">
        <v>1.7310000000000001</v>
      </c>
      <c r="I1039">
        <f t="shared" si="49"/>
        <v>1.73</v>
      </c>
      <c r="J1039" s="48">
        <f>('Measurements - Akwatia'!I1039/Overview!$E$7)*10^3</f>
        <v>188.38575825900824</v>
      </c>
      <c r="K1039" s="56">
        <f t="shared" si="50"/>
        <v>0.20500541534443253</v>
      </c>
    </row>
    <row r="1040" spans="1:11" x14ac:dyDescent="0.2">
      <c r="A1040" s="47">
        <v>43867</v>
      </c>
      <c r="B1040" s="93">
        <v>0.52910879629629626</v>
      </c>
      <c r="C1040">
        <v>8.5980000000000008</v>
      </c>
      <c r="D1040">
        <v>8.61</v>
      </c>
      <c r="E1040">
        <f t="shared" si="48"/>
        <v>8.6039999999999992</v>
      </c>
      <c r="F1040">
        <f>('Measurements - Akwatia'!E1040/Overview!$E$8)*10^3</f>
        <v>917.43783445430699</v>
      </c>
      <c r="G1040" s="50">
        <v>1.726</v>
      </c>
      <c r="H1040">
        <v>1.7290000000000001</v>
      </c>
      <c r="I1040">
        <f t="shared" si="49"/>
        <v>1.7275</v>
      </c>
      <c r="J1040" s="48">
        <f>('Measurements - Akwatia'!I1040/Overview!$E$7)*10^3</f>
        <v>188.11352450429868</v>
      </c>
      <c r="K1040" s="56">
        <f t="shared" si="50"/>
        <v>0.20504225729494666</v>
      </c>
    </row>
    <row r="1041" spans="1:11" x14ac:dyDescent="0.2">
      <c r="A1041" s="47">
        <v>43867</v>
      </c>
      <c r="B1041" s="93">
        <v>0.52916666666666667</v>
      </c>
      <c r="C1041">
        <v>8.5980000000000008</v>
      </c>
      <c r="D1041">
        <v>8.6050000000000004</v>
      </c>
      <c r="E1041">
        <f t="shared" si="48"/>
        <v>8.6015000000000015</v>
      </c>
      <c r="F1041">
        <f>('Measurements - Akwatia'!E1041/Overview!$E$8)*10^3</f>
        <v>917.17126139687628</v>
      </c>
      <c r="G1041" s="50">
        <v>1.7270000000000001</v>
      </c>
      <c r="H1041">
        <v>1.728</v>
      </c>
      <c r="I1041">
        <f t="shared" si="49"/>
        <v>1.7275</v>
      </c>
      <c r="J1041" s="48">
        <f>('Measurements - Akwatia'!I1041/Overview!$E$7)*10^3</f>
        <v>188.11352450429868</v>
      </c>
      <c r="K1041" s="56">
        <f t="shared" si="50"/>
        <v>0.20510185220783822</v>
      </c>
    </row>
    <row r="1042" spans="1:11" x14ac:dyDescent="0.2">
      <c r="A1042" s="47">
        <v>43867</v>
      </c>
      <c r="B1042" s="93">
        <v>0.52922453703703709</v>
      </c>
      <c r="C1042">
        <v>8.6069999999999993</v>
      </c>
      <c r="D1042">
        <v>8.6219999999999999</v>
      </c>
      <c r="E1042">
        <f t="shared" si="48"/>
        <v>8.6144999999999996</v>
      </c>
      <c r="F1042">
        <f>('Measurements - Akwatia'!E1042/Overview!$E$8)*10^3</f>
        <v>918.55744129551692</v>
      </c>
      <c r="G1042" s="50">
        <v>1.7290000000000001</v>
      </c>
      <c r="H1042">
        <v>1.7310000000000001</v>
      </c>
      <c r="I1042">
        <f t="shared" si="49"/>
        <v>1.73</v>
      </c>
      <c r="J1042" s="48">
        <f>('Measurements - Akwatia'!I1042/Overview!$E$7)*10^3</f>
        <v>188.38575825900824</v>
      </c>
      <c r="K1042" s="56">
        <f t="shared" si="50"/>
        <v>0.20508870734672005</v>
      </c>
    </row>
    <row r="1043" spans="1:11" x14ac:dyDescent="0.2">
      <c r="A1043" s="47">
        <v>43867</v>
      </c>
      <c r="B1043" s="93">
        <v>0.5292824074074074</v>
      </c>
      <c r="C1043">
        <v>8.6289999999999996</v>
      </c>
      <c r="D1043">
        <v>8.6419999999999995</v>
      </c>
      <c r="E1043">
        <f t="shared" si="48"/>
        <v>8.6355000000000004</v>
      </c>
      <c r="F1043">
        <f>('Measurements - Akwatia'!E1043/Overview!$E$8)*10^3</f>
        <v>920.7966549779369</v>
      </c>
      <c r="G1043" s="50">
        <v>1.732</v>
      </c>
      <c r="H1043">
        <v>1.734</v>
      </c>
      <c r="I1043">
        <f t="shared" si="49"/>
        <v>1.7330000000000001</v>
      </c>
      <c r="J1043" s="48">
        <f>('Measurements - Akwatia'!I1043/Overview!$E$7)*10^3</f>
        <v>188.71243876465971</v>
      </c>
      <c r="K1043" s="56">
        <f t="shared" si="50"/>
        <v>0.20494474838115201</v>
      </c>
    </row>
    <row r="1044" spans="1:11" x14ac:dyDescent="0.2">
      <c r="A1044" s="47">
        <v>43867</v>
      </c>
      <c r="B1044" s="93">
        <v>0.52934027777777781</v>
      </c>
      <c r="C1044">
        <v>8.64</v>
      </c>
      <c r="D1044">
        <v>8.6419999999999995</v>
      </c>
      <c r="E1044">
        <f t="shared" si="48"/>
        <v>8.641</v>
      </c>
      <c r="F1044">
        <f>('Measurements - Akwatia'!E1044/Overview!$E$8)*10^3</f>
        <v>921.38311570428505</v>
      </c>
      <c r="G1044" s="50">
        <v>1.7330000000000001</v>
      </c>
      <c r="H1044">
        <v>1.734</v>
      </c>
      <c r="I1044">
        <f t="shared" si="49"/>
        <v>1.7335</v>
      </c>
      <c r="J1044" s="48">
        <f>('Measurements - Akwatia'!I1044/Overview!$E$7)*10^3</f>
        <v>188.76688551560161</v>
      </c>
      <c r="K1044" s="56">
        <f t="shared" si="50"/>
        <v>0.20487339337807633</v>
      </c>
    </row>
    <row r="1045" spans="1:11" x14ac:dyDescent="0.2">
      <c r="A1045" s="47">
        <v>43867</v>
      </c>
      <c r="B1045" s="93">
        <v>0.52939814814814812</v>
      </c>
      <c r="C1045">
        <v>8.641</v>
      </c>
      <c r="D1045">
        <v>8.6479999999999997</v>
      </c>
      <c r="E1045">
        <f t="shared" si="48"/>
        <v>8.6445000000000007</v>
      </c>
      <c r="F1045">
        <f>('Measurements - Akwatia'!E1045/Overview!$E$8)*10^3</f>
        <v>921.75631798468839</v>
      </c>
      <c r="G1045" s="50">
        <v>1.7330000000000001</v>
      </c>
      <c r="H1045">
        <v>1.736</v>
      </c>
      <c r="I1045">
        <f t="shared" si="49"/>
        <v>1.7345000000000002</v>
      </c>
      <c r="J1045" s="48">
        <f>('Measurements - Akwatia'!I1045/Overview!$E$7)*10^3</f>
        <v>188.87577901748546</v>
      </c>
      <c r="K1045" s="56">
        <f t="shared" si="50"/>
        <v>0.20490858086054686</v>
      </c>
    </row>
    <row r="1046" spans="1:11" x14ac:dyDescent="0.2">
      <c r="A1046" s="47">
        <v>43867</v>
      </c>
      <c r="B1046" s="93">
        <v>0.52945601851851853</v>
      </c>
      <c r="C1046">
        <v>8.6449999999999996</v>
      </c>
      <c r="D1046">
        <v>8.6470000000000002</v>
      </c>
      <c r="E1046">
        <f t="shared" si="48"/>
        <v>8.6460000000000008</v>
      </c>
      <c r="F1046">
        <f>('Measurements - Akwatia'!E1046/Overview!$E$8)*10^3</f>
        <v>921.91626181914683</v>
      </c>
      <c r="G1046" s="50">
        <v>1.736</v>
      </c>
      <c r="H1046">
        <v>1.7370000000000001</v>
      </c>
      <c r="I1046">
        <f t="shared" si="49"/>
        <v>1.7364999999999999</v>
      </c>
      <c r="J1046" s="48">
        <f>('Measurements - Akwatia'!I1046/Overview!$E$7)*10^3</f>
        <v>189.09356602125308</v>
      </c>
      <c r="K1046" s="56">
        <f t="shared" si="50"/>
        <v>0.20510926409751057</v>
      </c>
    </row>
    <row r="1047" spans="1:11" x14ac:dyDescent="0.2">
      <c r="A1047" s="47">
        <v>43867</v>
      </c>
      <c r="B1047" s="93">
        <v>0.52951388888888895</v>
      </c>
      <c r="C1047">
        <v>8.6419999999999995</v>
      </c>
      <c r="D1047">
        <v>8.6479999999999997</v>
      </c>
      <c r="E1047">
        <f t="shared" si="48"/>
        <v>8.6449999999999996</v>
      </c>
      <c r="F1047">
        <f>('Measurements - Akwatia'!E1047/Overview!$E$8)*10^3</f>
        <v>921.80963259617442</v>
      </c>
      <c r="G1047" s="50">
        <v>1.734</v>
      </c>
      <c r="H1047">
        <v>1.736</v>
      </c>
      <c r="I1047">
        <f t="shared" si="49"/>
        <v>1.7349999999999999</v>
      </c>
      <c r="J1047" s="48">
        <f>('Measurements - Akwatia'!I1047/Overview!$E$7)*10^3</f>
        <v>188.93022576842733</v>
      </c>
      <c r="K1047" s="56">
        <f t="shared" si="50"/>
        <v>0.2049557946539638</v>
      </c>
    </row>
    <row r="1048" spans="1:11" x14ac:dyDescent="0.2">
      <c r="A1048" s="47">
        <v>43867</v>
      </c>
      <c r="B1048" s="93">
        <v>0.52957175925925926</v>
      </c>
      <c r="C1048">
        <v>8.6069999999999993</v>
      </c>
      <c r="D1048">
        <v>8.6379999999999999</v>
      </c>
      <c r="E1048">
        <f t="shared" si="48"/>
        <v>8.6224999999999987</v>
      </c>
      <c r="F1048">
        <f>('Measurements - Akwatia'!E1048/Overview!$E$8)*10^3</f>
        <v>919.41047507929591</v>
      </c>
      <c r="G1048" s="50">
        <v>1.7290000000000001</v>
      </c>
      <c r="H1048">
        <v>1.7330000000000001</v>
      </c>
      <c r="I1048">
        <f t="shared" si="49"/>
        <v>1.7310000000000001</v>
      </c>
      <c r="J1048" s="48">
        <f>('Measurements - Akwatia'!I1048/Overview!$E$7)*10^3</f>
        <v>188.49465176089208</v>
      </c>
      <c r="K1048" s="56">
        <f t="shared" si="50"/>
        <v>0.20501686338154357</v>
      </c>
    </row>
    <row r="1049" spans="1:11" x14ac:dyDescent="0.2">
      <c r="A1049" s="47">
        <v>43867</v>
      </c>
      <c r="B1049" s="93">
        <v>0.52962962962962956</v>
      </c>
      <c r="C1049">
        <v>8.6140000000000008</v>
      </c>
      <c r="D1049">
        <v>8.6259999999999994</v>
      </c>
      <c r="E1049">
        <f t="shared" si="48"/>
        <v>8.620000000000001</v>
      </c>
      <c r="F1049">
        <f>('Measurements - Akwatia'!E1049/Overview!$E$8)*10^3</f>
        <v>919.14390202186519</v>
      </c>
      <c r="G1049" s="50">
        <v>1.7310000000000001</v>
      </c>
      <c r="H1049">
        <v>1.7330000000000001</v>
      </c>
      <c r="I1049">
        <f t="shared" si="49"/>
        <v>1.7320000000000002</v>
      </c>
      <c r="J1049" s="48">
        <f>('Measurements - Akwatia'!I1049/Overview!$E$7)*10^3</f>
        <v>188.60354526277592</v>
      </c>
      <c r="K1049" s="56">
        <f t="shared" si="50"/>
        <v>0.20519479577452421</v>
      </c>
    </row>
    <row r="1050" spans="1:11" x14ac:dyDescent="0.2">
      <c r="A1050" s="47">
        <v>43867</v>
      </c>
      <c r="B1050" s="93">
        <v>0.52968749999999998</v>
      </c>
      <c r="C1050">
        <v>8.6280000000000001</v>
      </c>
      <c r="D1050">
        <v>8.6370000000000005</v>
      </c>
      <c r="E1050">
        <f t="shared" si="48"/>
        <v>8.6325000000000003</v>
      </c>
      <c r="F1050">
        <f>('Measurements - Akwatia'!E1050/Overview!$E$8)*10^3</f>
        <v>920.47676730901981</v>
      </c>
      <c r="G1050" s="50">
        <v>1.734</v>
      </c>
      <c r="H1050">
        <v>1.7370000000000001</v>
      </c>
      <c r="I1050">
        <f t="shared" si="49"/>
        <v>1.7355</v>
      </c>
      <c r="J1050" s="48">
        <f>('Measurements - Akwatia'!I1050/Overview!$E$7)*10^3</f>
        <v>188.98467251936927</v>
      </c>
      <c r="K1050" s="56">
        <f t="shared" si="50"/>
        <v>0.20531172456623653</v>
      </c>
    </row>
    <row r="1051" spans="1:11" x14ac:dyDescent="0.2">
      <c r="A1051" s="47">
        <v>43867</v>
      </c>
      <c r="B1051" s="93">
        <v>0.52974537037037039</v>
      </c>
      <c r="C1051">
        <v>8.6419999999999995</v>
      </c>
      <c r="D1051">
        <v>8.6690000000000005</v>
      </c>
      <c r="E1051">
        <f t="shared" si="48"/>
        <v>8.6555</v>
      </c>
      <c r="F1051">
        <f>('Measurements - Akwatia'!E1051/Overview!$E$8)*10^3</f>
        <v>922.92923943738435</v>
      </c>
      <c r="G1051" s="50">
        <v>1.738</v>
      </c>
      <c r="H1051">
        <v>1.742</v>
      </c>
      <c r="I1051">
        <f t="shared" si="49"/>
        <v>1.74</v>
      </c>
      <c r="J1051" s="48">
        <f>('Measurements - Akwatia'!I1051/Overview!$E$7)*10^3</f>
        <v>189.47469327784643</v>
      </c>
      <c r="K1051" s="56">
        <f t="shared" si="50"/>
        <v>0.20529709665862333</v>
      </c>
    </row>
    <row r="1052" spans="1:11" x14ac:dyDescent="0.2">
      <c r="A1052" s="47">
        <v>43867</v>
      </c>
      <c r="B1052" s="93">
        <v>0.52980324074074081</v>
      </c>
      <c r="C1052">
        <v>8.6660000000000004</v>
      </c>
      <c r="D1052">
        <v>8.6679999999999993</v>
      </c>
      <c r="E1052">
        <f t="shared" si="48"/>
        <v>8.6669999999999998</v>
      </c>
      <c r="F1052">
        <f>('Measurements - Akwatia'!E1052/Overview!$E$8)*10^3</f>
        <v>924.15547550156657</v>
      </c>
      <c r="G1052" s="50">
        <v>1.7410000000000001</v>
      </c>
      <c r="H1052">
        <v>1.742</v>
      </c>
      <c r="I1052">
        <f t="shared" si="49"/>
        <v>1.7415</v>
      </c>
      <c r="J1052" s="48">
        <f>('Measurements - Akwatia'!I1052/Overview!$E$7)*10^3</f>
        <v>189.63803353067217</v>
      </c>
      <c r="K1052" s="56">
        <f t="shared" si="50"/>
        <v>0.205201439106066</v>
      </c>
    </row>
    <row r="1053" spans="1:11" x14ac:dyDescent="0.2">
      <c r="A1053" s="47">
        <v>43867</v>
      </c>
      <c r="B1053" s="93">
        <v>0.52986111111111112</v>
      </c>
      <c r="C1053">
        <v>8.6519999999999992</v>
      </c>
      <c r="D1053">
        <v>8.6630000000000003</v>
      </c>
      <c r="E1053">
        <f t="shared" si="48"/>
        <v>8.6574999999999989</v>
      </c>
      <c r="F1053">
        <f>('Measurements - Akwatia'!E1053/Overview!$E$8)*10^3</f>
        <v>923.14249788332904</v>
      </c>
      <c r="G1053" s="50">
        <v>1.738</v>
      </c>
      <c r="H1053">
        <v>1.7410000000000001</v>
      </c>
      <c r="I1053">
        <f t="shared" si="49"/>
        <v>1.7395</v>
      </c>
      <c r="J1053" s="48">
        <f>('Measurements - Akwatia'!I1053/Overview!$E$7)*10^3</f>
        <v>189.42024652690452</v>
      </c>
      <c r="K1053" s="56">
        <f t="shared" si="50"/>
        <v>0.20519069045269359</v>
      </c>
    </row>
    <row r="1054" spans="1:11" x14ac:dyDescent="0.2">
      <c r="A1054" s="47">
        <v>43867</v>
      </c>
      <c r="B1054" s="93">
        <v>0.52991898148148142</v>
      </c>
      <c r="C1054">
        <v>8.6530000000000005</v>
      </c>
      <c r="D1054">
        <v>8.66</v>
      </c>
      <c r="E1054">
        <f t="shared" si="48"/>
        <v>8.6565000000000012</v>
      </c>
      <c r="F1054">
        <f>('Measurements - Akwatia'!E1054/Overview!$E$8)*10^3</f>
        <v>923.03586866035687</v>
      </c>
      <c r="G1054" s="50">
        <v>1.7390000000000001</v>
      </c>
      <c r="H1054">
        <v>1.7410000000000001</v>
      </c>
      <c r="I1054">
        <f t="shared" si="49"/>
        <v>1.7400000000000002</v>
      </c>
      <c r="J1054" s="48">
        <f>('Measurements - Akwatia'!I1054/Overview!$E$7)*10^3</f>
        <v>189.47469327784646</v>
      </c>
      <c r="K1054" s="56">
        <f t="shared" si="50"/>
        <v>0.20527338071145548</v>
      </c>
    </row>
    <row r="1055" spans="1:11" x14ac:dyDescent="0.2">
      <c r="A1055" s="47">
        <v>43867</v>
      </c>
      <c r="B1055" s="93">
        <v>0.52997685185185184</v>
      </c>
      <c r="C1055">
        <v>8.6609999999999996</v>
      </c>
      <c r="D1055">
        <v>8.6660000000000004</v>
      </c>
      <c r="E1055">
        <f t="shared" si="48"/>
        <v>8.6634999999999991</v>
      </c>
      <c r="F1055">
        <f>('Measurements - Akwatia'!E1055/Overview!$E$8)*10^3</f>
        <v>923.78227322116322</v>
      </c>
      <c r="G1055" s="50">
        <v>1.7410000000000001</v>
      </c>
      <c r="H1055">
        <v>1.7430000000000001</v>
      </c>
      <c r="I1055">
        <f t="shared" si="49"/>
        <v>1.742</v>
      </c>
      <c r="J1055" s="48">
        <f>('Measurements - Akwatia'!I1055/Overview!$E$7)*10^3</f>
        <v>189.69248028161408</v>
      </c>
      <c r="K1055" s="56">
        <f t="shared" si="50"/>
        <v>0.20534327815164699</v>
      </c>
    </row>
    <row r="1056" spans="1:11" x14ac:dyDescent="0.2">
      <c r="A1056" s="47">
        <v>43867</v>
      </c>
      <c r="B1056" s="93">
        <v>0.53003472222222225</v>
      </c>
      <c r="C1056">
        <v>8.6660000000000004</v>
      </c>
      <c r="D1056">
        <v>8.6750000000000007</v>
      </c>
      <c r="E1056">
        <f t="shared" si="48"/>
        <v>8.6705000000000005</v>
      </c>
      <c r="F1056">
        <f>('Measurements - Akwatia'!E1056/Overview!$E$8)*10^3</f>
        <v>924.52867778197003</v>
      </c>
      <c r="G1056" s="50">
        <v>1.742</v>
      </c>
      <c r="H1056">
        <v>1.7450000000000001</v>
      </c>
      <c r="I1056">
        <f t="shared" si="49"/>
        <v>1.7435</v>
      </c>
      <c r="J1056" s="48">
        <f>('Measurements - Akwatia'!I1056/Overview!$E$7)*10^3</f>
        <v>189.85582053443983</v>
      </c>
      <c r="K1056" s="56">
        <f t="shared" si="50"/>
        <v>0.20535417137078055</v>
      </c>
    </row>
    <row r="1057" spans="1:11" x14ac:dyDescent="0.2">
      <c r="A1057" s="47">
        <v>43867</v>
      </c>
      <c r="B1057" s="93">
        <v>0.53009259259259256</v>
      </c>
      <c r="C1057">
        <v>8.6769999999999996</v>
      </c>
      <c r="D1057">
        <v>8.6829999999999998</v>
      </c>
      <c r="E1057">
        <f t="shared" si="48"/>
        <v>8.68</v>
      </c>
      <c r="F1057">
        <f>('Measurements - Akwatia'!E1057/Overview!$E$8)*10^3</f>
        <v>925.54165540020745</v>
      </c>
      <c r="G1057" s="50">
        <v>1.746</v>
      </c>
      <c r="H1057">
        <v>1.7470000000000001</v>
      </c>
      <c r="I1057">
        <f t="shared" si="49"/>
        <v>1.7465000000000002</v>
      </c>
      <c r="J1057" s="48">
        <f>('Measurements - Akwatia'!I1057/Overview!$E$7)*10^3</f>
        <v>190.1825010400913</v>
      </c>
      <c r="K1057" s="56">
        <f t="shared" si="50"/>
        <v>0.20548237881076861</v>
      </c>
    </row>
    <row r="1058" spans="1:11" x14ac:dyDescent="0.2">
      <c r="A1058" s="47">
        <v>43867</v>
      </c>
      <c r="B1058" s="93">
        <v>0.53015046296296298</v>
      </c>
      <c r="C1058">
        <v>8.6820000000000004</v>
      </c>
      <c r="D1058">
        <v>8.6929999999999996</v>
      </c>
      <c r="E1058">
        <f t="shared" si="48"/>
        <v>8.6875</v>
      </c>
      <c r="F1058">
        <f>('Measurements - Akwatia'!E1058/Overview!$E$8)*10^3</f>
        <v>926.34137457250029</v>
      </c>
      <c r="G1058" s="50">
        <v>1.7470000000000001</v>
      </c>
      <c r="H1058">
        <v>1.7490000000000001</v>
      </c>
      <c r="I1058">
        <f t="shared" si="49"/>
        <v>1.7480000000000002</v>
      </c>
      <c r="J1058" s="48">
        <f>('Measurements - Akwatia'!I1058/Overview!$E$7)*10^3</f>
        <v>190.34584129291704</v>
      </c>
      <c r="K1058" s="56">
        <f t="shared" si="50"/>
        <v>0.20548131230860789</v>
      </c>
    </row>
    <row r="1059" spans="1:11" x14ac:dyDescent="0.2">
      <c r="A1059" s="47">
        <v>43867</v>
      </c>
      <c r="B1059" s="93">
        <v>0.53020833333333328</v>
      </c>
      <c r="C1059">
        <v>8.6720000000000006</v>
      </c>
      <c r="D1059">
        <v>8.6950000000000003</v>
      </c>
      <c r="E1059">
        <f t="shared" si="48"/>
        <v>8.6835000000000004</v>
      </c>
      <c r="F1059">
        <f>('Measurements - Akwatia'!E1059/Overview!$E$8)*10^3</f>
        <v>925.91485768061091</v>
      </c>
      <c r="G1059" s="50">
        <v>1.7450000000000001</v>
      </c>
      <c r="H1059">
        <v>1.7490000000000001</v>
      </c>
      <c r="I1059">
        <f t="shared" si="49"/>
        <v>1.7470000000000001</v>
      </c>
      <c r="J1059" s="48">
        <f>('Measurements - Akwatia'!I1059/Overview!$E$7)*10^3</f>
        <v>190.2369477910332</v>
      </c>
      <c r="K1059" s="56">
        <f t="shared" si="50"/>
        <v>0.20545835960292405</v>
      </c>
    </row>
    <row r="1060" spans="1:11" x14ac:dyDescent="0.2">
      <c r="A1060" s="47">
        <v>43867</v>
      </c>
      <c r="B1060" s="93">
        <v>0.5302662037037037</v>
      </c>
      <c r="C1060">
        <v>8.6679999999999993</v>
      </c>
      <c r="D1060">
        <v>8.6890000000000001</v>
      </c>
      <c r="E1060">
        <f t="shared" si="48"/>
        <v>8.6784999999999997</v>
      </c>
      <c r="F1060">
        <f>('Measurements - Akwatia'!E1060/Overview!$E$8)*10^3</f>
        <v>925.3817115657489</v>
      </c>
      <c r="G1060" s="50">
        <v>1.7450000000000001</v>
      </c>
      <c r="H1060">
        <v>1.748</v>
      </c>
      <c r="I1060">
        <f t="shared" si="49"/>
        <v>1.7465000000000002</v>
      </c>
      <c r="J1060" s="48">
        <f>('Measurements - Akwatia'!I1060/Overview!$E$7)*10^3</f>
        <v>190.1825010400913</v>
      </c>
      <c r="K1060" s="56">
        <f t="shared" si="50"/>
        <v>0.20551789457596031</v>
      </c>
    </row>
    <row r="1061" spans="1:11" x14ac:dyDescent="0.2">
      <c r="A1061" s="47">
        <v>43867</v>
      </c>
      <c r="B1061" s="93">
        <v>0.53032407407407411</v>
      </c>
      <c r="C1061">
        <v>8.6850000000000005</v>
      </c>
      <c r="D1061">
        <v>8.6880000000000006</v>
      </c>
      <c r="E1061">
        <f t="shared" si="48"/>
        <v>8.6865000000000006</v>
      </c>
      <c r="F1061">
        <f>('Measurements - Akwatia'!E1061/Overview!$E$8)*10^3</f>
        <v>926.234745349528</v>
      </c>
      <c r="G1061" s="50">
        <v>1.746</v>
      </c>
      <c r="H1061">
        <v>1.748</v>
      </c>
      <c r="I1061">
        <f t="shared" si="49"/>
        <v>1.7469999999999999</v>
      </c>
      <c r="J1061" s="48">
        <f>('Measurements - Akwatia'!I1061/Overview!$E$7)*10^3</f>
        <v>190.23694779103317</v>
      </c>
      <c r="K1061" s="56">
        <f t="shared" si="50"/>
        <v>0.20538740178575846</v>
      </c>
    </row>
    <row r="1062" spans="1:11" x14ac:dyDescent="0.2">
      <c r="A1062" s="47">
        <v>43867</v>
      </c>
      <c r="B1062" s="93">
        <v>0.53038194444444442</v>
      </c>
      <c r="C1062">
        <v>8.6829999999999998</v>
      </c>
      <c r="D1062">
        <v>8.6890000000000001</v>
      </c>
      <c r="E1062">
        <f t="shared" si="48"/>
        <v>8.6859999999999999</v>
      </c>
      <c r="F1062">
        <f>('Measurements - Akwatia'!E1062/Overview!$E$8)*10^3</f>
        <v>926.18143073804185</v>
      </c>
      <c r="G1062" s="50">
        <v>1.746</v>
      </c>
      <c r="H1062">
        <v>1.748</v>
      </c>
      <c r="I1062">
        <f t="shared" si="49"/>
        <v>1.7469999999999999</v>
      </c>
      <c r="J1062" s="48">
        <f>('Measurements - Akwatia'!I1062/Overview!$E$7)*10^3</f>
        <v>190.23694779103317</v>
      </c>
      <c r="K1062" s="56">
        <f t="shared" si="50"/>
        <v>0.20539922468477903</v>
      </c>
    </row>
    <row r="1063" spans="1:11" x14ac:dyDescent="0.2">
      <c r="A1063" s="47">
        <v>43867</v>
      </c>
      <c r="B1063" s="93">
        <v>0.53043981481481484</v>
      </c>
      <c r="C1063">
        <v>8.657</v>
      </c>
      <c r="D1063">
        <v>8.6850000000000005</v>
      </c>
      <c r="E1063">
        <f t="shared" si="48"/>
        <v>8.6709999999999994</v>
      </c>
      <c r="F1063">
        <f>('Measurements - Akwatia'!E1063/Overview!$E$8)*10^3</f>
        <v>924.58199239345606</v>
      </c>
      <c r="G1063" s="50">
        <v>1.74</v>
      </c>
      <c r="H1063">
        <v>1.746</v>
      </c>
      <c r="I1063">
        <f t="shared" si="49"/>
        <v>1.7429999999999999</v>
      </c>
      <c r="J1063" s="48">
        <f>('Measurements - Akwatia'!I1063/Overview!$E$7)*10^3</f>
        <v>189.80137378349789</v>
      </c>
      <c r="K1063" s="56">
        <f t="shared" si="50"/>
        <v>0.20528344197161033</v>
      </c>
    </row>
    <row r="1064" spans="1:11" x14ac:dyDescent="0.2">
      <c r="A1064" s="47">
        <v>43867</v>
      </c>
      <c r="B1064" s="93">
        <v>0.53049768518518514</v>
      </c>
      <c r="C1064">
        <v>8.2289999999999992</v>
      </c>
      <c r="D1064">
        <v>8.6310000000000002</v>
      </c>
      <c r="E1064">
        <f t="shared" si="48"/>
        <v>8.43</v>
      </c>
      <c r="F1064">
        <f>('Measurements - Akwatia'!E1064/Overview!$E$8)*10^3</f>
        <v>898.88434965711394</v>
      </c>
      <c r="G1064" s="50">
        <v>1.641</v>
      </c>
      <c r="H1064">
        <v>1.7350000000000001</v>
      </c>
      <c r="I1064">
        <f t="shared" si="49"/>
        <v>1.6880000000000002</v>
      </c>
      <c r="J1064" s="48">
        <f>('Measurements - Akwatia'!I1064/Overview!$E$7)*10^3</f>
        <v>183.81223117988785</v>
      </c>
      <c r="K1064" s="56">
        <f t="shared" si="50"/>
        <v>0.20448929970802626</v>
      </c>
    </row>
    <row r="1065" spans="1:11" x14ac:dyDescent="0.2">
      <c r="A1065" s="47">
        <v>43867</v>
      </c>
      <c r="B1065" s="93">
        <v>0.53055555555555556</v>
      </c>
      <c r="C1065">
        <v>8.1590000000000007</v>
      </c>
      <c r="D1065">
        <v>8.375</v>
      </c>
      <c r="E1065">
        <f t="shared" si="48"/>
        <v>8.2669999999999995</v>
      </c>
      <c r="F1065">
        <f>('Measurements - Akwatia'!E1065/Overview!$E$8)*10^3</f>
        <v>881.50378631261697</v>
      </c>
      <c r="G1065" s="50">
        <v>1.6319999999999999</v>
      </c>
      <c r="H1065">
        <v>1.6859999999999999</v>
      </c>
      <c r="I1065">
        <f t="shared" si="49"/>
        <v>1.6589999999999998</v>
      </c>
      <c r="J1065" s="48">
        <f>('Measurements - Akwatia'!I1065/Overview!$E$7)*10^3</f>
        <v>180.65431962525702</v>
      </c>
      <c r="K1065" s="56">
        <f t="shared" si="50"/>
        <v>0.20493879031529161</v>
      </c>
    </row>
    <row r="1066" spans="1:11" x14ac:dyDescent="0.2">
      <c r="A1066" s="47">
        <v>43867</v>
      </c>
      <c r="B1066" s="93">
        <v>0.53061342592592597</v>
      </c>
      <c r="C1066">
        <v>8.4670000000000005</v>
      </c>
      <c r="D1066">
        <v>8.6980000000000004</v>
      </c>
      <c r="E1066">
        <f t="shared" si="48"/>
        <v>8.5824999999999996</v>
      </c>
      <c r="F1066">
        <f>('Measurements - Akwatia'!E1066/Overview!$E$8)*10^3</f>
        <v>915.14530616040099</v>
      </c>
      <c r="G1066" s="50">
        <v>1.706</v>
      </c>
      <c r="H1066">
        <v>1.7490000000000001</v>
      </c>
      <c r="I1066">
        <f t="shared" si="49"/>
        <v>1.7275</v>
      </c>
      <c r="J1066" s="48">
        <f>('Measurements - Akwatia'!I1066/Overview!$E$7)*10^3</f>
        <v>188.11352450429868</v>
      </c>
      <c r="K1066" s="56">
        <f t="shared" si="50"/>
        <v>0.2055559081579634</v>
      </c>
    </row>
    <row r="1067" spans="1:11" x14ac:dyDescent="0.2">
      <c r="A1067" s="47">
        <v>43867</v>
      </c>
      <c r="B1067" s="93">
        <v>0.53067129629629628</v>
      </c>
      <c r="C1067">
        <v>8.7089999999999996</v>
      </c>
      <c r="D1067">
        <v>8.7170000000000005</v>
      </c>
      <c r="E1067">
        <f t="shared" si="48"/>
        <v>8.713000000000001</v>
      </c>
      <c r="F1067">
        <f>('Measurements - Akwatia'!E1067/Overview!$E$8)*10^3</f>
        <v>929.06041975829601</v>
      </c>
      <c r="G1067" s="50">
        <v>1.75</v>
      </c>
      <c r="H1067">
        <v>1.7509999999999999</v>
      </c>
      <c r="I1067">
        <f t="shared" si="49"/>
        <v>1.7504999999999999</v>
      </c>
      <c r="J1067" s="48">
        <f>('Measurements - Akwatia'!I1067/Overview!$E$7)*10^3</f>
        <v>190.61807504762655</v>
      </c>
      <c r="K1067" s="56">
        <f t="shared" si="50"/>
        <v>0.20517295860824389</v>
      </c>
    </row>
    <row r="1068" spans="1:11" x14ac:dyDescent="0.2">
      <c r="A1068" s="47">
        <v>43867</v>
      </c>
      <c r="B1068" s="93">
        <v>0.5307291666666667</v>
      </c>
      <c r="C1068">
        <v>8.6620000000000008</v>
      </c>
      <c r="D1068">
        <v>8.702</v>
      </c>
      <c r="E1068">
        <f t="shared" si="48"/>
        <v>8.6820000000000004</v>
      </c>
      <c r="F1068">
        <f>('Measurements - Akwatia'!E1068/Overview!$E$8)*10^3</f>
        <v>925.75491384615225</v>
      </c>
      <c r="G1068" s="50">
        <v>1.74</v>
      </c>
      <c r="H1068">
        <v>1.748</v>
      </c>
      <c r="I1068">
        <f t="shared" si="49"/>
        <v>1.744</v>
      </c>
      <c r="J1068" s="48">
        <f>('Measurements - Akwatia'!I1068/Overview!$E$7)*10^3</f>
        <v>189.91026728538171</v>
      </c>
      <c r="K1068" s="56">
        <f t="shared" si="50"/>
        <v>0.20514097678010509</v>
      </c>
    </row>
    <row r="1069" spans="1:11" x14ac:dyDescent="0.2">
      <c r="A1069" s="47">
        <v>43867</v>
      </c>
      <c r="B1069" s="93">
        <v>0.530787037037037</v>
      </c>
      <c r="C1069">
        <v>8.65</v>
      </c>
      <c r="D1069">
        <v>8.6649999999999991</v>
      </c>
      <c r="E1069">
        <f t="shared" si="48"/>
        <v>8.6574999999999989</v>
      </c>
      <c r="F1069">
        <f>('Measurements - Akwatia'!E1069/Overview!$E$8)*10^3</f>
        <v>923.14249788332904</v>
      </c>
      <c r="G1069" s="50">
        <v>1.738</v>
      </c>
      <c r="H1069">
        <v>1.742</v>
      </c>
      <c r="I1069">
        <f t="shared" si="49"/>
        <v>1.74</v>
      </c>
      <c r="J1069" s="48">
        <f>('Measurements - Akwatia'!I1069/Overview!$E$7)*10^3</f>
        <v>189.47469327784643</v>
      </c>
      <c r="K1069" s="56">
        <f t="shared" si="50"/>
        <v>0.20524967024299329</v>
      </c>
    </row>
    <row r="1070" spans="1:11" x14ac:dyDescent="0.2">
      <c r="A1070" s="47">
        <v>43867</v>
      </c>
      <c r="B1070" s="93">
        <v>0.53084490740740742</v>
      </c>
      <c r="C1070">
        <v>8.6389999999999993</v>
      </c>
      <c r="D1070">
        <v>8.6690000000000005</v>
      </c>
      <c r="E1070">
        <f t="shared" si="48"/>
        <v>8.6539999999999999</v>
      </c>
      <c r="F1070">
        <f>('Measurements - Akwatia'!E1070/Overview!$E$8)*10^3</f>
        <v>922.76929560292581</v>
      </c>
      <c r="G1070" s="50">
        <v>1.738</v>
      </c>
      <c r="H1070">
        <v>1.742</v>
      </c>
      <c r="I1070">
        <f t="shared" si="49"/>
        <v>1.74</v>
      </c>
      <c r="J1070" s="48">
        <f>('Measurements - Akwatia'!I1070/Overview!$E$7)*10^3</f>
        <v>189.47469327784643</v>
      </c>
      <c r="K1070" s="56">
        <f t="shared" si="50"/>
        <v>0.20533268085610287</v>
      </c>
    </row>
    <row r="1071" spans="1:11" x14ac:dyDescent="0.2">
      <c r="A1071" s="47">
        <v>43867</v>
      </c>
      <c r="B1071" s="93">
        <v>0.53090277777777783</v>
      </c>
      <c r="C1071">
        <v>8.6419999999999995</v>
      </c>
      <c r="D1071">
        <v>8.6509999999999998</v>
      </c>
      <c r="E1071">
        <f t="shared" si="48"/>
        <v>8.6464999999999996</v>
      </c>
      <c r="F1071">
        <f>('Measurements - Akwatia'!E1071/Overview!$E$8)*10^3</f>
        <v>921.96957643063297</v>
      </c>
      <c r="G1071" s="50">
        <v>1.738</v>
      </c>
      <c r="H1071">
        <v>1.74</v>
      </c>
      <c r="I1071">
        <f t="shared" si="49"/>
        <v>1.7389999999999999</v>
      </c>
      <c r="J1071" s="48">
        <f>('Measurements - Akwatia'!I1071/Overview!$E$7)*10^3</f>
        <v>189.36579977596261</v>
      </c>
      <c r="K1071" s="56">
        <f t="shared" si="50"/>
        <v>0.20539267739081421</v>
      </c>
    </row>
    <row r="1072" spans="1:11" x14ac:dyDescent="0.2">
      <c r="A1072" s="47">
        <v>43867</v>
      </c>
      <c r="B1072" s="93">
        <v>0.53096064814814814</v>
      </c>
      <c r="C1072">
        <v>8.593</v>
      </c>
      <c r="D1072">
        <v>8.6460000000000008</v>
      </c>
      <c r="E1072">
        <f t="shared" si="48"/>
        <v>8.6195000000000004</v>
      </c>
      <c r="F1072">
        <f>('Measurements - Akwatia'!E1072/Overview!$E$8)*10^3</f>
        <v>919.09058741037893</v>
      </c>
      <c r="G1072" s="50">
        <v>1.73</v>
      </c>
      <c r="H1072">
        <v>1.7390000000000001</v>
      </c>
      <c r="I1072">
        <f t="shared" si="49"/>
        <v>1.7345000000000002</v>
      </c>
      <c r="J1072" s="48">
        <f>('Measurements - Akwatia'!I1072/Overview!$E$7)*10^3</f>
        <v>188.87577901748546</v>
      </c>
      <c r="K1072" s="56">
        <f t="shared" si="50"/>
        <v>0.20550289776077468</v>
      </c>
    </row>
    <row r="1073" spans="1:11" x14ac:dyDescent="0.2">
      <c r="A1073" s="47">
        <v>43867</v>
      </c>
      <c r="B1073" s="93">
        <v>0.53101851851851845</v>
      </c>
      <c r="C1073">
        <v>8.5909999999999993</v>
      </c>
      <c r="D1073">
        <v>8.6780000000000008</v>
      </c>
      <c r="E1073">
        <f t="shared" si="48"/>
        <v>8.6344999999999992</v>
      </c>
      <c r="F1073">
        <f>('Measurements - Akwatia'!E1073/Overview!$E$8)*10^3</f>
        <v>920.69002575496438</v>
      </c>
      <c r="G1073" s="50">
        <v>1.73</v>
      </c>
      <c r="H1073">
        <v>1.7450000000000001</v>
      </c>
      <c r="I1073">
        <f t="shared" si="49"/>
        <v>1.7375</v>
      </c>
      <c r="J1073" s="48">
        <f>('Measurements - Akwatia'!I1073/Overview!$E$7)*10^3</f>
        <v>189.20245952313692</v>
      </c>
      <c r="K1073" s="56">
        <f t="shared" si="50"/>
        <v>0.20550071601784889</v>
      </c>
    </row>
    <row r="1074" spans="1:11" x14ac:dyDescent="0.2">
      <c r="A1074" s="47">
        <v>43867</v>
      </c>
      <c r="B1074" s="93">
        <v>0.53107638888888886</v>
      </c>
      <c r="C1074">
        <v>8.6829999999999998</v>
      </c>
      <c r="D1074">
        <v>8.6929999999999996</v>
      </c>
      <c r="E1074">
        <f t="shared" si="48"/>
        <v>8.6879999999999988</v>
      </c>
      <c r="F1074">
        <f>('Measurements - Akwatia'!E1074/Overview!$E$8)*10^3</f>
        <v>926.39468918398643</v>
      </c>
      <c r="G1074" s="50">
        <v>1.7450000000000001</v>
      </c>
      <c r="H1074">
        <v>1.748</v>
      </c>
      <c r="I1074">
        <f t="shared" si="49"/>
        <v>1.7465000000000002</v>
      </c>
      <c r="J1074" s="48">
        <f>('Measurements - Akwatia'!I1074/Overview!$E$7)*10^3</f>
        <v>190.1825010400913</v>
      </c>
      <c r="K1074" s="56">
        <f t="shared" si="50"/>
        <v>0.20529316851720439</v>
      </c>
    </row>
    <row r="1075" spans="1:11" x14ac:dyDescent="0.2">
      <c r="A1075" s="47">
        <v>43867</v>
      </c>
      <c r="B1075" s="93">
        <v>0.53113425925925928</v>
      </c>
      <c r="C1075">
        <v>8.657</v>
      </c>
      <c r="D1075">
        <v>8.6790000000000003</v>
      </c>
      <c r="E1075">
        <f t="shared" si="48"/>
        <v>8.6679999999999993</v>
      </c>
      <c r="F1075">
        <f>('Measurements - Akwatia'!E1075/Overview!$E$8)*10^3</f>
        <v>924.26210472453897</v>
      </c>
      <c r="G1075" s="50">
        <v>1.7410000000000001</v>
      </c>
      <c r="H1075">
        <v>1.744</v>
      </c>
      <c r="I1075">
        <f t="shared" si="49"/>
        <v>1.7425000000000002</v>
      </c>
      <c r="J1075" s="48">
        <f>('Measurements - Akwatia'!I1075/Overview!$E$7)*10^3</f>
        <v>189.74692703255602</v>
      </c>
      <c r="K1075" s="56">
        <f t="shared" si="50"/>
        <v>0.20529558234902096</v>
      </c>
    </row>
    <row r="1076" spans="1:11" x14ac:dyDescent="0.2">
      <c r="A1076" s="47">
        <v>43867</v>
      </c>
      <c r="B1076" s="93">
        <v>0.53119212962962969</v>
      </c>
      <c r="C1076">
        <v>8.6539999999999999</v>
      </c>
      <c r="D1076">
        <v>8.657</v>
      </c>
      <c r="E1076">
        <f t="shared" si="48"/>
        <v>8.6555</v>
      </c>
      <c r="F1076">
        <f>('Measurements - Akwatia'!E1076/Overview!$E$8)*10^3</f>
        <v>922.92923943738435</v>
      </c>
      <c r="G1076" s="50">
        <v>1.7390000000000001</v>
      </c>
      <c r="H1076">
        <v>1.7410000000000001</v>
      </c>
      <c r="I1076">
        <f t="shared" si="49"/>
        <v>1.7400000000000002</v>
      </c>
      <c r="J1076" s="48">
        <f>('Measurements - Akwatia'!I1076/Overview!$E$7)*10^3</f>
        <v>189.47469327784646</v>
      </c>
      <c r="K1076" s="56">
        <f t="shared" si="50"/>
        <v>0.20529709665862339</v>
      </c>
    </row>
    <row r="1077" spans="1:11" x14ac:dyDescent="0.2">
      <c r="A1077" s="47">
        <v>43867</v>
      </c>
      <c r="B1077" s="93">
        <v>0.53125</v>
      </c>
      <c r="C1077">
        <v>8.641</v>
      </c>
      <c r="D1077">
        <v>8.6530000000000005</v>
      </c>
      <c r="E1077">
        <f t="shared" si="48"/>
        <v>8.6470000000000002</v>
      </c>
      <c r="F1077">
        <f>('Measurements - Akwatia'!E1077/Overview!$E$8)*10^3</f>
        <v>922.02289104211923</v>
      </c>
      <c r="G1077" s="50">
        <v>1.7370000000000001</v>
      </c>
      <c r="H1077">
        <v>1.74</v>
      </c>
      <c r="I1077">
        <f t="shared" si="49"/>
        <v>1.7385000000000002</v>
      </c>
      <c r="J1077" s="48">
        <f>('Measurements - Akwatia'!I1077/Overview!$E$7)*10^3</f>
        <v>189.31135302502074</v>
      </c>
      <c r="K1077" s="56">
        <f t="shared" si="50"/>
        <v>0.20532174945358569</v>
      </c>
    </row>
    <row r="1078" spans="1:11" x14ac:dyDescent="0.2">
      <c r="A1078" s="47">
        <v>43867</v>
      </c>
      <c r="B1078" s="93">
        <v>0.53130787037037031</v>
      </c>
      <c r="C1078">
        <v>8.6479999999999997</v>
      </c>
      <c r="D1078">
        <v>8.6509999999999998</v>
      </c>
      <c r="E1078">
        <f t="shared" si="48"/>
        <v>8.6494999999999997</v>
      </c>
      <c r="F1078">
        <f>('Measurements - Akwatia'!E1078/Overview!$E$8)*10^3</f>
        <v>922.28946409955017</v>
      </c>
      <c r="G1078" s="50">
        <v>1.736</v>
      </c>
      <c r="H1078">
        <v>1.7390000000000001</v>
      </c>
      <c r="I1078">
        <f t="shared" si="49"/>
        <v>1.7375</v>
      </c>
      <c r="J1078" s="48">
        <f>('Measurements - Akwatia'!I1078/Overview!$E$7)*10^3</f>
        <v>189.20245952313692</v>
      </c>
      <c r="K1078" s="56">
        <f t="shared" si="50"/>
        <v>0.20514433579468361</v>
      </c>
    </row>
    <row r="1079" spans="1:11" x14ac:dyDescent="0.2">
      <c r="A1079" s="47">
        <v>43867</v>
      </c>
      <c r="B1079" s="93">
        <v>0.53136574074074072</v>
      </c>
      <c r="C1079">
        <v>8.6359999999999992</v>
      </c>
      <c r="D1079">
        <v>8.6449999999999996</v>
      </c>
      <c r="E1079">
        <f t="shared" si="48"/>
        <v>8.6404999999999994</v>
      </c>
      <c r="F1079">
        <f>('Measurements - Akwatia'!E1079/Overview!$E$8)*10^3</f>
        <v>921.32980109279868</v>
      </c>
      <c r="G1079" s="50">
        <v>1.7330000000000001</v>
      </c>
      <c r="H1079">
        <v>1.736</v>
      </c>
      <c r="I1079">
        <f t="shared" si="49"/>
        <v>1.7345000000000002</v>
      </c>
      <c r="J1079" s="48">
        <f>('Measurements - Akwatia'!I1079/Overview!$E$7)*10^3</f>
        <v>188.87577901748546</v>
      </c>
      <c r="K1079" s="56">
        <f t="shared" si="50"/>
        <v>0.2050034404547188</v>
      </c>
    </row>
    <row r="1080" spans="1:11" x14ac:dyDescent="0.2">
      <c r="A1080" s="47">
        <v>43867</v>
      </c>
      <c r="B1080" s="93">
        <v>0.53142361111111114</v>
      </c>
      <c r="C1080">
        <v>8.5890000000000004</v>
      </c>
      <c r="D1080">
        <v>8.6280000000000001</v>
      </c>
      <c r="E1080">
        <f t="shared" si="48"/>
        <v>8.6084999999999994</v>
      </c>
      <c r="F1080">
        <f>('Measurements - Akwatia'!E1080/Overview!$E$8)*10^3</f>
        <v>917.91766595768274</v>
      </c>
      <c r="G1080" s="50">
        <v>1.7250000000000001</v>
      </c>
      <c r="H1080">
        <v>1.732</v>
      </c>
      <c r="I1080">
        <f t="shared" si="49"/>
        <v>1.7284999999999999</v>
      </c>
      <c r="J1080" s="48">
        <f>('Measurements - Akwatia'!I1080/Overview!$E$7)*10^3</f>
        <v>188.22241800618249</v>
      </c>
      <c r="K1080" s="56">
        <f t="shared" si="50"/>
        <v>0.20505370469126563</v>
      </c>
    </row>
    <row r="1081" spans="1:11" x14ac:dyDescent="0.2">
      <c r="A1081" s="47">
        <v>43867</v>
      </c>
      <c r="B1081" s="93">
        <v>0.53148148148148155</v>
      </c>
      <c r="C1081">
        <v>8.5719999999999992</v>
      </c>
      <c r="D1081">
        <v>8.5820000000000007</v>
      </c>
      <c r="E1081">
        <f t="shared" si="48"/>
        <v>8.577</v>
      </c>
      <c r="F1081">
        <f>('Measurements - Akwatia'!E1081/Overview!$E$8)*10^3</f>
        <v>914.55884543405296</v>
      </c>
      <c r="G1081" s="50">
        <v>1.72</v>
      </c>
      <c r="H1081">
        <v>1.7250000000000001</v>
      </c>
      <c r="I1081">
        <f t="shared" si="49"/>
        <v>1.7225000000000001</v>
      </c>
      <c r="J1081" s="48">
        <f>('Measurements - Akwatia'!I1081/Overview!$E$7)*10^3</f>
        <v>187.56905699487962</v>
      </c>
      <c r="K1081" s="56">
        <f t="shared" si="50"/>
        <v>0.2050923873639412</v>
      </c>
    </row>
    <row r="1082" spans="1:11" x14ac:dyDescent="0.2">
      <c r="A1082" s="47">
        <v>43867</v>
      </c>
      <c r="B1082" s="93">
        <v>0.53153935185185186</v>
      </c>
      <c r="C1082">
        <v>8.5649999999999995</v>
      </c>
      <c r="D1082">
        <v>8.5690000000000008</v>
      </c>
      <c r="E1082">
        <f t="shared" si="48"/>
        <v>8.5670000000000002</v>
      </c>
      <c r="F1082">
        <f>('Measurements - Akwatia'!E1082/Overview!$E$8)*10^3</f>
        <v>913.49255320432928</v>
      </c>
      <c r="G1082" s="50">
        <v>1.72</v>
      </c>
      <c r="H1082">
        <v>1.722</v>
      </c>
      <c r="I1082">
        <f t="shared" si="49"/>
        <v>1.7210000000000001</v>
      </c>
      <c r="J1082" s="48">
        <f>('Measurements - Akwatia'!I1082/Overview!$E$7)*10^3</f>
        <v>187.4057167420539</v>
      </c>
      <c r="K1082" s="56">
        <f t="shared" si="50"/>
        <v>0.20515297698342061</v>
      </c>
    </row>
    <row r="1083" spans="1:11" x14ac:dyDescent="0.2">
      <c r="A1083" s="47">
        <v>43867</v>
      </c>
      <c r="B1083" s="93">
        <v>0.53159722222222217</v>
      </c>
      <c r="C1083">
        <v>8.5549999999999997</v>
      </c>
      <c r="D1083">
        <v>8.5670000000000002</v>
      </c>
      <c r="E1083">
        <f t="shared" si="48"/>
        <v>8.5609999999999999</v>
      </c>
      <c r="F1083">
        <f>('Measurements - Akwatia'!E1083/Overview!$E$8)*10^3</f>
        <v>912.85277786649499</v>
      </c>
      <c r="G1083" s="50">
        <v>1.7190000000000001</v>
      </c>
      <c r="H1083">
        <v>1.722</v>
      </c>
      <c r="I1083">
        <f t="shared" si="49"/>
        <v>1.7204999999999999</v>
      </c>
      <c r="J1083" s="48">
        <f>('Measurements - Akwatia'!I1083/Overview!$E$7)*10^3</f>
        <v>187.35126999111196</v>
      </c>
      <c r="K1083" s="56">
        <f t="shared" si="50"/>
        <v>0.20523711438879155</v>
      </c>
    </row>
    <row r="1084" spans="1:11" x14ac:dyDescent="0.2">
      <c r="A1084" s="47">
        <v>43867</v>
      </c>
      <c r="B1084" s="93">
        <v>0.53165509259259258</v>
      </c>
      <c r="C1084">
        <v>8.5399999999999991</v>
      </c>
      <c r="D1084">
        <v>8.5540000000000003</v>
      </c>
      <c r="E1084">
        <f t="shared" si="48"/>
        <v>8.5470000000000006</v>
      </c>
      <c r="F1084">
        <f>('Measurements - Akwatia'!E1084/Overview!$E$8)*10^3</f>
        <v>911.35996874488183</v>
      </c>
      <c r="G1084" s="50">
        <v>1.7130000000000001</v>
      </c>
      <c r="H1084">
        <v>1.718</v>
      </c>
      <c r="I1084">
        <f t="shared" si="49"/>
        <v>1.7155</v>
      </c>
      <c r="J1084" s="48">
        <f>('Measurements - Akwatia'!I1084/Overview!$E$7)*10^3</f>
        <v>186.80680248169287</v>
      </c>
      <c r="K1084" s="56">
        <f t="shared" si="50"/>
        <v>0.20497587000552792</v>
      </c>
    </row>
    <row r="1085" spans="1:11" x14ac:dyDescent="0.2">
      <c r="A1085" s="47">
        <v>43867</v>
      </c>
      <c r="B1085" s="93">
        <v>0.531712962962963</v>
      </c>
      <c r="C1085">
        <v>8.51</v>
      </c>
      <c r="D1085">
        <v>8.5310000000000006</v>
      </c>
      <c r="E1085">
        <f t="shared" si="48"/>
        <v>8.5205000000000002</v>
      </c>
      <c r="F1085">
        <f>('Measurements - Akwatia'!E1085/Overview!$E$8)*10^3</f>
        <v>908.53429433611393</v>
      </c>
      <c r="G1085" s="50">
        <v>1.708</v>
      </c>
      <c r="H1085">
        <v>1.7110000000000001</v>
      </c>
      <c r="I1085">
        <f t="shared" si="49"/>
        <v>1.7095</v>
      </c>
      <c r="J1085" s="48">
        <f>('Measurements - Akwatia'!I1085/Overview!$E$7)*10^3</f>
        <v>186.15344147038996</v>
      </c>
      <c r="K1085" s="56">
        <f t="shared" si="50"/>
        <v>0.20489423748876359</v>
      </c>
    </row>
    <row r="1086" spans="1:11" x14ac:dyDescent="0.2">
      <c r="A1086" s="47">
        <v>43867</v>
      </c>
      <c r="B1086" s="93">
        <v>0.5317708333333333</v>
      </c>
      <c r="C1086">
        <v>8.4920000000000009</v>
      </c>
      <c r="D1086">
        <v>8.5</v>
      </c>
      <c r="E1086">
        <f t="shared" si="48"/>
        <v>8.4960000000000004</v>
      </c>
      <c r="F1086">
        <f>('Measurements - Akwatia'!E1086/Overview!$E$8)*10^3</f>
        <v>905.92187837329072</v>
      </c>
      <c r="G1086" s="50">
        <v>1.7050000000000001</v>
      </c>
      <c r="H1086">
        <v>1.7070000000000001</v>
      </c>
      <c r="I1086">
        <f t="shared" si="49"/>
        <v>1.706</v>
      </c>
      <c r="J1086" s="48">
        <f>('Measurements - Akwatia'!I1086/Overview!$E$7)*10^3</f>
        <v>185.77231421379656</v>
      </c>
      <c r="K1086" s="56">
        <f t="shared" si="50"/>
        <v>0.20506438650910683</v>
      </c>
    </row>
    <row r="1087" spans="1:11" x14ac:dyDescent="0.2">
      <c r="A1087" s="47">
        <v>43867</v>
      </c>
      <c r="B1087" s="93">
        <v>0.53182870370370372</v>
      </c>
      <c r="C1087">
        <v>8.4979999999999993</v>
      </c>
      <c r="D1087">
        <v>8.5069999999999997</v>
      </c>
      <c r="E1087">
        <f t="shared" si="48"/>
        <v>8.5024999999999995</v>
      </c>
      <c r="F1087">
        <f>('Measurements - Akwatia'!E1087/Overview!$E$8)*10^3</f>
        <v>906.61496832261116</v>
      </c>
      <c r="G1087" s="50">
        <v>1.706</v>
      </c>
      <c r="H1087">
        <v>1.708</v>
      </c>
      <c r="I1087">
        <f t="shared" si="49"/>
        <v>1.7069999999999999</v>
      </c>
      <c r="J1087" s="48">
        <f>('Measurements - Akwatia'!I1087/Overview!$E$7)*10^3</f>
        <v>185.88120771568038</v>
      </c>
      <c r="K1087" s="56">
        <f t="shared" si="50"/>
        <v>0.2050277286504453</v>
      </c>
    </row>
    <row r="1088" spans="1:11" x14ac:dyDescent="0.2">
      <c r="A1088" s="47">
        <v>43867</v>
      </c>
      <c r="B1088" s="93">
        <v>0.53188657407407403</v>
      </c>
      <c r="C1088">
        <v>8.5129999999999999</v>
      </c>
      <c r="D1088">
        <v>8.52</v>
      </c>
      <c r="E1088">
        <f t="shared" si="48"/>
        <v>8.5165000000000006</v>
      </c>
      <c r="F1088">
        <f>('Measurements - Akwatia'!E1088/Overview!$E$8)*10^3</f>
        <v>908.10777744422444</v>
      </c>
      <c r="G1088" s="50">
        <v>1.7070000000000001</v>
      </c>
      <c r="H1088">
        <v>1.7090000000000001</v>
      </c>
      <c r="I1088">
        <f t="shared" si="49"/>
        <v>1.7080000000000002</v>
      </c>
      <c r="J1088" s="48">
        <f>('Measurements - Akwatia'!I1088/Overview!$E$7)*10^3</f>
        <v>185.99010121756424</v>
      </c>
      <c r="K1088" s="56">
        <f t="shared" si="50"/>
        <v>0.20481060270292384</v>
      </c>
    </row>
    <row r="1089" spans="1:11" x14ac:dyDescent="0.2">
      <c r="A1089" s="47">
        <v>43867</v>
      </c>
      <c r="B1089" s="93">
        <v>0.53194444444444444</v>
      </c>
      <c r="C1089">
        <v>8.5090000000000003</v>
      </c>
      <c r="D1089">
        <v>8.5190000000000001</v>
      </c>
      <c r="E1089">
        <f t="shared" si="48"/>
        <v>8.5139999999999993</v>
      </c>
      <c r="F1089">
        <f>('Measurements - Akwatia'!E1089/Overview!$E$8)*10^3</f>
        <v>907.84120438679338</v>
      </c>
      <c r="G1089" s="50">
        <v>1.708</v>
      </c>
      <c r="H1089">
        <v>1.71</v>
      </c>
      <c r="I1089">
        <f t="shared" si="49"/>
        <v>1.7090000000000001</v>
      </c>
      <c r="J1089" s="48">
        <f>('Measurements - Akwatia'!I1089/Overview!$E$7)*10^3</f>
        <v>186.09899471944806</v>
      </c>
      <c r="K1089" s="56">
        <f t="shared" si="50"/>
        <v>0.20499068980367519</v>
      </c>
    </row>
    <row r="1090" spans="1:11" x14ac:dyDescent="0.2">
      <c r="A1090" s="47">
        <v>43867</v>
      </c>
      <c r="B1090" s="93">
        <v>0.53200231481481486</v>
      </c>
      <c r="C1090">
        <v>8.5009999999999994</v>
      </c>
      <c r="D1090">
        <v>8.5090000000000003</v>
      </c>
      <c r="E1090">
        <f t="shared" si="48"/>
        <v>8.504999999999999</v>
      </c>
      <c r="F1090">
        <f>('Measurements - Akwatia'!E1090/Overview!$E$8)*10^3</f>
        <v>906.88154138004199</v>
      </c>
      <c r="G1090" s="50">
        <v>1.706</v>
      </c>
      <c r="H1090">
        <v>1.708</v>
      </c>
      <c r="I1090">
        <f t="shared" si="49"/>
        <v>1.7069999999999999</v>
      </c>
      <c r="J1090" s="48">
        <f>('Measurements - Akwatia'!I1090/Overview!$E$7)*10^3</f>
        <v>185.88120771568038</v>
      </c>
      <c r="K1090" s="56">
        <f t="shared" si="50"/>
        <v>0.20496746182838463</v>
      </c>
    </row>
    <row r="1091" spans="1:11" x14ac:dyDescent="0.2">
      <c r="A1091" s="47">
        <v>43867</v>
      </c>
      <c r="B1091" s="93">
        <v>0.53206018518518516</v>
      </c>
      <c r="C1091">
        <v>8.4960000000000004</v>
      </c>
      <c r="D1091">
        <v>8.5090000000000003</v>
      </c>
      <c r="E1091">
        <f t="shared" si="48"/>
        <v>8.5025000000000013</v>
      </c>
      <c r="F1091">
        <f>('Measurements - Akwatia'!E1091/Overview!$E$8)*10^3</f>
        <v>906.61496832261128</v>
      </c>
      <c r="G1091" s="50">
        <v>1.706</v>
      </c>
      <c r="H1091">
        <v>1.7090000000000001</v>
      </c>
      <c r="I1091">
        <f t="shared" si="49"/>
        <v>1.7075</v>
      </c>
      <c r="J1091" s="48">
        <f>('Measurements - Akwatia'!I1091/Overview!$E$7)*10^3</f>
        <v>185.93565446662231</v>
      </c>
      <c r="K1091" s="56">
        <f t="shared" si="50"/>
        <v>0.20508778363833352</v>
      </c>
    </row>
    <row r="1092" spans="1:11" x14ac:dyDescent="0.2">
      <c r="A1092" s="47">
        <v>43867</v>
      </c>
      <c r="B1092" s="93">
        <v>0.53211805555555558</v>
      </c>
      <c r="C1092">
        <v>8.4480000000000004</v>
      </c>
      <c r="D1092">
        <v>8.4789999999999992</v>
      </c>
      <c r="E1092">
        <f t="shared" si="48"/>
        <v>8.4634999999999998</v>
      </c>
      <c r="F1092">
        <f>('Measurements - Akwatia'!E1092/Overview!$E$8)*10^3</f>
        <v>902.45642862668853</v>
      </c>
      <c r="G1092" s="50">
        <v>1.6970000000000001</v>
      </c>
      <c r="H1092">
        <v>1.702</v>
      </c>
      <c r="I1092">
        <f t="shared" si="49"/>
        <v>1.6995</v>
      </c>
      <c r="J1092" s="48">
        <f>('Measurements - Akwatia'!I1092/Overview!$E$7)*10^3</f>
        <v>185.06450645155175</v>
      </c>
      <c r="K1092" s="56">
        <f t="shared" si="50"/>
        <v>0.20506752523573168</v>
      </c>
    </row>
    <row r="1093" spans="1:11" x14ac:dyDescent="0.2">
      <c r="A1093" s="47">
        <v>43867</v>
      </c>
      <c r="B1093" s="93">
        <v>0.53217592592592589</v>
      </c>
      <c r="C1093">
        <v>8.423</v>
      </c>
      <c r="D1093">
        <v>8.4589999999999996</v>
      </c>
      <c r="E1093">
        <f t="shared" si="48"/>
        <v>8.4409999999999989</v>
      </c>
      <c r="F1093">
        <f>('Measurements - Akwatia'!E1093/Overview!$E$8)*10^3</f>
        <v>900.05727110981002</v>
      </c>
      <c r="G1093" s="50">
        <v>1.6919999999999999</v>
      </c>
      <c r="H1093">
        <v>1.7</v>
      </c>
      <c r="I1093">
        <f t="shared" si="49"/>
        <v>1.696</v>
      </c>
      <c r="J1093" s="48">
        <f>('Measurements - Akwatia'!I1093/Overview!$E$7)*10^3</f>
        <v>184.68337919495838</v>
      </c>
      <c r="K1093" s="56">
        <f t="shared" si="50"/>
        <v>0.20519069743999255</v>
      </c>
    </row>
    <row r="1094" spans="1:11" x14ac:dyDescent="0.2">
      <c r="A1094" s="47">
        <v>43867</v>
      </c>
      <c r="B1094" s="93">
        <v>0.5322337962962963</v>
      </c>
      <c r="C1094">
        <v>8.4830000000000005</v>
      </c>
      <c r="D1094">
        <v>8.5239999999999991</v>
      </c>
      <c r="E1094">
        <f t="shared" si="48"/>
        <v>8.5034999999999989</v>
      </c>
      <c r="F1094">
        <f>('Measurements - Akwatia'!E1094/Overview!$E$8)*10^3</f>
        <v>906.72159754558334</v>
      </c>
      <c r="G1094" s="50">
        <v>1.7050000000000001</v>
      </c>
      <c r="H1094">
        <v>1.712</v>
      </c>
      <c r="I1094">
        <f t="shared" si="49"/>
        <v>1.7084999999999999</v>
      </c>
      <c r="J1094" s="48">
        <f>('Measurements - Akwatia'!I1094/Overview!$E$7)*10^3</f>
        <v>186.04454796850612</v>
      </c>
      <c r="K1094" s="56">
        <f t="shared" si="50"/>
        <v>0.2051837614457542</v>
      </c>
    </row>
    <row r="1095" spans="1:11" x14ac:dyDescent="0.2">
      <c r="A1095" s="47">
        <v>43867</v>
      </c>
      <c r="B1095" s="93">
        <v>0.53229166666666672</v>
      </c>
      <c r="C1095">
        <v>8.5109999999999992</v>
      </c>
      <c r="D1095">
        <v>8.5250000000000004</v>
      </c>
      <c r="E1095">
        <f t="shared" si="48"/>
        <v>8.5180000000000007</v>
      </c>
      <c r="F1095">
        <f>('Measurements - Akwatia'!E1095/Overview!$E$8)*10^3</f>
        <v>908.2677212786831</v>
      </c>
      <c r="G1095" s="50">
        <v>1.708</v>
      </c>
      <c r="H1095">
        <v>1.7090000000000001</v>
      </c>
      <c r="I1095">
        <f t="shared" si="49"/>
        <v>1.7084999999999999</v>
      </c>
      <c r="J1095" s="48">
        <f>('Measurements - Akwatia'!I1095/Overview!$E$7)*10^3</f>
        <v>186.04454796850612</v>
      </c>
      <c r="K1095" s="56">
        <f t="shared" si="50"/>
        <v>0.20483448173913715</v>
      </c>
    </row>
    <row r="1096" spans="1:11" x14ac:dyDescent="0.2">
      <c r="A1096" s="47">
        <v>43867</v>
      </c>
      <c r="B1096" s="93">
        <v>0.53234953703703702</v>
      </c>
      <c r="C1096">
        <v>8.4969999999999999</v>
      </c>
      <c r="D1096">
        <v>8.5069999999999997</v>
      </c>
      <c r="E1096">
        <f t="shared" si="48"/>
        <v>8.5019999999999989</v>
      </c>
      <c r="F1096">
        <f>('Measurements - Akwatia'!E1096/Overview!$E$8)*10^3</f>
        <v>906.5616537111249</v>
      </c>
      <c r="G1096" s="50">
        <v>1.706</v>
      </c>
      <c r="H1096">
        <v>1.708</v>
      </c>
      <c r="I1096">
        <f t="shared" si="49"/>
        <v>1.7069999999999999</v>
      </c>
      <c r="J1096" s="48">
        <f>('Measurements - Akwatia'!I1096/Overview!$E$7)*10^3</f>
        <v>185.88120771568038</v>
      </c>
      <c r="K1096" s="56">
        <f t="shared" si="50"/>
        <v>0.20503978626798533</v>
      </c>
    </row>
    <row r="1097" spans="1:11" x14ac:dyDescent="0.2">
      <c r="A1097" s="47">
        <v>43867</v>
      </c>
      <c r="B1097" s="93">
        <v>0.53240740740740744</v>
      </c>
      <c r="C1097">
        <v>8.4979999999999993</v>
      </c>
      <c r="D1097">
        <v>8.5020000000000007</v>
      </c>
      <c r="E1097">
        <f t="shared" si="48"/>
        <v>8.5</v>
      </c>
      <c r="F1097">
        <f>('Measurements - Akwatia'!E1097/Overview!$E$8)*10^3</f>
        <v>906.34839526518022</v>
      </c>
      <c r="G1097" s="50">
        <v>1.706</v>
      </c>
      <c r="H1097">
        <v>1.71</v>
      </c>
      <c r="I1097">
        <f t="shared" si="49"/>
        <v>1.708</v>
      </c>
      <c r="J1097" s="48">
        <f>('Measurements - Akwatia'!I1097/Overview!$E$7)*10^3</f>
        <v>185.99010121756422</v>
      </c>
      <c r="K1097" s="56">
        <f t="shared" si="50"/>
        <v>0.20520817622581775</v>
      </c>
    </row>
    <row r="1098" spans="1:11" x14ac:dyDescent="0.2">
      <c r="A1098" s="47">
        <v>43867</v>
      </c>
      <c r="B1098" s="93">
        <v>0.53246527777777775</v>
      </c>
      <c r="C1098">
        <v>8.5030000000000001</v>
      </c>
      <c r="D1098">
        <v>8.51</v>
      </c>
      <c r="E1098">
        <f t="shared" ref="E1098:E1161" si="51">(C1098+D1098)/2</f>
        <v>8.5064999999999991</v>
      </c>
      <c r="F1098">
        <f>('Measurements - Akwatia'!E1098/Overview!$E$8)*10^3</f>
        <v>907.04148521450054</v>
      </c>
      <c r="G1098" s="50">
        <v>1.71</v>
      </c>
      <c r="H1098">
        <v>1.7110000000000001</v>
      </c>
      <c r="I1098">
        <f t="shared" ref="I1098:I1161" si="52">(G1098+H1098)/2</f>
        <v>1.7105000000000001</v>
      </c>
      <c r="J1098" s="48">
        <f>('Measurements - Akwatia'!I1098/Overview!$E$7)*10^3</f>
        <v>186.26233497227378</v>
      </c>
      <c r="K1098" s="56">
        <f t="shared" ref="K1098:K1161" si="53">J1098/F1098</f>
        <v>0.20535150597684709</v>
      </c>
    </row>
    <row r="1099" spans="1:11" x14ac:dyDescent="0.2">
      <c r="A1099" s="47">
        <v>43867</v>
      </c>
      <c r="B1099" s="93">
        <v>0.53252314814814816</v>
      </c>
      <c r="C1099">
        <v>8.5129999999999999</v>
      </c>
      <c r="D1099">
        <v>8.5190000000000001</v>
      </c>
      <c r="E1099">
        <f t="shared" si="51"/>
        <v>8.516</v>
      </c>
      <c r="F1099">
        <f>('Measurements - Akwatia'!E1099/Overview!$E$8)*10^3</f>
        <v>908.05446283273818</v>
      </c>
      <c r="G1099" s="50">
        <v>1.712</v>
      </c>
      <c r="H1099">
        <v>1.7130000000000001</v>
      </c>
      <c r="I1099">
        <f t="shared" si="52"/>
        <v>1.7124999999999999</v>
      </c>
      <c r="J1099" s="48">
        <f>('Measurements - Akwatia'!I1099/Overview!$E$7)*10^3</f>
        <v>186.48012197604137</v>
      </c>
      <c r="K1099" s="56">
        <f t="shared" si="53"/>
        <v>0.20536226582082295</v>
      </c>
    </row>
    <row r="1100" spans="1:11" x14ac:dyDescent="0.2">
      <c r="A1100" s="47">
        <v>43867</v>
      </c>
      <c r="B1100" s="93">
        <v>0.53258101851851858</v>
      </c>
      <c r="C1100">
        <v>8.5079999999999991</v>
      </c>
      <c r="D1100">
        <v>8.5150000000000006</v>
      </c>
      <c r="E1100">
        <f t="shared" si="51"/>
        <v>8.5114999999999998</v>
      </c>
      <c r="F1100">
        <f>('Measurements - Akwatia'!E1100/Overview!$E$8)*10^3</f>
        <v>907.57463132936243</v>
      </c>
      <c r="G1100" s="50">
        <v>1.71</v>
      </c>
      <c r="H1100">
        <v>1.712</v>
      </c>
      <c r="I1100">
        <f t="shared" si="52"/>
        <v>1.7109999999999999</v>
      </c>
      <c r="J1100" s="48">
        <f>('Measurements - Akwatia'!I1100/Overview!$E$7)*10^3</f>
        <v>186.31678172321566</v>
      </c>
      <c r="K1100" s="56">
        <f t="shared" si="53"/>
        <v>0.20529086566722307</v>
      </c>
    </row>
    <row r="1101" spans="1:11" x14ac:dyDescent="0.2">
      <c r="A1101" s="47">
        <v>43867</v>
      </c>
      <c r="B1101" s="93">
        <v>0.53263888888888888</v>
      </c>
      <c r="C1101">
        <v>8.4939999999999998</v>
      </c>
      <c r="D1101">
        <v>8.5030000000000001</v>
      </c>
      <c r="E1101">
        <f t="shared" si="51"/>
        <v>8.4984999999999999</v>
      </c>
      <c r="F1101">
        <f>('Measurements - Akwatia'!E1101/Overview!$E$8)*10^3</f>
        <v>906.18845143072156</v>
      </c>
      <c r="G1101" s="50">
        <v>1.708</v>
      </c>
      <c r="H1101">
        <v>1.71</v>
      </c>
      <c r="I1101">
        <f t="shared" si="52"/>
        <v>1.7090000000000001</v>
      </c>
      <c r="J1101" s="48">
        <f>('Measurements - Akwatia'!I1101/Overview!$E$7)*10^3</f>
        <v>186.09899471944806</v>
      </c>
      <c r="K1101" s="56">
        <f t="shared" si="53"/>
        <v>0.20536456233317535</v>
      </c>
    </row>
    <row r="1102" spans="1:11" x14ac:dyDescent="0.2">
      <c r="A1102" s="47">
        <v>43867</v>
      </c>
      <c r="B1102" s="93">
        <v>0.53269675925925919</v>
      </c>
      <c r="C1102">
        <v>8.4920000000000009</v>
      </c>
      <c r="D1102">
        <v>8.4939999999999998</v>
      </c>
      <c r="E1102">
        <f t="shared" si="51"/>
        <v>8.4930000000000003</v>
      </c>
      <c r="F1102">
        <f>('Measurements - Akwatia'!E1102/Overview!$E$8)*10^3</f>
        <v>905.60199070437363</v>
      </c>
      <c r="G1102" s="50">
        <v>1.7070000000000001</v>
      </c>
      <c r="H1102">
        <v>1.7090000000000001</v>
      </c>
      <c r="I1102">
        <f t="shared" si="52"/>
        <v>1.7080000000000002</v>
      </c>
      <c r="J1102" s="48">
        <f>('Measurements - Akwatia'!I1102/Overview!$E$7)*10^3</f>
        <v>185.99010121756424</v>
      </c>
      <c r="K1102" s="56">
        <f t="shared" si="53"/>
        <v>0.20537731048150842</v>
      </c>
    </row>
    <row r="1103" spans="1:11" x14ac:dyDescent="0.2">
      <c r="A1103" s="47">
        <v>43867</v>
      </c>
      <c r="B1103" s="93">
        <v>0.53275462962962961</v>
      </c>
      <c r="C1103">
        <v>8.4890000000000008</v>
      </c>
      <c r="D1103">
        <v>8.4920000000000009</v>
      </c>
      <c r="E1103">
        <f t="shared" si="51"/>
        <v>8.4905000000000008</v>
      </c>
      <c r="F1103">
        <f>('Measurements - Akwatia'!E1103/Overview!$E$8)*10^3</f>
        <v>905.33541764694269</v>
      </c>
      <c r="G1103" s="50">
        <v>1.7070000000000001</v>
      </c>
      <c r="H1103">
        <v>1.708</v>
      </c>
      <c r="I1103">
        <f t="shared" si="52"/>
        <v>1.7075</v>
      </c>
      <c r="J1103" s="48">
        <f>('Measurements - Akwatia'!I1103/Overview!$E$7)*10^3</f>
        <v>185.93565446662231</v>
      </c>
      <c r="K1103" s="56">
        <f t="shared" si="53"/>
        <v>0.20537764329367306</v>
      </c>
    </row>
    <row r="1104" spans="1:11" x14ac:dyDescent="0.2">
      <c r="A1104" s="47">
        <v>43867</v>
      </c>
      <c r="B1104" s="93">
        <v>0.53281250000000002</v>
      </c>
      <c r="C1104">
        <v>8.4949999999999992</v>
      </c>
      <c r="D1104">
        <v>8.5150000000000006</v>
      </c>
      <c r="E1104">
        <f t="shared" si="51"/>
        <v>8.504999999999999</v>
      </c>
      <c r="F1104">
        <f>('Measurements - Akwatia'!E1104/Overview!$E$8)*10^3</f>
        <v>906.88154138004199</v>
      </c>
      <c r="G1104" s="50">
        <v>1.708</v>
      </c>
      <c r="H1104">
        <v>1.712</v>
      </c>
      <c r="I1104">
        <f t="shared" si="52"/>
        <v>1.71</v>
      </c>
      <c r="J1104" s="48">
        <f>('Measurements - Akwatia'!I1104/Overview!$E$7)*10^3</f>
        <v>186.20788822133187</v>
      </c>
      <c r="K1104" s="56">
        <f t="shared" si="53"/>
        <v>0.20532768583862787</v>
      </c>
    </row>
    <row r="1105" spans="1:11" x14ac:dyDescent="0.2">
      <c r="A1105" s="47">
        <v>43867</v>
      </c>
      <c r="B1105" s="93">
        <v>0.53287037037037044</v>
      </c>
      <c r="C1105">
        <v>8.5109999999999992</v>
      </c>
      <c r="D1105">
        <v>8.5190000000000001</v>
      </c>
      <c r="E1105">
        <f t="shared" si="51"/>
        <v>8.5150000000000006</v>
      </c>
      <c r="F1105">
        <f>('Measurements - Akwatia'!E1105/Overview!$E$8)*10^3</f>
        <v>907.94783360976578</v>
      </c>
      <c r="G1105" s="50">
        <v>1.7110000000000001</v>
      </c>
      <c r="H1105">
        <v>1.712</v>
      </c>
      <c r="I1105">
        <f t="shared" si="52"/>
        <v>1.7115</v>
      </c>
      <c r="J1105" s="48">
        <f>('Measurements - Akwatia'!I1105/Overview!$E$7)*10^3</f>
        <v>186.37122847415756</v>
      </c>
      <c r="K1105" s="56">
        <f t="shared" si="53"/>
        <v>0.20526644987211848</v>
      </c>
    </row>
    <row r="1106" spans="1:11" x14ac:dyDescent="0.2">
      <c r="A1106" s="47">
        <v>43867</v>
      </c>
      <c r="B1106" s="93">
        <v>0.53292824074074074</v>
      </c>
      <c r="C1106">
        <v>8.5030000000000001</v>
      </c>
      <c r="D1106">
        <v>8.5079999999999991</v>
      </c>
      <c r="E1106">
        <f t="shared" si="51"/>
        <v>8.5054999999999996</v>
      </c>
      <c r="F1106">
        <f>('Measurements - Akwatia'!E1106/Overview!$E$8)*10^3</f>
        <v>906.93485599152825</v>
      </c>
      <c r="G1106" s="50">
        <v>1.7090000000000001</v>
      </c>
      <c r="H1106">
        <v>1.7110000000000001</v>
      </c>
      <c r="I1106">
        <f t="shared" si="52"/>
        <v>1.71</v>
      </c>
      <c r="J1106" s="48">
        <f>('Measurements - Akwatia'!I1106/Overview!$E$7)*10^3</f>
        <v>186.20788822133187</v>
      </c>
      <c r="K1106" s="56">
        <f t="shared" si="53"/>
        <v>0.20531561554964786</v>
      </c>
    </row>
    <row r="1107" spans="1:11" x14ac:dyDescent="0.2">
      <c r="A1107" s="47">
        <v>43867</v>
      </c>
      <c r="B1107" s="93">
        <v>0.53298611111111105</v>
      </c>
      <c r="C1107">
        <v>8.4890000000000008</v>
      </c>
      <c r="D1107">
        <v>8.5009999999999994</v>
      </c>
      <c r="E1107">
        <f t="shared" si="51"/>
        <v>8.495000000000001</v>
      </c>
      <c r="F1107">
        <f>('Measurements - Akwatia'!E1107/Overview!$E$8)*10^3</f>
        <v>905.81524915031844</v>
      </c>
      <c r="G1107" s="50">
        <v>1.7070000000000001</v>
      </c>
      <c r="H1107">
        <v>1.71</v>
      </c>
      <c r="I1107">
        <f t="shared" si="52"/>
        <v>1.7084999999999999</v>
      </c>
      <c r="J1107" s="48">
        <f>('Measurements - Akwatia'!I1107/Overview!$E$7)*10^3</f>
        <v>186.04454796850612</v>
      </c>
      <c r="K1107" s="56">
        <f t="shared" si="53"/>
        <v>0.2053890659745698</v>
      </c>
    </row>
    <row r="1108" spans="1:11" x14ac:dyDescent="0.2">
      <c r="A1108" s="47">
        <v>43867</v>
      </c>
      <c r="B1108" s="93">
        <v>0.53304398148148147</v>
      </c>
      <c r="C1108">
        <v>8.4719999999999995</v>
      </c>
      <c r="D1108">
        <v>8.4860000000000007</v>
      </c>
      <c r="E1108">
        <f t="shared" si="51"/>
        <v>8.4789999999999992</v>
      </c>
      <c r="F1108">
        <f>('Measurements - Akwatia'!E1108/Overview!$E$8)*10^3</f>
        <v>904.10918158276024</v>
      </c>
      <c r="G1108" s="50">
        <v>1.7050000000000001</v>
      </c>
      <c r="H1108">
        <v>1.708</v>
      </c>
      <c r="I1108">
        <f t="shared" si="52"/>
        <v>1.7065000000000001</v>
      </c>
      <c r="J1108" s="48">
        <f>('Measurements - Akwatia'!I1108/Overview!$E$7)*10^3</f>
        <v>185.8267609647385</v>
      </c>
      <c r="K1108" s="56">
        <f t="shared" si="53"/>
        <v>0.20553575248447833</v>
      </c>
    </row>
    <row r="1109" spans="1:11" x14ac:dyDescent="0.2">
      <c r="A1109" s="47">
        <v>43867</v>
      </c>
      <c r="B1109" s="93">
        <v>0.53310185185185188</v>
      </c>
      <c r="C1109">
        <v>8.4580000000000002</v>
      </c>
      <c r="D1109">
        <v>8.4659999999999993</v>
      </c>
      <c r="E1109">
        <f t="shared" si="51"/>
        <v>8.4619999999999997</v>
      </c>
      <c r="F1109">
        <f>('Measurements - Akwatia'!E1109/Overview!$E$8)*10^3</f>
        <v>902.29648479222988</v>
      </c>
      <c r="G1109" s="50">
        <v>1.702</v>
      </c>
      <c r="H1109">
        <v>1.704</v>
      </c>
      <c r="I1109">
        <f t="shared" si="52"/>
        <v>1.7029999999999998</v>
      </c>
      <c r="J1109" s="48">
        <f>('Measurements - Akwatia'!I1109/Overview!$E$7)*10^3</f>
        <v>185.4456337081451</v>
      </c>
      <c r="K1109" s="56">
        <f t="shared" si="53"/>
        <v>0.2055262730529725</v>
      </c>
    </row>
    <row r="1110" spans="1:11" x14ac:dyDescent="0.2">
      <c r="A1110" s="47">
        <v>43867</v>
      </c>
      <c r="B1110" s="93">
        <v>0.53315972222222219</v>
      </c>
      <c r="C1110">
        <v>8.4329999999999998</v>
      </c>
      <c r="D1110">
        <v>8.4529999999999994</v>
      </c>
      <c r="E1110">
        <f t="shared" si="51"/>
        <v>8.4429999999999996</v>
      </c>
      <c r="F1110">
        <f>('Measurements - Akwatia'!E1110/Overview!$E$8)*10^3</f>
        <v>900.27052955575482</v>
      </c>
      <c r="G1110" s="50">
        <v>1.6990000000000001</v>
      </c>
      <c r="H1110">
        <v>1.7010000000000001</v>
      </c>
      <c r="I1110">
        <f t="shared" si="52"/>
        <v>1.7000000000000002</v>
      </c>
      <c r="J1110" s="48">
        <f>('Measurements - Akwatia'!I1110/Overview!$E$7)*10^3</f>
        <v>185.11895320249366</v>
      </c>
      <c r="K1110" s="56">
        <f t="shared" si="53"/>
        <v>0.20562591701612401</v>
      </c>
    </row>
    <row r="1111" spans="1:11" x14ac:dyDescent="0.2">
      <c r="A1111" s="47">
        <v>43867</v>
      </c>
      <c r="B1111" s="93">
        <v>0.5332175925925926</v>
      </c>
      <c r="C1111">
        <v>8.4339999999999993</v>
      </c>
      <c r="D1111">
        <v>8.4480000000000004</v>
      </c>
      <c r="E1111">
        <f t="shared" si="51"/>
        <v>8.4409999999999989</v>
      </c>
      <c r="F1111">
        <f>('Measurements - Akwatia'!E1111/Overview!$E$8)*10^3</f>
        <v>900.05727110981002</v>
      </c>
      <c r="G1111" s="50">
        <v>1.6990000000000001</v>
      </c>
      <c r="H1111">
        <v>1.702</v>
      </c>
      <c r="I1111">
        <f t="shared" si="52"/>
        <v>1.7004999999999999</v>
      </c>
      <c r="J1111" s="48">
        <f>('Measurements - Akwatia'!I1111/Overview!$E$7)*10^3</f>
        <v>185.17339995343553</v>
      </c>
      <c r="K1111" s="56">
        <f t="shared" si="53"/>
        <v>0.20573513030466231</v>
      </c>
    </row>
    <row r="1112" spans="1:11" x14ac:dyDescent="0.2">
      <c r="A1112" s="47">
        <v>43867</v>
      </c>
      <c r="B1112" s="93">
        <v>0.53327546296296291</v>
      </c>
      <c r="C1112">
        <v>8.4529999999999994</v>
      </c>
      <c r="D1112">
        <v>8.4710000000000001</v>
      </c>
      <c r="E1112">
        <f t="shared" si="51"/>
        <v>8.4619999999999997</v>
      </c>
      <c r="F1112">
        <f>('Measurements - Akwatia'!E1112/Overview!$E$8)*10^3</f>
        <v>902.29648479222988</v>
      </c>
      <c r="G1112" s="50">
        <v>1.7030000000000001</v>
      </c>
      <c r="H1112">
        <v>1.704</v>
      </c>
      <c r="I1112">
        <f t="shared" si="52"/>
        <v>1.7035</v>
      </c>
      <c r="J1112" s="48">
        <f>('Measurements - Akwatia'!I1112/Overview!$E$7)*10^3</f>
        <v>185.50008045908703</v>
      </c>
      <c r="K1112" s="56">
        <f t="shared" si="53"/>
        <v>0.20558661547019302</v>
      </c>
    </row>
    <row r="1113" spans="1:11" x14ac:dyDescent="0.2">
      <c r="A1113" s="47">
        <v>43867</v>
      </c>
      <c r="B1113" s="93">
        <v>0.53333333333333333</v>
      </c>
      <c r="C1113">
        <v>8.4700000000000006</v>
      </c>
      <c r="D1113">
        <v>8.4730000000000008</v>
      </c>
      <c r="E1113">
        <f t="shared" si="51"/>
        <v>8.4715000000000007</v>
      </c>
      <c r="F1113">
        <f>('Measurements - Akwatia'!E1113/Overview!$E$8)*10^3</f>
        <v>903.30946241046763</v>
      </c>
      <c r="G1113" s="50">
        <v>1.7050000000000001</v>
      </c>
      <c r="H1113">
        <v>1.706</v>
      </c>
      <c r="I1113">
        <f t="shared" si="52"/>
        <v>1.7055</v>
      </c>
      <c r="J1113" s="48">
        <f>('Measurements - Akwatia'!I1113/Overview!$E$7)*10^3</f>
        <v>185.71786746285466</v>
      </c>
      <c r="K1113" s="56">
        <f t="shared" si="53"/>
        <v>0.20559716818117829</v>
      </c>
    </row>
    <row r="1114" spans="1:11" x14ac:dyDescent="0.2">
      <c r="A1114" s="47">
        <v>43867</v>
      </c>
      <c r="B1114" s="93">
        <v>0.53339120370370374</v>
      </c>
      <c r="C1114">
        <v>8.468</v>
      </c>
      <c r="D1114">
        <v>8.4730000000000008</v>
      </c>
      <c r="E1114">
        <f t="shared" si="51"/>
        <v>8.4705000000000013</v>
      </c>
      <c r="F1114">
        <f>('Measurements - Akwatia'!E1114/Overview!$E$8)*10^3</f>
        <v>903.20283318749523</v>
      </c>
      <c r="G1114" s="50">
        <v>1.7030000000000001</v>
      </c>
      <c r="H1114">
        <v>1.7050000000000001</v>
      </c>
      <c r="I1114">
        <f t="shared" si="52"/>
        <v>1.7040000000000002</v>
      </c>
      <c r="J1114" s="48">
        <f>('Measurements - Akwatia'!I1114/Overview!$E$7)*10^3</f>
        <v>185.55452721002897</v>
      </c>
      <c r="K1114" s="56">
        <f t="shared" si="53"/>
        <v>0.20544059472797274</v>
      </c>
    </row>
    <row r="1115" spans="1:11" x14ac:dyDescent="0.2">
      <c r="A1115" s="47">
        <v>43867</v>
      </c>
      <c r="B1115" s="93">
        <v>0.53344907407407405</v>
      </c>
      <c r="C1115">
        <v>8.4510000000000005</v>
      </c>
      <c r="D1115">
        <v>8.4649999999999999</v>
      </c>
      <c r="E1115">
        <f t="shared" si="51"/>
        <v>8.4580000000000002</v>
      </c>
      <c r="F1115">
        <f>('Measurements - Akwatia'!E1115/Overview!$E$8)*10^3</f>
        <v>901.8699679003405</v>
      </c>
      <c r="G1115" s="50">
        <v>1.7</v>
      </c>
      <c r="H1115">
        <v>1.7030000000000001</v>
      </c>
      <c r="I1115">
        <f t="shared" si="52"/>
        <v>1.7015</v>
      </c>
      <c r="J1115" s="48">
        <f>('Measurements - Akwatia'!I1115/Overview!$E$7)*10^3</f>
        <v>185.28229345531938</v>
      </c>
      <c r="K1115" s="56">
        <f t="shared" si="53"/>
        <v>0.20544235871017899</v>
      </c>
    </row>
    <row r="1116" spans="1:11" x14ac:dyDescent="0.2">
      <c r="A1116" s="47">
        <v>43867</v>
      </c>
      <c r="B1116" s="93">
        <v>0.53350694444444446</v>
      </c>
      <c r="C1116">
        <v>8.4420000000000002</v>
      </c>
      <c r="D1116">
        <v>8.4499999999999993</v>
      </c>
      <c r="E1116">
        <f t="shared" si="51"/>
        <v>8.4459999999999997</v>
      </c>
      <c r="F1116">
        <f>('Measurements - Akwatia'!E1116/Overview!$E$8)*10^3</f>
        <v>900.59041722467191</v>
      </c>
      <c r="G1116" s="50">
        <v>1.7</v>
      </c>
      <c r="H1116">
        <v>1.702</v>
      </c>
      <c r="I1116">
        <f t="shared" si="52"/>
        <v>1.7010000000000001</v>
      </c>
      <c r="J1116" s="48">
        <f>('Measurements - Akwatia'!I1116/Overview!$E$7)*10^3</f>
        <v>185.22784670437747</v>
      </c>
      <c r="K1116" s="56">
        <f t="shared" si="53"/>
        <v>0.2056737926161703</v>
      </c>
    </row>
    <row r="1117" spans="1:11" x14ac:dyDescent="0.2">
      <c r="A1117" s="47">
        <v>43867</v>
      </c>
      <c r="B1117" s="93">
        <v>0.53356481481481477</v>
      </c>
      <c r="C1117">
        <v>8.4290000000000003</v>
      </c>
      <c r="D1117">
        <v>8.4410000000000007</v>
      </c>
      <c r="E1117">
        <f t="shared" si="51"/>
        <v>8.4350000000000005</v>
      </c>
      <c r="F1117">
        <f>('Measurements - Akwatia'!E1117/Overview!$E$8)*10^3</f>
        <v>899.41749577197595</v>
      </c>
      <c r="G1117" s="50">
        <v>1.698</v>
      </c>
      <c r="H1117">
        <v>1.7</v>
      </c>
      <c r="I1117">
        <f t="shared" si="52"/>
        <v>1.6989999999999998</v>
      </c>
      <c r="J1117" s="48">
        <f>('Measurements - Akwatia'!I1117/Overview!$E$7)*10^3</f>
        <v>185.01005970060982</v>
      </c>
      <c r="K1117" s="56">
        <f t="shared" si="53"/>
        <v>0.20569986749236457</v>
      </c>
    </row>
    <row r="1118" spans="1:11" x14ac:dyDescent="0.2">
      <c r="A1118" s="47">
        <v>43867</v>
      </c>
      <c r="B1118" s="93">
        <v>0.53362268518518519</v>
      </c>
      <c r="C1118">
        <v>8.4269999999999996</v>
      </c>
      <c r="D1118">
        <v>8.43</v>
      </c>
      <c r="E1118">
        <f t="shared" si="51"/>
        <v>8.4284999999999997</v>
      </c>
      <c r="F1118">
        <f>('Measurements - Akwatia'!E1118/Overview!$E$8)*10^3</f>
        <v>898.7244058226554</v>
      </c>
      <c r="G1118" s="50">
        <v>1.698</v>
      </c>
      <c r="H1118">
        <v>1.7</v>
      </c>
      <c r="I1118">
        <f t="shared" si="52"/>
        <v>1.6989999999999998</v>
      </c>
      <c r="J1118" s="48">
        <f>('Measurements - Akwatia'!I1118/Overview!$E$7)*10^3</f>
        <v>185.01005970060982</v>
      </c>
      <c r="K1118" s="56">
        <f t="shared" si="53"/>
        <v>0.20585850178538237</v>
      </c>
    </row>
    <row r="1119" spans="1:11" x14ac:dyDescent="0.2">
      <c r="A1119" s="47">
        <v>43867</v>
      </c>
      <c r="B1119" s="93">
        <v>0.5336805555555556</v>
      </c>
      <c r="C1119">
        <v>8.4250000000000007</v>
      </c>
      <c r="D1119">
        <v>8.43</v>
      </c>
      <c r="E1119">
        <f t="shared" si="51"/>
        <v>8.4275000000000002</v>
      </c>
      <c r="F1119">
        <f>('Measurements - Akwatia'!E1119/Overview!$E$8)*10^3</f>
        <v>898.61777659968311</v>
      </c>
      <c r="G1119" s="50">
        <v>1.6990000000000001</v>
      </c>
      <c r="H1119">
        <v>1.7</v>
      </c>
      <c r="I1119">
        <f t="shared" si="52"/>
        <v>1.6995</v>
      </c>
      <c r="J1119" s="48">
        <f>('Measurements - Akwatia'!I1119/Overview!$E$7)*10^3</f>
        <v>185.06450645155175</v>
      </c>
      <c r="K1119" s="56">
        <f t="shared" si="53"/>
        <v>0.2059435182239828</v>
      </c>
    </row>
    <row r="1120" spans="1:11" x14ac:dyDescent="0.2">
      <c r="A1120" s="47">
        <v>43867</v>
      </c>
      <c r="B1120" s="93">
        <v>0.53373842592592591</v>
      </c>
      <c r="C1120">
        <v>8.4220000000000006</v>
      </c>
      <c r="D1120">
        <v>8.4250000000000007</v>
      </c>
      <c r="E1120">
        <f t="shared" si="51"/>
        <v>8.4235000000000007</v>
      </c>
      <c r="F1120">
        <f>('Measurements - Akwatia'!E1120/Overview!$E$8)*10^3</f>
        <v>898.19125970779373</v>
      </c>
      <c r="G1120" s="50">
        <v>1.698</v>
      </c>
      <c r="H1120">
        <v>1.7</v>
      </c>
      <c r="I1120">
        <f t="shared" si="52"/>
        <v>1.6989999999999998</v>
      </c>
      <c r="J1120" s="48">
        <f>('Measurements - Akwatia'!I1120/Overview!$E$7)*10^3</f>
        <v>185.01005970060982</v>
      </c>
      <c r="K1120" s="56">
        <f t="shared" si="53"/>
        <v>0.20598069475848457</v>
      </c>
    </row>
    <row r="1121" spans="1:11" x14ac:dyDescent="0.2">
      <c r="A1121" s="47">
        <v>43867</v>
      </c>
      <c r="B1121" s="93">
        <v>0.53379629629629632</v>
      </c>
      <c r="C1121">
        <v>8.4209999999999994</v>
      </c>
      <c r="D1121">
        <v>8.423</v>
      </c>
      <c r="E1121">
        <f t="shared" si="51"/>
        <v>8.4220000000000006</v>
      </c>
      <c r="F1121">
        <f>('Measurements - Akwatia'!E1121/Overview!$E$8)*10^3</f>
        <v>898.03131587333507</v>
      </c>
      <c r="G1121" s="50">
        <v>1.698</v>
      </c>
      <c r="H1121">
        <v>1.7</v>
      </c>
      <c r="I1121">
        <f t="shared" si="52"/>
        <v>1.6989999999999998</v>
      </c>
      <c r="J1121" s="48">
        <f>('Measurements - Akwatia'!I1121/Overview!$E$7)*10^3</f>
        <v>185.01005970060982</v>
      </c>
      <c r="K1121" s="56">
        <f t="shared" si="53"/>
        <v>0.20601738094254277</v>
      </c>
    </row>
    <row r="1122" spans="1:11" x14ac:dyDescent="0.2">
      <c r="A1122" s="47">
        <v>43867</v>
      </c>
      <c r="B1122" s="93">
        <v>0.53385416666666663</v>
      </c>
      <c r="C1122">
        <v>8.4179999999999993</v>
      </c>
      <c r="D1122">
        <v>8.4250000000000007</v>
      </c>
      <c r="E1122">
        <f t="shared" si="51"/>
        <v>8.4215</v>
      </c>
      <c r="F1122">
        <f>('Measurements - Akwatia'!E1122/Overview!$E$8)*10^3</f>
        <v>897.97800126184882</v>
      </c>
      <c r="G1122" s="50">
        <v>1.6990000000000001</v>
      </c>
      <c r="H1122">
        <v>1.7</v>
      </c>
      <c r="I1122">
        <f t="shared" si="52"/>
        <v>1.6995</v>
      </c>
      <c r="J1122" s="48">
        <f>('Measurements - Akwatia'!I1122/Overview!$E$7)*10^3</f>
        <v>185.06450645155175</v>
      </c>
      <c r="K1122" s="56">
        <f t="shared" si="53"/>
        <v>0.20609024518584756</v>
      </c>
    </row>
    <row r="1123" spans="1:11" x14ac:dyDescent="0.2">
      <c r="A1123" s="47">
        <v>43867</v>
      </c>
      <c r="B1123" s="93">
        <v>0.53391203703703705</v>
      </c>
      <c r="C1123">
        <v>8.4109999999999996</v>
      </c>
      <c r="D1123">
        <v>8.4179999999999993</v>
      </c>
      <c r="E1123">
        <f t="shared" si="51"/>
        <v>8.4145000000000003</v>
      </c>
      <c r="F1123">
        <f>('Measurements - Akwatia'!E1123/Overview!$E$8)*10^3</f>
        <v>897.23159670104224</v>
      </c>
      <c r="G1123" s="50">
        <v>1.6970000000000001</v>
      </c>
      <c r="H1123">
        <v>1.698</v>
      </c>
      <c r="I1123">
        <f t="shared" si="52"/>
        <v>1.6975</v>
      </c>
      <c r="J1123" s="48">
        <f>('Measurements - Akwatia'!I1123/Overview!$E$7)*10^3</f>
        <v>184.8467194477841</v>
      </c>
      <c r="K1123" s="56">
        <f t="shared" si="53"/>
        <v>0.20601895890362304</v>
      </c>
    </row>
    <row r="1124" spans="1:11" x14ac:dyDescent="0.2">
      <c r="A1124" s="47">
        <v>43867</v>
      </c>
      <c r="B1124" s="93">
        <v>0.53396990740740746</v>
      </c>
      <c r="C1124">
        <v>8.4009999999999998</v>
      </c>
      <c r="D1124">
        <v>8.41</v>
      </c>
      <c r="E1124">
        <f t="shared" si="51"/>
        <v>8.4055</v>
      </c>
      <c r="F1124">
        <f>('Measurements - Akwatia'!E1124/Overview!$E$8)*10^3</f>
        <v>896.27193369429085</v>
      </c>
      <c r="G1124" s="50">
        <v>1.6950000000000001</v>
      </c>
      <c r="H1124">
        <v>1.6970000000000001</v>
      </c>
      <c r="I1124">
        <f t="shared" si="52"/>
        <v>1.6960000000000002</v>
      </c>
      <c r="J1124" s="48">
        <f>('Measurements - Akwatia'!I1124/Overview!$E$7)*10^3</f>
        <v>184.68337919495841</v>
      </c>
      <c r="K1124" s="56">
        <f t="shared" si="53"/>
        <v>0.2060573049897064</v>
      </c>
    </row>
    <row r="1125" spans="1:11" x14ac:dyDescent="0.2">
      <c r="A1125" s="47">
        <v>43867</v>
      </c>
      <c r="B1125" s="93">
        <v>0.53402777777777777</v>
      </c>
      <c r="C1125">
        <v>8.3940000000000001</v>
      </c>
      <c r="D1125">
        <v>8.4009999999999998</v>
      </c>
      <c r="E1125">
        <f t="shared" si="51"/>
        <v>8.3975000000000009</v>
      </c>
      <c r="F1125">
        <f>('Measurements - Akwatia'!E1125/Overview!$E$8)*10^3</f>
        <v>895.41889991051198</v>
      </c>
      <c r="G1125" s="50">
        <v>1.6930000000000001</v>
      </c>
      <c r="H1125">
        <v>1.6950000000000001</v>
      </c>
      <c r="I1125">
        <f t="shared" si="52"/>
        <v>1.694</v>
      </c>
      <c r="J1125" s="48">
        <f>('Measurements - Akwatia'!I1125/Overview!$E$7)*10^3</f>
        <v>184.46559219119075</v>
      </c>
      <c r="K1125" s="56">
        <f t="shared" si="53"/>
        <v>0.20601038487084225</v>
      </c>
    </row>
    <row r="1126" spans="1:11" x14ac:dyDescent="0.2">
      <c r="A1126" s="47">
        <v>43867</v>
      </c>
      <c r="B1126" s="93">
        <v>0.53408564814814818</v>
      </c>
      <c r="C1126">
        <v>8.3810000000000002</v>
      </c>
      <c r="D1126">
        <v>8.391</v>
      </c>
      <c r="E1126">
        <f t="shared" si="51"/>
        <v>8.3859999999999992</v>
      </c>
      <c r="F1126">
        <f>('Measurements - Akwatia'!E1126/Overview!$E$8)*10^3</f>
        <v>894.19266384632942</v>
      </c>
      <c r="G1126" s="50">
        <v>1.6890000000000001</v>
      </c>
      <c r="H1126">
        <v>1.6930000000000001</v>
      </c>
      <c r="I1126">
        <f t="shared" si="52"/>
        <v>1.6910000000000001</v>
      </c>
      <c r="J1126" s="48">
        <f>('Measurements - Akwatia'!I1126/Overview!$E$7)*10^3</f>
        <v>184.13891168553928</v>
      </c>
      <c r="K1126" s="56">
        <f t="shared" si="53"/>
        <v>0.20592755804266394</v>
      </c>
    </row>
    <row r="1127" spans="1:11" x14ac:dyDescent="0.2">
      <c r="A1127" s="47">
        <v>43867</v>
      </c>
      <c r="B1127" s="93">
        <v>0.53414351851851849</v>
      </c>
      <c r="C1127">
        <v>8.3650000000000002</v>
      </c>
      <c r="D1127">
        <v>8.3770000000000007</v>
      </c>
      <c r="E1127">
        <f t="shared" si="51"/>
        <v>8.3710000000000004</v>
      </c>
      <c r="F1127">
        <f>('Measurements - Akwatia'!E1127/Overview!$E$8)*10^3</f>
        <v>892.59322550174397</v>
      </c>
      <c r="G1127" s="50">
        <v>1.6870000000000001</v>
      </c>
      <c r="H1127">
        <v>1.69</v>
      </c>
      <c r="I1127">
        <f t="shared" si="52"/>
        <v>1.6884999999999999</v>
      </c>
      <c r="J1127" s="48">
        <f>('Measurements - Akwatia'!I1127/Overview!$E$7)*10^3</f>
        <v>183.86667793082972</v>
      </c>
      <c r="K1127" s="56">
        <f t="shared" si="53"/>
        <v>0.2059915678023152</v>
      </c>
    </row>
    <row r="1128" spans="1:11" x14ac:dyDescent="0.2">
      <c r="A1128" s="47">
        <v>43867</v>
      </c>
      <c r="B1128" s="93">
        <v>0.53420138888888891</v>
      </c>
      <c r="C1128">
        <v>8.3569999999999993</v>
      </c>
      <c r="D1128">
        <v>8.3610000000000007</v>
      </c>
      <c r="E1128">
        <f t="shared" si="51"/>
        <v>8.359</v>
      </c>
      <c r="F1128">
        <f>('Measurements - Akwatia'!E1128/Overview!$E$8)*10^3</f>
        <v>891.3136748260755</v>
      </c>
      <c r="G1128" s="50">
        <v>1.6859999999999999</v>
      </c>
      <c r="H1128">
        <v>1.6870000000000001</v>
      </c>
      <c r="I1128">
        <f t="shared" si="52"/>
        <v>1.6865000000000001</v>
      </c>
      <c r="J1128" s="48">
        <f>('Measurements - Akwatia'!I1128/Overview!$E$7)*10^3</f>
        <v>183.6488909270621</v>
      </c>
      <c r="K1128" s="56">
        <f t="shared" si="53"/>
        <v>0.20604294101388942</v>
      </c>
    </row>
    <row r="1129" spans="1:11" x14ac:dyDescent="0.2">
      <c r="A1129" s="47">
        <v>43867</v>
      </c>
      <c r="B1129" s="93">
        <v>0.53425925925925932</v>
      </c>
      <c r="C1129">
        <v>8.3559999999999999</v>
      </c>
      <c r="D1129">
        <v>8.36</v>
      </c>
      <c r="E1129">
        <f t="shared" si="51"/>
        <v>8.3580000000000005</v>
      </c>
      <c r="F1129">
        <f>('Measurements - Akwatia'!E1129/Overview!$E$8)*10^3</f>
        <v>891.2070456031031</v>
      </c>
      <c r="G1129" s="50">
        <v>1.6859999999999999</v>
      </c>
      <c r="H1129">
        <v>1.6879999999999999</v>
      </c>
      <c r="I1129">
        <f t="shared" si="52"/>
        <v>1.6869999999999998</v>
      </c>
      <c r="J1129" s="48">
        <f>('Measurements - Akwatia'!I1129/Overview!$E$7)*10^3</f>
        <v>183.70333767800398</v>
      </c>
      <c r="K1129" s="56">
        <f t="shared" si="53"/>
        <v>0.20612868646441987</v>
      </c>
    </row>
    <row r="1130" spans="1:11" x14ac:dyDescent="0.2">
      <c r="A1130" s="47">
        <v>43867</v>
      </c>
      <c r="B1130" s="93">
        <v>0.53431712962962963</v>
      </c>
      <c r="C1130">
        <v>8.3610000000000007</v>
      </c>
      <c r="D1130">
        <v>8.3680000000000003</v>
      </c>
      <c r="E1130">
        <f t="shared" si="51"/>
        <v>8.3644999999999996</v>
      </c>
      <c r="F1130">
        <f>('Measurements - Akwatia'!E1130/Overview!$E$8)*10^3</f>
        <v>891.90013555242342</v>
      </c>
      <c r="G1130" s="50">
        <v>1.6859999999999999</v>
      </c>
      <c r="H1130">
        <v>1.6890000000000001</v>
      </c>
      <c r="I1130">
        <f t="shared" si="52"/>
        <v>1.6875</v>
      </c>
      <c r="J1130" s="48">
        <f>('Measurements - Akwatia'!I1130/Overview!$E$7)*10^3</f>
        <v>183.75778442894591</v>
      </c>
      <c r="K1130" s="56">
        <f t="shared" si="53"/>
        <v>0.20602955095990691</v>
      </c>
    </row>
    <row r="1131" spans="1:11" x14ac:dyDescent="0.2">
      <c r="A1131" s="47">
        <v>43867</v>
      </c>
      <c r="B1131" s="93">
        <v>0.53437499999999993</v>
      </c>
      <c r="C1131">
        <v>8.3510000000000009</v>
      </c>
      <c r="D1131">
        <v>8.3710000000000004</v>
      </c>
      <c r="E1131">
        <f t="shared" si="51"/>
        <v>8.3610000000000007</v>
      </c>
      <c r="F1131">
        <f>('Measurements - Akwatia'!E1131/Overview!$E$8)*10^3</f>
        <v>891.5269332720203</v>
      </c>
      <c r="G1131" s="50">
        <v>1.6759999999999999</v>
      </c>
      <c r="H1131">
        <v>1.6870000000000001</v>
      </c>
      <c r="I1131">
        <f t="shared" si="52"/>
        <v>1.6815</v>
      </c>
      <c r="J1131" s="48">
        <f>('Measurements - Akwatia'!I1131/Overview!$E$7)*10^3</f>
        <v>183.10442341764301</v>
      </c>
      <c r="K1131" s="56">
        <f t="shared" si="53"/>
        <v>0.2053829408671097</v>
      </c>
    </row>
    <row r="1132" spans="1:11" x14ac:dyDescent="0.2">
      <c r="A1132" s="47">
        <v>43867</v>
      </c>
      <c r="B1132" s="93">
        <v>0.53443287037037035</v>
      </c>
      <c r="C1132">
        <v>7.9480000000000004</v>
      </c>
      <c r="D1132">
        <v>8.2530000000000001</v>
      </c>
      <c r="E1132">
        <f t="shared" si="51"/>
        <v>8.1005000000000003</v>
      </c>
      <c r="F1132">
        <f>('Measurements - Akwatia'!E1132/Overview!$E$8)*10^3</f>
        <v>863.75002068771676</v>
      </c>
      <c r="G1132" s="50">
        <v>1.5820000000000001</v>
      </c>
      <c r="H1132">
        <v>1.6459999999999999</v>
      </c>
      <c r="I1132">
        <f t="shared" si="52"/>
        <v>1.6139999999999999</v>
      </c>
      <c r="J1132" s="48">
        <f>('Measurements - Akwatia'!I1132/Overview!$E$7)*10^3</f>
        <v>175.75411204048513</v>
      </c>
      <c r="K1132" s="56">
        <f t="shared" si="53"/>
        <v>0.20347798301706541</v>
      </c>
    </row>
    <row r="1133" spans="1:11" x14ac:dyDescent="0.2">
      <c r="A1133" s="47">
        <v>43867</v>
      </c>
      <c r="B1133" s="93">
        <v>0.53449074074074077</v>
      </c>
      <c r="C1133">
        <v>8.1210000000000004</v>
      </c>
      <c r="D1133">
        <v>8.2739999999999991</v>
      </c>
      <c r="E1133">
        <f t="shared" si="51"/>
        <v>8.1974999999999998</v>
      </c>
      <c r="F1133">
        <f>('Measurements - Akwatia'!E1133/Overview!$E$8)*10^3</f>
        <v>874.09305531603695</v>
      </c>
      <c r="G1133" s="50">
        <v>1.6319999999999999</v>
      </c>
      <c r="H1133">
        <v>1.669</v>
      </c>
      <c r="I1133">
        <f t="shared" si="52"/>
        <v>1.6505000000000001</v>
      </c>
      <c r="J1133" s="48">
        <f>('Measurements - Akwatia'!I1133/Overview!$E$7)*10^3</f>
        <v>179.72872485924458</v>
      </c>
      <c r="K1133" s="56">
        <f t="shared" si="53"/>
        <v>0.20561738108565786</v>
      </c>
    </row>
    <row r="1134" spans="1:11" x14ac:dyDescent="0.2">
      <c r="A1134" s="47">
        <v>43867</v>
      </c>
      <c r="B1134" s="93">
        <v>0.53454861111111118</v>
      </c>
      <c r="C1134">
        <v>8.3059999999999992</v>
      </c>
      <c r="D1134">
        <v>8.3879999999999999</v>
      </c>
      <c r="E1134">
        <f t="shared" si="51"/>
        <v>8.3469999999999995</v>
      </c>
      <c r="F1134">
        <f>('Measurements - Akwatia'!E1134/Overview!$E$8)*10^3</f>
        <v>890.03412415040691</v>
      </c>
      <c r="G1134" s="50">
        <v>1.679</v>
      </c>
      <c r="H1134">
        <v>1.696</v>
      </c>
      <c r="I1134">
        <f t="shared" si="52"/>
        <v>1.6875</v>
      </c>
      <c r="J1134" s="48">
        <f>('Measurements - Akwatia'!I1134/Overview!$E$7)*10^3</f>
        <v>183.75778442894591</v>
      </c>
      <c r="K1134" s="56">
        <f t="shared" si="53"/>
        <v>0.20646150461293175</v>
      </c>
    </row>
    <row r="1135" spans="1:11" x14ac:dyDescent="0.2">
      <c r="A1135" s="47">
        <v>43867</v>
      </c>
      <c r="B1135" s="93">
        <v>0.53460648148148149</v>
      </c>
      <c r="C1135">
        <v>8.3930000000000007</v>
      </c>
      <c r="D1135">
        <v>8.4120000000000008</v>
      </c>
      <c r="E1135">
        <f t="shared" si="51"/>
        <v>8.4024999999999999</v>
      </c>
      <c r="F1135">
        <f>('Measurements - Akwatia'!E1135/Overview!$E$8)*10^3</f>
        <v>895.95204602537376</v>
      </c>
      <c r="G1135" s="50">
        <v>1.6970000000000001</v>
      </c>
      <c r="H1135">
        <v>1.7</v>
      </c>
      <c r="I1135">
        <f t="shared" si="52"/>
        <v>1.6985000000000001</v>
      </c>
      <c r="J1135" s="48">
        <f>('Measurements - Akwatia'!I1135/Overview!$E$7)*10^3</f>
        <v>184.95561294966794</v>
      </c>
      <c r="K1135" s="56">
        <f t="shared" si="53"/>
        <v>0.20643472356603101</v>
      </c>
    </row>
    <row r="1136" spans="1:11" x14ac:dyDescent="0.2">
      <c r="A1136" s="47">
        <v>43867</v>
      </c>
      <c r="B1136" s="93">
        <v>0.53466435185185179</v>
      </c>
      <c r="C1136">
        <v>8.4160000000000004</v>
      </c>
      <c r="D1136">
        <v>8.4350000000000005</v>
      </c>
      <c r="E1136">
        <f t="shared" si="51"/>
        <v>8.4254999999999995</v>
      </c>
      <c r="F1136">
        <f>('Measurements - Akwatia'!E1136/Overview!$E$8)*10^3</f>
        <v>898.40451815373819</v>
      </c>
      <c r="G1136" s="50">
        <v>1.7010000000000001</v>
      </c>
      <c r="H1136">
        <v>1.706</v>
      </c>
      <c r="I1136">
        <f t="shared" si="52"/>
        <v>1.7035</v>
      </c>
      <c r="J1136" s="48">
        <f>('Measurements - Akwatia'!I1136/Overview!$E$7)*10^3</f>
        <v>185.50008045908703</v>
      </c>
      <c r="K1136" s="56">
        <f t="shared" si="53"/>
        <v>0.20647723459839457</v>
      </c>
    </row>
    <row r="1137" spans="1:11" x14ac:dyDescent="0.2">
      <c r="A1137" s="47">
        <v>43867</v>
      </c>
      <c r="B1137" s="93">
        <v>0.53472222222222221</v>
      </c>
      <c r="C1137">
        <v>8.44</v>
      </c>
      <c r="D1137">
        <v>8.4570000000000007</v>
      </c>
      <c r="E1137">
        <f t="shared" si="51"/>
        <v>8.4484999999999992</v>
      </c>
      <c r="F1137">
        <f>('Measurements - Akwatia'!E1137/Overview!$E$8)*10^3</f>
        <v>900.85699028210286</v>
      </c>
      <c r="G1137" s="50">
        <v>1.708</v>
      </c>
      <c r="H1137">
        <v>1.71</v>
      </c>
      <c r="I1137">
        <f t="shared" si="52"/>
        <v>1.7090000000000001</v>
      </c>
      <c r="J1137" s="48">
        <f>('Measurements - Akwatia'!I1137/Overview!$E$7)*10^3</f>
        <v>186.09899471944806</v>
      </c>
      <c r="K1137" s="56">
        <f t="shared" si="53"/>
        <v>0.20657995300804766</v>
      </c>
    </row>
    <row r="1138" spans="1:11" x14ac:dyDescent="0.2">
      <c r="A1138" s="47">
        <v>43867</v>
      </c>
      <c r="B1138" s="93">
        <v>0.53478009259259263</v>
      </c>
      <c r="C1138">
        <v>8.4619999999999997</v>
      </c>
      <c r="D1138">
        <v>8.4819999999999993</v>
      </c>
      <c r="E1138">
        <f t="shared" si="51"/>
        <v>8.4719999999999995</v>
      </c>
      <c r="F1138">
        <f>('Measurements - Akwatia'!E1138/Overview!$E$8)*10^3</f>
        <v>903.36277702195366</v>
      </c>
      <c r="G1138" s="50">
        <v>1.712</v>
      </c>
      <c r="H1138">
        <v>1.7150000000000001</v>
      </c>
      <c r="I1138">
        <f t="shared" si="52"/>
        <v>1.7135</v>
      </c>
      <c r="J1138" s="48">
        <f>('Measurements - Akwatia'!I1138/Overview!$E$7)*10^3</f>
        <v>186.58901547792522</v>
      </c>
      <c r="K1138" s="56">
        <f t="shared" si="53"/>
        <v>0.20654937332379225</v>
      </c>
    </row>
    <row r="1139" spans="1:11" x14ac:dyDescent="0.2">
      <c r="A1139" s="47">
        <v>43867</v>
      </c>
      <c r="B1139" s="93">
        <v>0.53483796296296293</v>
      </c>
      <c r="C1139">
        <v>8.4879999999999995</v>
      </c>
      <c r="D1139">
        <v>8.5039999999999996</v>
      </c>
      <c r="E1139">
        <f t="shared" si="51"/>
        <v>8.4959999999999987</v>
      </c>
      <c r="F1139">
        <f>('Measurements - Akwatia'!E1139/Overview!$E$8)*10^3</f>
        <v>905.9218783732905</v>
      </c>
      <c r="G1139" s="50">
        <v>1.716</v>
      </c>
      <c r="H1139">
        <v>1.72</v>
      </c>
      <c r="I1139">
        <f t="shared" si="52"/>
        <v>1.718</v>
      </c>
      <c r="J1139" s="48">
        <f>('Measurements - Akwatia'!I1139/Overview!$E$7)*10^3</f>
        <v>187.0790362364024</v>
      </c>
      <c r="K1139" s="56">
        <f t="shared" si="53"/>
        <v>0.20650680892300446</v>
      </c>
    </row>
    <row r="1140" spans="1:11" x14ac:dyDescent="0.2">
      <c r="A1140" s="47">
        <v>43867</v>
      </c>
      <c r="B1140" s="93">
        <v>0.53489583333333335</v>
      </c>
      <c r="C1140">
        <v>8.51</v>
      </c>
      <c r="D1140">
        <v>8.5250000000000004</v>
      </c>
      <c r="E1140">
        <f t="shared" si="51"/>
        <v>8.5175000000000001</v>
      </c>
      <c r="F1140">
        <f>('Measurements - Akwatia'!E1140/Overview!$E$8)*10^3</f>
        <v>908.21440666719673</v>
      </c>
      <c r="G1140" s="50">
        <v>1.72</v>
      </c>
      <c r="H1140">
        <v>1.724</v>
      </c>
      <c r="I1140">
        <f t="shared" si="52"/>
        <v>1.722</v>
      </c>
      <c r="J1140" s="48">
        <f>('Measurements - Akwatia'!I1140/Overview!$E$7)*10^3</f>
        <v>187.51461024393768</v>
      </c>
      <c r="K1140" s="56">
        <f t="shared" si="53"/>
        <v>0.20646513517886747</v>
      </c>
    </row>
    <row r="1141" spans="1:11" x14ac:dyDescent="0.2">
      <c r="A1141" s="47">
        <v>43867</v>
      </c>
      <c r="B1141" s="93">
        <v>0.53495370370370365</v>
      </c>
      <c r="C1141">
        <v>8.5310000000000006</v>
      </c>
      <c r="D1141">
        <v>8.5440000000000005</v>
      </c>
      <c r="E1141">
        <f t="shared" si="51"/>
        <v>8.5375000000000014</v>
      </c>
      <c r="F1141">
        <f>('Measurements - Akwatia'!E1141/Overview!$E$8)*10^3</f>
        <v>910.34699112664441</v>
      </c>
      <c r="G1141" s="50">
        <v>1.724</v>
      </c>
      <c r="H1141">
        <v>1.726</v>
      </c>
      <c r="I1141">
        <f t="shared" si="52"/>
        <v>1.7250000000000001</v>
      </c>
      <c r="J1141" s="48">
        <f>('Measurements - Akwatia'!I1141/Overview!$E$7)*10^3</f>
        <v>187.84129074958915</v>
      </c>
      <c r="K1141" s="56">
        <f t="shared" si="53"/>
        <v>0.20634032141647107</v>
      </c>
    </row>
    <row r="1142" spans="1:11" x14ac:dyDescent="0.2">
      <c r="A1142" s="47">
        <v>43867</v>
      </c>
      <c r="B1142" s="93">
        <v>0.53501157407407407</v>
      </c>
      <c r="C1142">
        <v>8.5440000000000005</v>
      </c>
      <c r="D1142">
        <v>8.548</v>
      </c>
      <c r="E1142">
        <f t="shared" si="51"/>
        <v>8.5459999999999994</v>
      </c>
      <c r="F1142">
        <f>('Measurements - Akwatia'!E1142/Overview!$E$8)*10^3</f>
        <v>911.25333952190931</v>
      </c>
      <c r="G1142" s="50">
        <v>1.726</v>
      </c>
      <c r="H1142">
        <v>1.728</v>
      </c>
      <c r="I1142">
        <f t="shared" si="52"/>
        <v>1.7269999999999999</v>
      </c>
      <c r="J1142" s="48">
        <f>('Measurements - Akwatia'!I1142/Overview!$E$7)*10^3</f>
        <v>188.05907775335677</v>
      </c>
      <c r="K1142" s="56">
        <f t="shared" si="53"/>
        <v>0.20637408895754752</v>
      </c>
    </row>
    <row r="1143" spans="1:11" x14ac:dyDescent="0.2">
      <c r="A1143" s="47">
        <v>43867</v>
      </c>
      <c r="B1143" s="93">
        <v>0.53506944444444449</v>
      </c>
      <c r="C1143">
        <v>8.5449999999999999</v>
      </c>
      <c r="D1143">
        <v>8.548</v>
      </c>
      <c r="E1143">
        <f t="shared" si="51"/>
        <v>8.5465</v>
      </c>
      <c r="F1143">
        <f>('Measurements - Akwatia'!E1143/Overview!$E$8)*10^3</f>
        <v>911.30665413339557</v>
      </c>
      <c r="G1143" s="50">
        <v>1.726</v>
      </c>
      <c r="H1143">
        <v>1.7270000000000001</v>
      </c>
      <c r="I1143">
        <f t="shared" si="52"/>
        <v>1.7265000000000001</v>
      </c>
      <c r="J1143" s="48">
        <f>('Measurements - Akwatia'!I1143/Overview!$E$7)*10^3</f>
        <v>188.0046310024149</v>
      </c>
      <c r="K1143" s="56">
        <f t="shared" si="53"/>
        <v>0.20630226954854988</v>
      </c>
    </row>
    <row r="1144" spans="1:11" x14ac:dyDescent="0.2">
      <c r="A1144" s="47">
        <v>43867</v>
      </c>
      <c r="B1144" s="93">
        <v>0.53512731481481479</v>
      </c>
      <c r="C1144">
        <v>8.5440000000000005</v>
      </c>
      <c r="D1144">
        <v>8.5489999999999995</v>
      </c>
      <c r="E1144">
        <f t="shared" si="51"/>
        <v>8.5465</v>
      </c>
      <c r="F1144">
        <f>('Measurements - Akwatia'!E1144/Overview!$E$8)*10^3</f>
        <v>911.30665413339557</v>
      </c>
      <c r="G1144" s="50">
        <v>1.726</v>
      </c>
      <c r="H1144">
        <v>1.728</v>
      </c>
      <c r="I1144">
        <f t="shared" si="52"/>
        <v>1.7269999999999999</v>
      </c>
      <c r="J1144" s="48">
        <f>('Measurements - Akwatia'!I1144/Overview!$E$7)*10^3</f>
        <v>188.05907775335677</v>
      </c>
      <c r="K1144" s="56">
        <f t="shared" si="53"/>
        <v>0.20636201535496415</v>
      </c>
    </row>
    <row r="1145" spans="1:11" x14ac:dyDescent="0.2">
      <c r="A1145" s="47">
        <v>43867</v>
      </c>
      <c r="B1145" s="93">
        <v>0.53518518518518521</v>
      </c>
      <c r="C1145">
        <v>8.5440000000000005</v>
      </c>
      <c r="D1145">
        <v>8.548</v>
      </c>
      <c r="E1145">
        <f t="shared" si="51"/>
        <v>8.5459999999999994</v>
      </c>
      <c r="F1145">
        <f>('Measurements - Akwatia'!E1145/Overview!$E$8)*10^3</f>
        <v>911.25333952190931</v>
      </c>
      <c r="G1145" s="50">
        <v>1.7250000000000001</v>
      </c>
      <c r="H1145">
        <v>1.7270000000000001</v>
      </c>
      <c r="I1145">
        <f t="shared" si="52"/>
        <v>1.726</v>
      </c>
      <c r="J1145" s="48">
        <f>('Measurements - Akwatia'!I1145/Overview!$E$7)*10^3</f>
        <v>187.95018425147296</v>
      </c>
      <c r="K1145" s="56">
        <f t="shared" si="53"/>
        <v>0.20625459035363466</v>
      </c>
    </row>
    <row r="1146" spans="1:11" x14ac:dyDescent="0.2">
      <c r="A1146" s="47">
        <v>43867</v>
      </c>
      <c r="B1146" s="93">
        <v>0.53524305555555551</v>
      </c>
      <c r="C1146">
        <v>8.548</v>
      </c>
      <c r="D1146">
        <v>8.5519999999999996</v>
      </c>
      <c r="E1146">
        <f t="shared" si="51"/>
        <v>8.5500000000000007</v>
      </c>
      <c r="F1146">
        <f>('Measurements - Akwatia'!E1146/Overview!$E$8)*10^3</f>
        <v>911.67985641379903</v>
      </c>
      <c r="G1146" s="50">
        <v>1.7250000000000001</v>
      </c>
      <c r="H1146">
        <v>1.726</v>
      </c>
      <c r="I1146">
        <f t="shared" si="52"/>
        <v>1.7255</v>
      </c>
      <c r="J1146" s="48">
        <f>('Measurements - Akwatia'!I1146/Overview!$E$7)*10^3</f>
        <v>187.89573750053106</v>
      </c>
      <c r="K1146" s="56">
        <f t="shared" si="53"/>
        <v>0.20609837562896394</v>
      </c>
    </row>
    <row r="1147" spans="1:11" x14ac:dyDescent="0.2">
      <c r="A1147" s="47">
        <v>43867</v>
      </c>
      <c r="B1147" s="93">
        <v>0.53530092592592593</v>
      </c>
      <c r="C1147">
        <v>8.5500000000000007</v>
      </c>
      <c r="D1147">
        <v>8.5530000000000008</v>
      </c>
      <c r="E1147">
        <f t="shared" si="51"/>
        <v>8.5515000000000008</v>
      </c>
      <c r="F1147">
        <f>('Measurements - Akwatia'!E1147/Overview!$E$8)*10^3</f>
        <v>911.83980024825746</v>
      </c>
      <c r="G1147" s="50">
        <v>1.724</v>
      </c>
      <c r="H1147">
        <v>1.726</v>
      </c>
      <c r="I1147">
        <f t="shared" si="52"/>
        <v>1.7250000000000001</v>
      </c>
      <c r="J1147" s="48">
        <f>('Measurements - Akwatia'!I1147/Overview!$E$7)*10^3</f>
        <v>187.84129074958915</v>
      </c>
      <c r="K1147" s="56">
        <f t="shared" si="53"/>
        <v>0.20600251348805731</v>
      </c>
    </row>
    <row r="1148" spans="1:11" x14ac:dyDescent="0.2">
      <c r="A1148" s="47">
        <v>43867</v>
      </c>
      <c r="B1148" s="93">
        <v>0.53535879629629635</v>
      </c>
      <c r="C1148">
        <v>8.548</v>
      </c>
      <c r="D1148">
        <v>8.5540000000000003</v>
      </c>
      <c r="E1148">
        <f t="shared" si="51"/>
        <v>8.5510000000000002</v>
      </c>
      <c r="F1148">
        <f>('Measurements - Akwatia'!E1148/Overview!$E$8)*10^3</f>
        <v>911.78648563677132</v>
      </c>
      <c r="G1148" s="50">
        <v>1.724</v>
      </c>
      <c r="H1148">
        <v>1.7250000000000001</v>
      </c>
      <c r="I1148">
        <f t="shared" si="52"/>
        <v>1.7244999999999999</v>
      </c>
      <c r="J1148" s="48">
        <f>('Measurements - Akwatia'!I1148/Overview!$E$7)*10^3</f>
        <v>187.78684399864724</v>
      </c>
      <c r="K1148" s="56">
        <f t="shared" si="53"/>
        <v>0.20595484464490729</v>
      </c>
    </row>
    <row r="1149" spans="1:11" x14ac:dyDescent="0.2">
      <c r="A1149" s="47">
        <v>43867</v>
      </c>
      <c r="B1149" s="93">
        <v>0.53541666666666665</v>
      </c>
      <c r="C1149">
        <v>8.5500000000000007</v>
      </c>
      <c r="D1149">
        <v>8.5530000000000008</v>
      </c>
      <c r="E1149">
        <f t="shared" si="51"/>
        <v>8.5515000000000008</v>
      </c>
      <c r="F1149">
        <f>('Measurements - Akwatia'!E1149/Overview!$E$8)*10^3</f>
        <v>911.83980024825746</v>
      </c>
      <c r="G1149" s="50">
        <v>1.7230000000000001</v>
      </c>
      <c r="H1149">
        <v>1.7250000000000001</v>
      </c>
      <c r="I1149">
        <f t="shared" si="52"/>
        <v>1.7240000000000002</v>
      </c>
      <c r="J1149" s="48">
        <f>('Measurements - Akwatia'!I1149/Overview!$E$7)*10^3</f>
        <v>187.73239724770536</v>
      </c>
      <c r="K1149" s="56">
        <f t="shared" si="53"/>
        <v>0.20588309174110775</v>
      </c>
    </row>
    <row r="1150" spans="1:11" x14ac:dyDescent="0.2">
      <c r="A1150" s="47">
        <v>43867</v>
      </c>
      <c r="B1150" s="93">
        <v>0.53547453703703707</v>
      </c>
      <c r="C1150">
        <v>8.5410000000000004</v>
      </c>
      <c r="D1150">
        <v>8.5470000000000006</v>
      </c>
      <c r="E1150">
        <f t="shared" si="51"/>
        <v>8.5440000000000005</v>
      </c>
      <c r="F1150">
        <f>('Measurements - Akwatia'!E1150/Overview!$E$8)*10^3</f>
        <v>911.04008107596474</v>
      </c>
      <c r="G1150" s="50">
        <v>1.722</v>
      </c>
      <c r="H1150">
        <v>1.7230000000000001</v>
      </c>
      <c r="I1150">
        <f t="shared" si="52"/>
        <v>1.7225000000000001</v>
      </c>
      <c r="J1150" s="48">
        <f>('Measurements - Akwatia'!I1150/Overview!$E$7)*10^3</f>
        <v>187.56905699487962</v>
      </c>
      <c r="K1150" s="56">
        <f t="shared" si="53"/>
        <v>0.20588452790502382</v>
      </c>
    </row>
    <row r="1151" spans="1:11" x14ac:dyDescent="0.2">
      <c r="A1151" s="47">
        <v>43867</v>
      </c>
      <c r="B1151" s="93">
        <v>0.53553240740740737</v>
      </c>
      <c r="C1151">
        <v>8.532</v>
      </c>
      <c r="D1151">
        <v>8.5389999999999997</v>
      </c>
      <c r="E1151">
        <f t="shared" si="51"/>
        <v>8.535499999999999</v>
      </c>
      <c r="F1151">
        <f>('Measurements - Akwatia'!E1151/Overview!$E$8)*10^3</f>
        <v>910.13373268069938</v>
      </c>
      <c r="G1151" s="50">
        <v>1.7210000000000001</v>
      </c>
      <c r="H1151">
        <v>1.722</v>
      </c>
      <c r="I1151">
        <f t="shared" si="52"/>
        <v>1.7215</v>
      </c>
      <c r="J1151" s="48">
        <f>('Measurements - Akwatia'!I1151/Overview!$E$7)*10^3</f>
        <v>187.4601634929958</v>
      </c>
      <c r="K1151" s="56">
        <f t="shared" si="53"/>
        <v>0.2059699105326559</v>
      </c>
    </row>
    <row r="1152" spans="1:11" x14ac:dyDescent="0.2">
      <c r="A1152" s="47">
        <v>43867</v>
      </c>
      <c r="B1152" s="93">
        <v>0.53559027777777779</v>
      </c>
      <c r="C1152">
        <v>8.5250000000000004</v>
      </c>
      <c r="D1152">
        <v>8.5310000000000006</v>
      </c>
      <c r="E1152">
        <f t="shared" si="51"/>
        <v>8.5280000000000005</v>
      </c>
      <c r="F1152">
        <f>('Measurements - Akwatia'!E1152/Overview!$E$8)*10^3</f>
        <v>909.33401350840666</v>
      </c>
      <c r="G1152" s="50">
        <v>1.718</v>
      </c>
      <c r="H1152">
        <v>1.7210000000000001</v>
      </c>
      <c r="I1152">
        <f t="shared" si="52"/>
        <v>1.7195</v>
      </c>
      <c r="J1152" s="48">
        <f>('Measurements - Akwatia'!I1152/Overview!$E$7)*10^3</f>
        <v>187.24237648922815</v>
      </c>
      <c r="K1152" s="56">
        <f t="shared" si="53"/>
        <v>0.2059115503299021</v>
      </c>
    </row>
    <row r="1153" spans="1:11" x14ac:dyDescent="0.2">
      <c r="A1153" s="47">
        <v>43867</v>
      </c>
      <c r="B1153" s="93">
        <v>0.53564814814814821</v>
      </c>
      <c r="C1153">
        <v>8.5139999999999993</v>
      </c>
      <c r="D1153">
        <v>8.5210000000000008</v>
      </c>
      <c r="E1153">
        <f t="shared" si="51"/>
        <v>8.5175000000000001</v>
      </c>
      <c r="F1153">
        <f>('Measurements - Akwatia'!E1153/Overview!$E$8)*10^3</f>
        <v>908.21440666719673</v>
      </c>
      <c r="G1153" s="50">
        <v>1.716</v>
      </c>
      <c r="H1153">
        <v>1.7190000000000001</v>
      </c>
      <c r="I1153">
        <f t="shared" si="52"/>
        <v>1.7175</v>
      </c>
      <c r="J1153" s="48">
        <f>('Measurements - Akwatia'!I1153/Overview!$E$7)*10^3</f>
        <v>187.0245894854605</v>
      </c>
      <c r="K1153" s="56">
        <f t="shared" si="53"/>
        <v>0.20592559214268577</v>
      </c>
    </row>
    <row r="1154" spans="1:11" x14ac:dyDescent="0.2">
      <c r="A1154" s="47">
        <v>43867</v>
      </c>
      <c r="B1154" s="93">
        <v>0.53570601851851851</v>
      </c>
      <c r="C1154">
        <v>8.5109999999999992</v>
      </c>
      <c r="D1154">
        <v>8.5139999999999993</v>
      </c>
      <c r="E1154">
        <f t="shared" si="51"/>
        <v>8.5124999999999993</v>
      </c>
      <c r="F1154">
        <f>('Measurements - Akwatia'!E1154/Overview!$E$8)*10^3</f>
        <v>907.68126055233483</v>
      </c>
      <c r="G1154" s="50">
        <v>1.716</v>
      </c>
      <c r="H1154">
        <v>1.7170000000000001</v>
      </c>
      <c r="I1154">
        <f t="shared" si="52"/>
        <v>1.7164999999999999</v>
      </c>
      <c r="J1154" s="48">
        <f>('Measurements - Akwatia'!I1154/Overview!$E$7)*10^3</f>
        <v>186.91569598357668</v>
      </c>
      <c r="K1154" s="56">
        <f t="shared" si="53"/>
        <v>0.20592657809178108</v>
      </c>
    </row>
    <row r="1155" spans="1:11" x14ac:dyDescent="0.2">
      <c r="A1155" s="47">
        <v>43867</v>
      </c>
      <c r="B1155" s="93">
        <v>0.53576388888888882</v>
      </c>
      <c r="C1155">
        <v>8.5139999999999993</v>
      </c>
      <c r="D1155">
        <v>8.5180000000000007</v>
      </c>
      <c r="E1155">
        <f t="shared" si="51"/>
        <v>8.516</v>
      </c>
      <c r="F1155">
        <f>('Measurements - Akwatia'!E1155/Overview!$E$8)*10^3</f>
        <v>908.05446283273818</v>
      </c>
      <c r="G1155" s="50">
        <v>1.716</v>
      </c>
      <c r="H1155">
        <v>1.718</v>
      </c>
      <c r="I1155">
        <f t="shared" si="52"/>
        <v>1.7170000000000001</v>
      </c>
      <c r="J1155" s="48">
        <f>('Measurements - Akwatia'!I1155/Overview!$E$7)*10^3</f>
        <v>186.97014273451859</v>
      </c>
      <c r="K1155" s="56">
        <f t="shared" si="53"/>
        <v>0.20590190389159302</v>
      </c>
    </row>
    <row r="1156" spans="1:11" x14ac:dyDescent="0.2">
      <c r="A1156" s="47">
        <v>43867</v>
      </c>
      <c r="B1156" s="93">
        <v>0.53582175925925923</v>
      </c>
      <c r="C1156">
        <v>8.4990000000000006</v>
      </c>
      <c r="D1156">
        <v>8.51</v>
      </c>
      <c r="E1156">
        <f t="shared" si="51"/>
        <v>8.5045000000000002</v>
      </c>
      <c r="F1156">
        <f>('Measurements - Akwatia'!E1156/Overview!$E$8)*10^3</f>
        <v>906.82822676855585</v>
      </c>
      <c r="G1156" s="50">
        <v>1.7130000000000001</v>
      </c>
      <c r="H1156">
        <v>1.7150000000000001</v>
      </c>
      <c r="I1156">
        <f t="shared" si="52"/>
        <v>1.714</v>
      </c>
      <c r="J1156" s="48">
        <f>('Measurements - Akwatia'!I1156/Overview!$E$7)*10^3</f>
        <v>186.64346222886712</v>
      </c>
      <c r="K1156" s="56">
        <f t="shared" si="53"/>
        <v>0.20582008446512878</v>
      </c>
    </row>
    <row r="1157" spans="1:11" x14ac:dyDescent="0.2">
      <c r="A1157" s="47">
        <v>43867</v>
      </c>
      <c r="B1157" s="93">
        <v>0.53587962962962965</v>
      </c>
      <c r="C1157">
        <v>8.4969999999999999</v>
      </c>
      <c r="D1157">
        <v>8.5</v>
      </c>
      <c r="E1157">
        <f t="shared" si="51"/>
        <v>8.4984999999999999</v>
      </c>
      <c r="F1157">
        <f>('Measurements - Akwatia'!E1157/Overview!$E$8)*10^3</f>
        <v>906.18845143072156</v>
      </c>
      <c r="G1157" s="50">
        <v>1.7130000000000001</v>
      </c>
      <c r="H1157">
        <v>1.7150000000000001</v>
      </c>
      <c r="I1157">
        <f t="shared" si="52"/>
        <v>1.714</v>
      </c>
      <c r="J1157" s="48">
        <f>('Measurements - Akwatia'!I1157/Overview!$E$7)*10^3</f>
        <v>186.64346222886712</v>
      </c>
      <c r="K1157" s="56">
        <f t="shared" si="53"/>
        <v>0.20596539487364685</v>
      </c>
    </row>
    <row r="1158" spans="1:11" x14ac:dyDescent="0.2">
      <c r="A1158" s="47">
        <v>43867</v>
      </c>
      <c r="B1158" s="93">
        <v>0.53593750000000007</v>
      </c>
      <c r="C1158">
        <v>8.4870000000000001</v>
      </c>
      <c r="D1158">
        <v>8.4939999999999998</v>
      </c>
      <c r="E1158">
        <f t="shared" si="51"/>
        <v>8.4905000000000008</v>
      </c>
      <c r="F1158">
        <f>('Measurements - Akwatia'!E1158/Overview!$E$8)*10^3</f>
        <v>905.33541764694269</v>
      </c>
      <c r="G1158" s="50">
        <v>1.71</v>
      </c>
      <c r="H1158">
        <v>1.7130000000000001</v>
      </c>
      <c r="I1158">
        <f t="shared" si="52"/>
        <v>1.7115</v>
      </c>
      <c r="J1158" s="48">
        <f>('Measurements - Akwatia'!I1158/Overview!$E$7)*10^3</f>
        <v>186.37122847415756</v>
      </c>
      <c r="K1158" s="56">
        <f t="shared" si="53"/>
        <v>0.20585876222378996</v>
      </c>
    </row>
    <row r="1159" spans="1:11" x14ac:dyDescent="0.2">
      <c r="A1159" s="47">
        <v>43867</v>
      </c>
      <c r="B1159" s="93">
        <v>0.53599537037037037</v>
      </c>
      <c r="C1159">
        <v>8.4740000000000002</v>
      </c>
      <c r="D1159">
        <v>8.4860000000000007</v>
      </c>
      <c r="E1159">
        <f t="shared" si="51"/>
        <v>8.48</v>
      </c>
      <c r="F1159">
        <f>('Measurements - Akwatia'!E1159/Overview!$E$8)*10^3</f>
        <v>904.21581080573276</v>
      </c>
      <c r="G1159" s="50">
        <v>1.708</v>
      </c>
      <c r="H1159">
        <v>1.7110000000000001</v>
      </c>
      <c r="I1159">
        <f t="shared" si="52"/>
        <v>1.7095</v>
      </c>
      <c r="J1159" s="48">
        <f>('Measurements - Akwatia'!I1159/Overview!$E$7)*10^3</f>
        <v>186.15344147038996</v>
      </c>
      <c r="K1159" s="56">
        <f t="shared" si="53"/>
        <v>0.2058728007692229</v>
      </c>
    </row>
    <row r="1160" spans="1:11" x14ac:dyDescent="0.2">
      <c r="A1160" s="47">
        <v>43867</v>
      </c>
      <c r="B1160" s="93">
        <v>0.53605324074074068</v>
      </c>
      <c r="C1160">
        <v>8.4659999999999993</v>
      </c>
      <c r="D1160">
        <v>8.4719999999999995</v>
      </c>
      <c r="E1160">
        <f t="shared" si="51"/>
        <v>8.4689999999999994</v>
      </c>
      <c r="F1160">
        <f>('Measurements - Akwatia'!E1160/Overview!$E$8)*10^3</f>
        <v>903.04288935303657</v>
      </c>
      <c r="G1160" s="50">
        <v>1.7050000000000001</v>
      </c>
      <c r="H1160">
        <v>1.708</v>
      </c>
      <c r="I1160">
        <f t="shared" si="52"/>
        <v>1.7065000000000001</v>
      </c>
      <c r="J1160" s="48">
        <f>('Measurements - Akwatia'!I1160/Overview!$E$7)*10^3</f>
        <v>185.8267609647385</v>
      </c>
      <c r="K1160" s="56">
        <f t="shared" si="53"/>
        <v>0.20577844436366652</v>
      </c>
    </row>
    <row r="1161" spans="1:11" x14ac:dyDescent="0.2">
      <c r="A1161" s="47">
        <v>43867</v>
      </c>
      <c r="B1161" s="93">
        <v>0.53611111111111109</v>
      </c>
      <c r="C1161">
        <v>8.4610000000000003</v>
      </c>
      <c r="D1161">
        <v>8.4670000000000005</v>
      </c>
      <c r="E1161">
        <f t="shared" si="51"/>
        <v>8.4640000000000004</v>
      </c>
      <c r="F1161">
        <f>('Measurements - Akwatia'!E1161/Overview!$E$8)*10^3</f>
        <v>902.50974323817479</v>
      </c>
      <c r="G1161" s="50">
        <v>1.706</v>
      </c>
      <c r="H1161">
        <v>1.7070000000000001</v>
      </c>
      <c r="I1161">
        <f t="shared" si="52"/>
        <v>1.7065000000000001</v>
      </c>
      <c r="J1161" s="48">
        <f>('Measurements - Akwatia'!I1161/Overview!$E$7)*10^3</f>
        <v>185.8267609647385</v>
      </c>
      <c r="K1161" s="56">
        <f t="shared" si="53"/>
        <v>0.20590000535395694</v>
      </c>
    </row>
    <row r="1162" spans="1:11" x14ac:dyDescent="0.2">
      <c r="A1162" s="47">
        <v>43867</v>
      </c>
      <c r="B1162" s="93">
        <v>0.53616898148148151</v>
      </c>
      <c r="C1162">
        <v>8.4710000000000001</v>
      </c>
      <c r="D1162">
        <v>8.4830000000000005</v>
      </c>
      <c r="E1162">
        <f t="shared" ref="E1162:E1225" si="54">(C1162+D1162)/2</f>
        <v>8.4770000000000003</v>
      </c>
      <c r="F1162">
        <f>('Measurements - Akwatia'!E1162/Overview!$E$8)*10^3</f>
        <v>903.89592313681567</v>
      </c>
      <c r="G1162" s="50">
        <v>1.708</v>
      </c>
      <c r="H1162">
        <v>1.708</v>
      </c>
      <c r="I1162">
        <f t="shared" ref="I1162:I1225" si="55">(G1162+H1162)/2</f>
        <v>1.708</v>
      </c>
      <c r="J1162" s="48">
        <f>('Measurements - Akwatia'!I1162/Overview!$E$7)*10^3</f>
        <v>185.99010121756422</v>
      </c>
      <c r="K1162" s="56">
        <f t="shared" ref="K1162:K1225" si="56">J1162/F1162</f>
        <v>0.20576495197822942</v>
      </c>
    </row>
    <row r="1163" spans="1:11" x14ac:dyDescent="0.2">
      <c r="A1163" s="47">
        <v>43867</v>
      </c>
      <c r="B1163" s="93">
        <v>0.53622685185185182</v>
      </c>
      <c r="C1163">
        <v>8.4849999999999994</v>
      </c>
      <c r="D1163">
        <v>8.4890000000000008</v>
      </c>
      <c r="E1163">
        <f t="shared" si="54"/>
        <v>8.4870000000000001</v>
      </c>
      <c r="F1163">
        <f>('Measurements - Akwatia'!E1163/Overview!$E$8)*10^3</f>
        <v>904.96221536653934</v>
      </c>
      <c r="G1163" s="50">
        <v>1.7090000000000001</v>
      </c>
      <c r="H1163">
        <v>1.7110000000000001</v>
      </c>
      <c r="I1163">
        <f t="shared" si="55"/>
        <v>1.71</v>
      </c>
      <c r="J1163" s="48">
        <f>('Measurements - Akwatia'!I1163/Overview!$E$7)*10^3</f>
        <v>186.20788822133187</v>
      </c>
      <c r="K1163" s="56">
        <f t="shared" si="56"/>
        <v>0.20576316343319548</v>
      </c>
    </row>
    <row r="1164" spans="1:11" x14ac:dyDescent="0.2">
      <c r="A1164" s="47">
        <v>43867</v>
      </c>
      <c r="B1164" s="93">
        <v>0.53628472222222223</v>
      </c>
      <c r="C1164">
        <v>8.4920000000000009</v>
      </c>
      <c r="D1164">
        <v>8.5030000000000001</v>
      </c>
      <c r="E1164">
        <f t="shared" si="54"/>
        <v>8.4975000000000005</v>
      </c>
      <c r="F1164">
        <f>('Measurements - Akwatia'!E1164/Overview!$E$8)*10^3</f>
        <v>906.08182220774938</v>
      </c>
      <c r="G1164" s="50">
        <v>1.7110000000000001</v>
      </c>
      <c r="H1164">
        <v>1.7130000000000001</v>
      </c>
      <c r="I1164">
        <f t="shared" si="55"/>
        <v>1.7120000000000002</v>
      </c>
      <c r="J1164" s="48">
        <f>('Measurements - Akwatia'!I1164/Overview!$E$7)*10^3</f>
        <v>186.4256752250995</v>
      </c>
      <c r="K1164" s="56">
        <f t="shared" si="56"/>
        <v>0.20574927192652057</v>
      </c>
    </row>
    <row r="1165" spans="1:11" x14ac:dyDescent="0.2">
      <c r="A1165" s="47">
        <v>43867</v>
      </c>
      <c r="B1165" s="93">
        <v>0.53634259259259254</v>
      </c>
      <c r="C1165">
        <v>8.5020000000000007</v>
      </c>
      <c r="D1165">
        <v>8.5069999999999997</v>
      </c>
      <c r="E1165">
        <f t="shared" si="54"/>
        <v>8.5045000000000002</v>
      </c>
      <c r="F1165">
        <f>('Measurements - Akwatia'!E1165/Overview!$E$8)*10^3</f>
        <v>906.82822676855585</v>
      </c>
      <c r="G1165" s="50">
        <v>1.7110000000000001</v>
      </c>
      <c r="H1165">
        <v>1.712</v>
      </c>
      <c r="I1165">
        <f t="shared" si="55"/>
        <v>1.7115</v>
      </c>
      <c r="J1165" s="48">
        <f>('Measurements - Akwatia'!I1165/Overview!$E$7)*10^3</f>
        <v>186.37122847415756</v>
      </c>
      <c r="K1165" s="56">
        <f t="shared" si="56"/>
        <v>0.20551988014122979</v>
      </c>
    </row>
    <row r="1166" spans="1:11" x14ac:dyDescent="0.2">
      <c r="A1166" s="47">
        <v>43867</v>
      </c>
      <c r="B1166" s="93">
        <v>0.53640046296296295</v>
      </c>
      <c r="C1166">
        <v>8.5090000000000003</v>
      </c>
      <c r="D1166">
        <v>8.5120000000000005</v>
      </c>
      <c r="E1166">
        <f t="shared" si="54"/>
        <v>8.5105000000000004</v>
      </c>
      <c r="F1166">
        <f>('Measurements - Akwatia'!E1166/Overview!$E$8)*10^3</f>
        <v>907.46800210639014</v>
      </c>
      <c r="G1166" s="50">
        <v>1.7110000000000001</v>
      </c>
      <c r="H1166">
        <v>1.714</v>
      </c>
      <c r="I1166">
        <f t="shared" si="55"/>
        <v>1.7124999999999999</v>
      </c>
      <c r="J1166" s="48">
        <f>('Measurements - Akwatia'!I1166/Overview!$E$7)*10^3</f>
        <v>186.48012197604137</v>
      </c>
      <c r="K1166" s="56">
        <f t="shared" si="56"/>
        <v>0.20549498334176938</v>
      </c>
    </row>
    <row r="1167" spans="1:11" x14ac:dyDescent="0.2">
      <c r="A1167" s="47">
        <v>43867</v>
      </c>
      <c r="B1167" s="93">
        <v>0.53645833333333337</v>
      </c>
      <c r="C1167">
        <v>8.51</v>
      </c>
      <c r="D1167">
        <v>8.5139999999999993</v>
      </c>
      <c r="E1167">
        <f t="shared" si="54"/>
        <v>8.5120000000000005</v>
      </c>
      <c r="F1167">
        <f>('Measurements - Akwatia'!E1167/Overview!$E$8)*10^3</f>
        <v>907.62794594084869</v>
      </c>
      <c r="G1167" s="50">
        <v>1.712</v>
      </c>
      <c r="H1167">
        <v>1.714</v>
      </c>
      <c r="I1167">
        <f t="shared" si="55"/>
        <v>1.7130000000000001</v>
      </c>
      <c r="J1167" s="48">
        <f>('Measurements - Akwatia'!I1167/Overview!$E$7)*10^3</f>
        <v>186.53456872698331</v>
      </c>
      <c r="K1167" s="56">
        <f t="shared" si="56"/>
        <v>0.20551875860721902</v>
      </c>
    </row>
    <row r="1168" spans="1:11" x14ac:dyDescent="0.2">
      <c r="A1168" s="47">
        <v>43867</v>
      </c>
      <c r="B1168" s="93">
        <v>0.53651620370370368</v>
      </c>
      <c r="C1168">
        <v>8.51</v>
      </c>
      <c r="D1168">
        <v>8.5120000000000005</v>
      </c>
      <c r="E1168">
        <f t="shared" si="54"/>
        <v>8.5109999999999992</v>
      </c>
      <c r="F1168">
        <f>('Measurements - Akwatia'!E1168/Overview!$E$8)*10^3</f>
        <v>907.52131671787618</v>
      </c>
      <c r="G1168" s="50">
        <v>1.712</v>
      </c>
      <c r="H1168">
        <v>1.7130000000000001</v>
      </c>
      <c r="I1168">
        <f t="shared" si="55"/>
        <v>1.7124999999999999</v>
      </c>
      <c r="J1168" s="48">
        <f>('Measurements - Akwatia'!I1168/Overview!$E$7)*10^3</f>
        <v>186.48012197604137</v>
      </c>
      <c r="K1168" s="56">
        <f t="shared" si="56"/>
        <v>0.20548291102457156</v>
      </c>
    </row>
    <row r="1169" spans="1:11" x14ac:dyDescent="0.2">
      <c r="A1169" s="47">
        <v>43867</v>
      </c>
      <c r="B1169" s="93">
        <v>0.53657407407407409</v>
      </c>
      <c r="C1169">
        <v>8.5039999999999996</v>
      </c>
      <c r="D1169">
        <v>8.5109999999999992</v>
      </c>
      <c r="E1169">
        <f t="shared" si="54"/>
        <v>8.5075000000000003</v>
      </c>
      <c r="F1169">
        <f>('Measurements - Akwatia'!E1169/Overview!$E$8)*10^3</f>
        <v>907.14811443747305</v>
      </c>
      <c r="G1169" s="50">
        <v>1.712</v>
      </c>
      <c r="H1169">
        <v>1.714</v>
      </c>
      <c r="I1169">
        <f t="shared" si="55"/>
        <v>1.7130000000000001</v>
      </c>
      <c r="J1169" s="48">
        <f>('Measurements - Akwatia'!I1169/Overview!$E$7)*10^3</f>
        <v>186.53456872698331</v>
      </c>
      <c r="K1169" s="56">
        <f t="shared" si="56"/>
        <v>0.20562746673695542</v>
      </c>
    </row>
    <row r="1170" spans="1:11" x14ac:dyDescent="0.2">
      <c r="A1170" s="47">
        <v>43867</v>
      </c>
      <c r="B1170" s="93">
        <v>0.5366319444444444</v>
      </c>
      <c r="C1170">
        <v>8.5050000000000008</v>
      </c>
      <c r="D1170">
        <v>8.5060000000000002</v>
      </c>
      <c r="E1170">
        <f t="shared" si="54"/>
        <v>8.5055000000000014</v>
      </c>
      <c r="F1170">
        <f>('Measurements - Akwatia'!E1170/Overview!$E$8)*10^3</f>
        <v>906.93485599152837</v>
      </c>
      <c r="G1170" s="50">
        <v>1.712</v>
      </c>
      <c r="H1170">
        <v>1.7130000000000001</v>
      </c>
      <c r="I1170">
        <f t="shared" si="55"/>
        <v>1.7124999999999999</v>
      </c>
      <c r="J1170" s="48">
        <f>('Measurements - Akwatia'!I1170/Overview!$E$7)*10^3</f>
        <v>186.48012197604137</v>
      </c>
      <c r="K1170" s="56">
        <f t="shared" si="56"/>
        <v>0.20561578457822915</v>
      </c>
    </row>
    <row r="1171" spans="1:11" x14ac:dyDescent="0.2">
      <c r="A1171" s="47">
        <v>43867</v>
      </c>
      <c r="B1171" s="93">
        <v>0.53668981481481481</v>
      </c>
      <c r="C1171">
        <v>8.5039999999999996</v>
      </c>
      <c r="D1171">
        <v>8.5150000000000006</v>
      </c>
      <c r="E1171">
        <f t="shared" si="54"/>
        <v>8.5094999999999992</v>
      </c>
      <c r="F1171">
        <f>('Measurements - Akwatia'!E1171/Overview!$E$8)*10^3</f>
        <v>907.36137288341763</v>
      </c>
      <c r="G1171" s="50">
        <v>1.7130000000000001</v>
      </c>
      <c r="H1171">
        <v>1.7150000000000001</v>
      </c>
      <c r="I1171">
        <f t="shared" si="55"/>
        <v>1.714</v>
      </c>
      <c r="J1171" s="48">
        <f>('Measurements - Akwatia'!I1171/Overview!$E$7)*10^3</f>
        <v>186.64346222886712</v>
      </c>
      <c r="K1171" s="56">
        <f t="shared" si="56"/>
        <v>0.2056991489903858</v>
      </c>
    </row>
    <row r="1172" spans="1:11" x14ac:dyDescent="0.2">
      <c r="A1172" s="47">
        <v>43867</v>
      </c>
      <c r="B1172" s="93">
        <v>0.53674768518518523</v>
      </c>
      <c r="C1172">
        <v>8.5129999999999999</v>
      </c>
      <c r="D1172">
        <v>8.516</v>
      </c>
      <c r="E1172">
        <f t="shared" si="54"/>
        <v>8.5145</v>
      </c>
      <c r="F1172">
        <f>('Measurements - Akwatia'!E1172/Overview!$E$8)*10^3</f>
        <v>907.89451899827964</v>
      </c>
      <c r="G1172" s="50">
        <v>1.714</v>
      </c>
      <c r="H1172">
        <v>1.7150000000000001</v>
      </c>
      <c r="I1172">
        <f t="shared" si="55"/>
        <v>1.7145000000000001</v>
      </c>
      <c r="J1172" s="48">
        <f>('Measurements - Akwatia'!I1172/Overview!$E$7)*10^3</f>
        <v>186.69790897980906</v>
      </c>
      <c r="K1172" s="56">
        <f t="shared" si="56"/>
        <v>0.20563832589913766</v>
      </c>
    </row>
    <row r="1173" spans="1:11" x14ac:dyDescent="0.2">
      <c r="A1173" s="47">
        <v>43867</v>
      </c>
      <c r="B1173" s="93">
        <v>0.53680555555555554</v>
      </c>
      <c r="C1173">
        <v>8.5150000000000006</v>
      </c>
      <c r="D1173">
        <v>8.5180000000000007</v>
      </c>
      <c r="E1173">
        <f t="shared" si="54"/>
        <v>8.5165000000000006</v>
      </c>
      <c r="F1173">
        <f>('Measurements - Akwatia'!E1173/Overview!$E$8)*10^3</f>
        <v>908.10777744422444</v>
      </c>
      <c r="G1173" s="50">
        <v>1.714</v>
      </c>
      <c r="H1173">
        <v>1.716</v>
      </c>
      <c r="I1173">
        <f t="shared" si="55"/>
        <v>1.7149999999999999</v>
      </c>
      <c r="J1173" s="48">
        <f>('Measurements - Akwatia'!I1173/Overview!$E$7)*10^3</f>
        <v>186.75235573075093</v>
      </c>
      <c r="K1173" s="56">
        <f t="shared" si="56"/>
        <v>0.20564999041891938</v>
      </c>
    </row>
    <row r="1174" spans="1:11" x14ac:dyDescent="0.2">
      <c r="A1174" s="47">
        <v>43867</v>
      </c>
      <c r="B1174" s="93">
        <v>0.53686342592592595</v>
      </c>
      <c r="C1174">
        <v>8.5129999999999999</v>
      </c>
      <c r="D1174">
        <v>8.5180000000000007</v>
      </c>
      <c r="E1174">
        <f t="shared" si="54"/>
        <v>8.5154999999999994</v>
      </c>
      <c r="F1174">
        <f>('Measurements - Akwatia'!E1174/Overview!$E$8)*10^3</f>
        <v>908.00114822125192</v>
      </c>
      <c r="G1174" s="50">
        <v>1.714</v>
      </c>
      <c r="H1174">
        <v>1.716</v>
      </c>
      <c r="I1174">
        <f t="shared" si="55"/>
        <v>1.7149999999999999</v>
      </c>
      <c r="J1174" s="48">
        <f>('Measurements - Akwatia'!I1174/Overview!$E$7)*10^3</f>
        <v>186.75235573075093</v>
      </c>
      <c r="K1174" s="56">
        <f t="shared" si="56"/>
        <v>0.20567414049706151</v>
      </c>
    </row>
    <row r="1175" spans="1:11" x14ac:dyDescent="0.2">
      <c r="A1175" s="47">
        <v>43867</v>
      </c>
      <c r="B1175" s="93">
        <v>0.53692129629629626</v>
      </c>
      <c r="C1175">
        <v>8.5090000000000003</v>
      </c>
      <c r="D1175">
        <v>8.5109999999999992</v>
      </c>
      <c r="E1175">
        <f t="shared" si="54"/>
        <v>8.51</v>
      </c>
      <c r="F1175">
        <f>('Measurements - Akwatia'!E1175/Overview!$E$8)*10^3</f>
        <v>907.414687494904</v>
      </c>
      <c r="G1175" s="50">
        <v>1.714</v>
      </c>
      <c r="H1175">
        <v>1.716</v>
      </c>
      <c r="I1175">
        <f t="shared" si="55"/>
        <v>1.7149999999999999</v>
      </c>
      <c r="J1175" s="48">
        <f>('Measurements - Akwatia'!I1175/Overview!$E$7)*10^3</f>
        <v>186.75235573075093</v>
      </c>
      <c r="K1175" s="56">
        <f t="shared" si="56"/>
        <v>0.20580706737987392</v>
      </c>
    </row>
    <row r="1176" spans="1:11" x14ac:dyDescent="0.2">
      <c r="A1176" s="47">
        <v>43867</v>
      </c>
      <c r="B1176" s="93">
        <v>0.53697916666666667</v>
      </c>
      <c r="C1176">
        <v>8.5090000000000003</v>
      </c>
      <c r="D1176">
        <v>8.5169999999999995</v>
      </c>
      <c r="E1176">
        <f t="shared" si="54"/>
        <v>8.5129999999999999</v>
      </c>
      <c r="F1176">
        <f>('Measurements - Akwatia'!E1176/Overview!$E$8)*10^3</f>
        <v>907.73457516382109</v>
      </c>
      <c r="G1176" s="50">
        <v>1.714</v>
      </c>
      <c r="H1176">
        <v>1.716</v>
      </c>
      <c r="I1176">
        <f t="shared" si="55"/>
        <v>1.7149999999999999</v>
      </c>
      <c r="J1176" s="48">
        <f>('Measurements - Akwatia'!I1176/Overview!$E$7)*10^3</f>
        <v>186.75235573075093</v>
      </c>
      <c r="K1176" s="56">
        <f t="shared" si="56"/>
        <v>0.20573454051482756</v>
      </c>
    </row>
    <row r="1177" spans="1:11" x14ac:dyDescent="0.2">
      <c r="A1177" s="47">
        <v>43867</v>
      </c>
      <c r="B1177" s="93">
        <v>0.53703703703703709</v>
      </c>
      <c r="C1177">
        <v>8.5139999999999993</v>
      </c>
      <c r="D1177">
        <v>8.5169999999999995</v>
      </c>
      <c r="E1177">
        <f t="shared" si="54"/>
        <v>8.5154999999999994</v>
      </c>
      <c r="F1177">
        <f>('Measurements - Akwatia'!E1177/Overview!$E$8)*10^3</f>
        <v>908.00114822125192</v>
      </c>
      <c r="G1177" s="50">
        <v>1.714</v>
      </c>
      <c r="H1177">
        <v>1.7170000000000001</v>
      </c>
      <c r="I1177">
        <f t="shared" si="55"/>
        <v>1.7155</v>
      </c>
      <c r="J1177" s="48">
        <f>('Measurements - Akwatia'!I1177/Overview!$E$7)*10^3</f>
        <v>186.80680248169287</v>
      </c>
      <c r="K1177" s="56">
        <f t="shared" si="56"/>
        <v>0.2057341038033289</v>
      </c>
    </row>
    <row r="1178" spans="1:11" x14ac:dyDescent="0.2">
      <c r="A1178" s="47">
        <v>43867</v>
      </c>
      <c r="B1178" s="93">
        <v>0.5370949074074074</v>
      </c>
      <c r="C1178">
        <v>8.5120000000000005</v>
      </c>
      <c r="D1178">
        <v>8.5150000000000006</v>
      </c>
      <c r="E1178">
        <f t="shared" si="54"/>
        <v>8.5135000000000005</v>
      </c>
      <c r="F1178">
        <f>('Measurements - Akwatia'!E1178/Overview!$E$8)*10^3</f>
        <v>907.78788977530735</v>
      </c>
      <c r="G1178" s="50">
        <v>1.7150000000000001</v>
      </c>
      <c r="H1178">
        <v>1.716</v>
      </c>
      <c r="I1178">
        <f t="shared" si="55"/>
        <v>1.7155</v>
      </c>
      <c r="J1178" s="48">
        <f>('Measurements - Akwatia'!I1178/Overview!$E$7)*10^3</f>
        <v>186.80680248169287</v>
      </c>
      <c r="K1178" s="56">
        <f t="shared" si="56"/>
        <v>0.20578243506633545</v>
      </c>
    </row>
    <row r="1179" spans="1:11" x14ac:dyDescent="0.2">
      <c r="A1179" s="47">
        <v>43867</v>
      </c>
      <c r="B1179" s="93">
        <v>0.53715277777777781</v>
      </c>
      <c r="C1179">
        <v>8.5109999999999992</v>
      </c>
      <c r="D1179">
        <v>8.5120000000000005</v>
      </c>
      <c r="E1179">
        <f t="shared" si="54"/>
        <v>8.5114999999999998</v>
      </c>
      <c r="F1179">
        <f>('Measurements - Akwatia'!E1179/Overview!$E$8)*10^3</f>
        <v>907.57463132936243</v>
      </c>
      <c r="G1179" s="50">
        <v>1.7150000000000001</v>
      </c>
      <c r="H1179">
        <v>1.7170000000000001</v>
      </c>
      <c r="I1179">
        <f t="shared" si="55"/>
        <v>1.7160000000000002</v>
      </c>
      <c r="J1179" s="48">
        <f>('Measurements - Akwatia'!I1179/Overview!$E$7)*10^3</f>
        <v>186.86124923263478</v>
      </c>
      <c r="K1179" s="56">
        <f t="shared" si="56"/>
        <v>0.20589078052890405</v>
      </c>
    </row>
    <row r="1180" spans="1:11" x14ac:dyDescent="0.2">
      <c r="A1180" s="47">
        <v>43867</v>
      </c>
      <c r="B1180" s="93">
        <v>0.53721064814814812</v>
      </c>
      <c r="C1180">
        <v>8.5139999999999993</v>
      </c>
      <c r="D1180">
        <v>8.5190000000000001</v>
      </c>
      <c r="E1180">
        <f t="shared" si="54"/>
        <v>8.5165000000000006</v>
      </c>
      <c r="F1180">
        <f>('Measurements - Akwatia'!E1180/Overview!$E$8)*10^3</f>
        <v>908.10777744422444</v>
      </c>
      <c r="G1180" s="50">
        <v>1.7150000000000001</v>
      </c>
      <c r="H1180">
        <v>1.7170000000000001</v>
      </c>
      <c r="I1180">
        <f t="shared" si="55"/>
        <v>1.7160000000000002</v>
      </c>
      <c r="J1180" s="48">
        <f>('Measurements - Akwatia'!I1180/Overview!$E$7)*10^3</f>
        <v>186.86124923263478</v>
      </c>
      <c r="K1180" s="56">
        <f t="shared" si="56"/>
        <v>0.20576990294977593</v>
      </c>
    </row>
    <row r="1181" spans="1:11" x14ac:dyDescent="0.2">
      <c r="A1181" s="47">
        <v>43867</v>
      </c>
      <c r="B1181" s="93">
        <v>0.53726851851851853</v>
      </c>
      <c r="C1181">
        <v>8.5190000000000001</v>
      </c>
      <c r="D1181">
        <v>8.5250000000000004</v>
      </c>
      <c r="E1181">
        <f t="shared" si="54"/>
        <v>8.5220000000000002</v>
      </c>
      <c r="F1181">
        <f>('Measurements - Akwatia'!E1181/Overview!$E$8)*10^3</f>
        <v>908.69423817057248</v>
      </c>
      <c r="G1181" s="50">
        <v>1.716</v>
      </c>
      <c r="H1181">
        <v>1.7190000000000001</v>
      </c>
      <c r="I1181">
        <f t="shared" si="55"/>
        <v>1.7175</v>
      </c>
      <c r="J1181" s="48">
        <f>('Measurements - Akwatia'!I1181/Overview!$E$7)*10^3</f>
        <v>187.0245894854605</v>
      </c>
      <c r="K1181" s="56">
        <f t="shared" si="56"/>
        <v>0.20581685415105913</v>
      </c>
    </row>
    <row r="1182" spans="1:11" x14ac:dyDescent="0.2">
      <c r="A1182" s="47">
        <v>43867</v>
      </c>
      <c r="B1182" s="93">
        <v>0.53732638888888895</v>
      </c>
      <c r="C1182">
        <v>8.5259999999999998</v>
      </c>
      <c r="D1182">
        <v>8.5299999999999994</v>
      </c>
      <c r="E1182">
        <f t="shared" si="54"/>
        <v>8.5279999999999987</v>
      </c>
      <c r="F1182">
        <f>('Measurements - Akwatia'!E1182/Overview!$E$8)*10^3</f>
        <v>909.33401350840643</v>
      </c>
      <c r="G1182" s="50">
        <v>1.7170000000000001</v>
      </c>
      <c r="H1182">
        <v>1.72</v>
      </c>
      <c r="I1182">
        <f t="shared" si="55"/>
        <v>1.7185000000000001</v>
      </c>
      <c r="J1182" s="48">
        <f>('Measurements - Akwatia'!I1182/Overview!$E$7)*10^3</f>
        <v>187.13348298734434</v>
      </c>
      <c r="K1182" s="56">
        <f t="shared" si="56"/>
        <v>0.205791799500981</v>
      </c>
    </row>
    <row r="1183" spans="1:11" x14ac:dyDescent="0.2">
      <c r="A1183" s="47">
        <v>43867</v>
      </c>
      <c r="B1183" s="93">
        <v>0.53738425925925926</v>
      </c>
      <c r="C1183">
        <v>8.5229999999999997</v>
      </c>
      <c r="D1183">
        <v>8.5280000000000005</v>
      </c>
      <c r="E1183">
        <f t="shared" si="54"/>
        <v>8.525500000000001</v>
      </c>
      <c r="F1183">
        <f>('Measurements - Akwatia'!E1183/Overview!$E$8)*10^3</f>
        <v>909.06744045097582</v>
      </c>
      <c r="G1183" s="50">
        <v>1.7150000000000001</v>
      </c>
      <c r="H1183">
        <v>1.7170000000000001</v>
      </c>
      <c r="I1183">
        <f t="shared" si="55"/>
        <v>1.7160000000000002</v>
      </c>
      <c r="J1183" s="48">
        <f>('Measurements - Akwatia'!I1183/Overview!$E$7)*10^3</f>
        <v>186.86124923263478</v>
      </c>
      <c r="K1183" s="56">
        <f t="shared" si="56"/>
        <v>0.20555268060193146</v>
      </c>
    </row>
    <row r="1184" spans="1:11" x14ac:dyDescent="0.2">
      <c r="A1184" s="47">
        <v>43867</v>
      </c>
      <c r="B1184" s="93">
        <v>0.53744212962962956</v>
      </c>
      <c r="C1184">
        <v>8.5190000000000001</v>
      </c>
      <c r="D1184">
        <v>8.5239999999999991</v>
      </c>
      <c r="E1184">
        <f t="shared" si="54"/>
        <v>8.5214999999999996</v>
      </c>
      <c r="F1184">
        <f>('Measurements - Akwatia'!E1184/Overview!$E$8)*10^3</f>
        <v>908.64092355908622</v>
      </c>
      <c r="G1184" s="50">
        <v>1.7150000000000001</v>
      </c>
      <c r="H1184">
        <v>1.7170000000000001</v>
      </c>
      <c r="I1184">
        <f t="shared" si="55"/>
        <v>1.7160000000000002</v>
      </c>
      <c r="J1184" s="48">
        <f>('Measurements - Akwatia'!I1184/Overview!$E$7)*10^3</f>
        <v>186.86124923263478</v>
      </c>
      <c r="K1184" s="56">
        <f t="shared" si="56"/>
        <v>0.20564916722076709</v>
      </c>
    </row>
    <row r="1185" spans="1:11" x14ac:dyDescent="0.2">
      <c r="A1185" s="47">
        <v>43867</v>
      </c>
      <c r="B1185" s="93">
        <v>0.53749999999999998</v>
      </c>
      <c r="C1185">
        <v>8.5210000000000008</v>
      </c>
      <c r="D1185">
        <v>8.5250000000000004</v>
      </c>
      <c r="E1185">
        <f t="shared" si="54"/>
        <v>8.5229999999999997</v>
      </c>
      <c r="F1185">
        <f>('Measurements - Akwatia'!E1185/Overview!$E$8)*10^3</f>
        <v>908.80086739354476</v>
      </c>
      <c r="G1185" s="50">
        <v>1.716</v>
      </c>
      <c r="H1185">
        <v>1.7170000000000001</v>
      </c>
      <c r="I1185">
        <f t="shared" si="55"/>
        <v>1.7164999999999999</v>
      </c>
      <c r="J1185" s="48">
        <f>('Measurements - Akwatia'!I1185/Overview!$E$7)*10^3</f>
        <v>186.91569598357668</v>
      </c>
      <c r="K1185" s="56">
        <f t="shared" si="56"/>
        <v>0.20567288466576164</v>
      </c>
    </row>
    <row r="1186" spans="1:11" x14ac:dyDescent="0.2">
      <c r="A1186" s="47">
        <v>43867</v>
      </c>
      <c r="B1186" s="93">
        <v>0.53755787037037039</v>
      </c>
      <c r="C1186">
        <v>8.5229999999999997</v>
      </c>
      <c r="D1186">
        <v>8.5250000000000004</v>
      </c>
      <c r="E1186">
        <f t="shared" si="54"/>
        <v>8.5240000000000009</v>
      </c>
      <c r="F1186">
        <f>('Measurements - Akwatia'!E1186/Overview!$E$8)*10^3</f>
        <v>908.90749661651728</v>
      </c>
      <c r="G1186" s="50">
        <v>1.7170000000000001</v>
      </c>
      <c r="H1186">
        <v>1.718</v>
      </c>
      <c r="I1186">
        <f t="shared" si="55"/>
        <v>1.7175</v>
      </c>
      <c r="J1186" s="48">
        <f>('Measurements - Akwatia'!I1186/Overview!$E$7)*10^3</f>
        <v>187.0245894854605</v>
      </c>
      <c r="K1186" s="56">
        <f t="shared" si="56"/>
        <v>0.2057685630074291</v>
      </c>
    </row>
    <row r="1187" spans="1:11" x14ac:dyDescent="0.2">
      <c r="A1187" s="47">
        <v>43867</v>
      </c>
      <c r="B1187" s="93">
        <v>0.53761574074074081</v>
      </c>
      <c r="C1187">
        <v>8.5229999999999997</v>
      </c>
      <c r="D1187">
        <v>8.5269999999999992</v>
      </c>
      <c r="E1187">
        <f t="shared" si="54"/>
        <v>8.5249999999999986</v>
      </c>
      <c r="F1187">
        <f>('Measurements - Akwatia'!E1187/Overview!$E$8)*10^3</f>
        <v>909.01412583948934</v>
      </c>
      <c r="G1187" s="50">
        <v>1.7170000000000001</v>
      </c>
      <c r="H1187">
        <v>1.718</v>
      </c>
      <c r="I1187">
        <f t="shared" si="55"/>
        <v>1.7175</v>
      </c>
      <c r="J1187" s="48">
        <f>('Measurements - Akwatia'!I1187/Overview!$E$7)*10^3</f>
        <v>187.0245894854605</v>
      </c>
      <c r="K1187" s="56">
        <f t="shared" si="56"/>
        <v>0.2057444259325896</v>
      </c>
    </row>
    <row r="1188" spans="1:11" x14ac:dyDescent="0.2">
      <c r="A1188" s="47">
        <v>43867</v>
      </c>
      <c r="B1188" s="93">
        <v>0.53767361111111112</v>
      </c>
      <c r="C1188">
        <v>8.5310000000000006</v>
      </c>
      <c r="D1188">
        <v>8.5389999999999997</v>
      </c>
      <c r="E1188">
        <f t="shared" si="54"/>
        <v>8.5350000000000001</v>
      </c>
      <c r="F1188">
        <f>('Measurements - Akwatia'!E1188/Overview!$E$8)*10^3</f>
        <v>910.08041806921324</v>
      </c>
      <c r="G1188" s="50">
        <v>1.718</v>
      </c>
      <c r="H1188">
        <v>1.72</v>
      </c>
      <c r="I1188">
        <f t="shared" si="55"/>
        <v>1.7189999999999999</v>
      </c>
      <c r="J1188" s="48">
        <f>('Measurements - Akwatia'!I1188/Overview!$E$7)*10^3</f>
        <v>187.18792973828621</v>
      </c>
      <c r="K1188" s="56">
        <f t="shared" si="56"/>
        <v>0.2056828451879186</v>
      </c>
    </row>
    <row r="1189" spans="1:11" x14ac:dyDescent="0.2">
      <c r="A1189" s="47">
        <v>43867</v>
      </c>
      <c r="B1189" s="93">
        <v>0.53773148148148142</v>
      </c>
      <c r="C1189">
        <v>8.5419999999999998</v>
      </c>
      <c r="D1189">
        <v>8.5459999999999994</v>
      </c>
      <c r="E1189">
        <f t="shared" si="54"/>
        <v>8.5440000000000005</v>
      </c>
      <c r="F1189">
        <f>('Measurements - Akwatia'!E1189/Overview!$E$8)*10^3</f>
        <v>911.04008107596474</v>
      </c>
      <c r="G1189" s="50">
        <v>1.72</v>
      </c>
      <c r="H1189">
        <v>1.7210000000000001</v>
      </c>
      <c r="I1189">
        <f t="shared" si="55"/>
        <v>1.7204999999999999</v>
      </c>
      <c r="J1189" s="48">
        <f>('Measurements - Akwatia'!I1189/Overview!$E$7)*10^3</f>
        <v>187.35126999111196</v>
      </c>
      <c r="K1189" s="56">
        <f t="shared" si="56"/>
        <v>0.20564547475215875</v>
      </c>
    </row>
    <row r="1190" spans="1:11" x14ac:dyDescent="0.2">
      <c r="A1190" s="47">
        <v>43867</v>
      </c>
      <c r="B1190" s="93">
        <v>0.53778935185185184</v>
      </c>
      <c r="C1190">
        <v>8.5459999999999994</v>
      </c>
      <c r="D1190">
        <v>8.5519999999999996</v>
      </c>
      <c r="E1190">
        <f t="shared" si="54"/>
        <v>8.5489999999999995</v>
      </c>
      <c r="F1190">
        <f>('Measurements - Akwatia'!E1190/Overview!$E$8)*10^3</f>
        <v>911.5732271908264</v>
      </c>
      <c r="G1190" s="50">
        <v>1.72</v>
      </c>
      <c r="H1190">
        <v>1.722</v>
      </c>
      <c r="I1190">
        <f t="shared" si="55"/>
        <v>1.7210000000000001</v>
      </c>
      <c r="J1190" s="48">
        <f>('Measurements - Akwatia'!I1190/Overview!$E$7)*10^3</f>
        <v>187.4057167420539</v>
      </c>
      <c r="K1190" s="56">
        <f t="shared" si="56"/>
        <v>0.20558492850824245</v>
      </c>
    </row>
    <row r="1191" spans="1:11" x14ac:dyDescent="0.2">
      <c r="A1191" s="47">
        <v>43867</v>
      </c>
      <c r="B1191" s="93">
        <v>0.53784722222222225</v>
      </c>
      <c r="C1191">
        <v>8.5530000000000008</v>
      </c>
      <c r="D1191">
        <v>8.5579999999999998</v>
      </c>
      <c r="E1191">
        <f t="shared" si="54"/>
        <v>8.5555000000000003</v>
      </c>
      <c r="F1191">
        <f>('Measurements - Akwatia'!E1191/Overview!$E$8)*10^3</f>
        <v>912.26631714014695</v>
      </c>
      <c r="G1191" s="50">
        <v>1.722</v>
      </c>
      <c r="H1191">
        <v>1.7230000000000001</v>
      </c>
      <c r="I1191">
        <f t="shared" si="55"/>
        <v>1.7225000000000001</v>
      </c>
      <c r="J1191" s="48">
        <f>('Measurements - Akwatia'!I1191/Overview!$E$7)*10^3</f>
        <v>187.56905699487962</v>
      </c>
      <c r="K1191" s="56">
        <f t="shared" si="56"/>
        <v>0.20560778521658857</v>
      </c>
    </row>
    <row r="1192" spans="1:11" x14ac:dyDescent="0.2">
      <c r="A1192" s="47">
        <v>43867</v>
      </c>
      <c r="B1192" s="93">
        <v>0.53790509259259256</v>
      </c>
      <c r="C1192">
        <v>8.5540000000000003</v>
      </c>
      <c r="D1192">
        <v>8.5559999999999992</v>
      </c>
      <c r="E1192">
        <f t="shared" si="54"/>
        <v>8.5549999999999997</v>
      </c>
      <c r="F1192">
        <f>('Measurements - Akwatia'!E1192/Overview!$E$8)*10^3</f>
        <v>912.21300252866081</v>
      </c>
      <c r="G1192" s="50">
        <v>1.7210000000000001</v>
      </c>
      <c r="H1192">
        <v>1.7230000000000001</v>
      </c>
      <c r="I1192">
        <f t="shared" si="55"/>
        <v>1.722</v>
      </c>
      <c r="J1192" s="48">
        <f>('Measurements - Akwatia'!I1192/Overview!$E$7)*10^3</f>
        <v>187.51461024393768</v>
      </c>
      <c r="K1192" s="56">
        <f t="shared" si="56"/>
        <v>0.2055601155915843</v>
      </c>
    </row>
    <row r="1193" spans="1:11" x14ac:dyDescent="0.2">
      <c r="A1193" s="47">
        <v>43867</v>
      </c>
      <c r="B1193" s="93">
        <v>0.53796296296296298</v>
      </c>
      <c r="C1193">
        <v>8.5500000000000007</v>
      </c>
      <c r="D1193">
        <v>8.5540000000000003</v>
      </c>
      <c r="E1193">
        <f t="shared" si="54"/>
        <v>8.5519999999999996</v>
      </c>
      <c r="F1193">
        <f>('Measurements - Akwatia'!E1193/Overview!$E$8)*10^3</f>
        <v>911.8931148597436</v>
      </c>
      <c r="G1193" s="50">
        <v>1.72</v>
      </c>
      <c r="H1193">
        <v>1.722</v>
      </c>
      <c r="I1193">
        <f t="shared" si="55"/>
        <v>1.7210000000000001</v>
      </c>
      <c r="J1193" s="48">
        <f>('Measurements - Akwatia'!I1193/Overview!$E$7)*10^3</f>
        <v>187.4057167420539</v>
      </c>
      <c r="K1193" s="56">
        <f t="shared" si="56"/>
        <v>0.20551281031536067</v>
      </c>
    </row>
    <row r="1194" spans="1:11" x14ac:dyDescent="0.2">
      <c r="A1194" s="47">
        <v>43867</v>
      </c>
      <c r="B1194" s="93">
        <v>0.53802083333333328</v>
      </c>
      <c r="C1194">
        <v>8.5470000000000006</v>
      </c>
      <c r="D1194">
        <v>8.5500000000000007</v>
      </c>
      <c r="E1194">
        <f t="shared" si="54"/>
        <v>8.5485000000000007</v>
      </c>
      <c r="F1194">
        <f>('Measurements - Akwatia'!E1194/Overview!$E$8)*10^3</f>
        <v>911.51991257934037</v>
      </c>
      <c r="G1194" s="50">
        <v>1.7190000000000001</v>
      </c>
      <c r="H1194">
        <v>1.72</v>
      </c>
      <c r="I1194">
        <f t="shared" si="55"/>
        <v>1.7195</v>
      </c>
      <c r="J1194" s="48">
        <f>('Measurements - Akwatia'!I1194/Overview!$E$7)*10^3</f>
        <v>187.24237648922815</v>
      </c>
      <c r="K1194" s="56">
        <f t="shared" si="56"/>
        <v>0.20541775764325965</v>
      </c>
    </row>
    <row r="1195" spans="1:11" x14ac:dyDescent="0.2">
      <c r="A1195" s="47">
        <v>43867</v>
      </c>
      <c r="B1195" s="93">
        <v>0.5380787037037037</v>
      </c>
      <c r="C1195">
        <v>8.5449999999999999</v>
      </c>
      <c r="D1195">
        <v>8.5510000000000002</v>
      </c>
      <c r="E1195">
        <f t="shared" si="54"/>
        <v>8.548</v>
      </c>
      <c r="F1195">
        <f>('Measurements - Akwatia'!E1195/Overview!$E$8)*10^3</f>
        <v>911.46659796785411</v>
      </c>
      <c r="G1195" s="50">
        <v>1.7190000000000001</v>
      </c>
      <c r="H1195">
        <v>1.72</v>
      </c>
      <c r="I1195">
        <f t="shared" si="55"/>
        <v>1.7195</v>
      </c>
      <c r="J1195" s="48">
        <f>('Measurements - Akwatia'!I1195/Overview!$E$7)*10^3</f>
        <v>187.24237648922815</v>
      </c>
      <c r="K1195" s="56">
        <f t="shared" si="56"/>
        <v>0.20542977318827857</v>
      </c>
    </row>
    <row r="1196" spans="1:11" x14ac:dyDescent="0.2">
      <c r="A1196" s="47">
        <v>43867</v>
      </c>
      <c r="B1196" s="93">
        <v>0.53813657407407411</v>
      </c>
      <c r="C1196">
        <v>8.5449999999999999</v>
      </c>
      <c r="D1196">
        <v>8.548</v>
      </c>
      <c r="E1196">
        <f t="shared" si="54"/>
        <v>8.5465</v>
      </c>
      <c r="F1196">
        <f>('Measurements - Akwatia'!E1196/Overview!$E$8)*10^3</f>
        <v>911.30665413339557</v>
      </c>
      <c r="G1196" s="50">
        <v>1.718</v>
      </c>
      <c r="H1196">
        <v>1.72</v>
      </c>
      <c r="I1196">
        <f t="shared" si="55"/>
        <v>1.7189999999999999</v>
      </c>
      <c r="J1196" s="48">
        <f>('Measurements - Akwatia'!I1196/Overview!$E$7)*10^3</f>
        <v>187.18792973828621</v>
      </c>
      <c r="K1196" s="56">
        <f t="shared" si="56"/>
        <v>0.20540608245233546</v>
      </c>
    </row>
    <row r="1197" spans="1:11" x14ac:dyDescent="0.2">
      <c r="A1197" s="47">
        <v>43867</v>
      </c>
      <c r="B1197" s="93">
        <v>0.53819444444444442</v>
      </c>
      <c r="C1197">
        <v>8.5399999999999991</v>
      </c>
      <c r="D1197">
        <v>8.5449999999999999</v>
      </c>
      <c r="E1197">
        <f t="shared" si="54"/>
        <v>8.5425000000000004</v>
      </c>
      <c r="F1197">
        <f>('Measurements - Akwatia'!E1197/Overview!$E$8)*10^3</f>
        <v>910.88013724150619</v>
      </c>
      <c r="G1197" s="50">
        <v>1.718</v>
      </c>
      <c r="H1197">
        <v>1.7190000000000001</v>
      </c>
      <c r="I1197">
        <f t="shared" si="55"/>
        <v>1.7185000000000001</v>
      </c>
      <c r="J1197" s="48">
        <f>('Measurements - Akwatia'!I1197/Overview!$E$7)*10^3</f>
        <v>187.13348298734434</v>
      </c>
      <c r="K1197" s="104">
        <f t="shared" si="56"/>
        <v>0.20544248945207672</v>
      </c>
    </row>
    <row r="1198" spans="1:11" x14ac:dyDescent="0.2">
      <c r="A1198" s="47">
        <v>43867</v>
      </c>
      <c r="B1198" s="93">
        <v>0.53825231481481484</v>
      </c>
      <c r="C1198">
        <v>8.5370000000000008</v>
      </c>
      <c r="D1198">
        <v>8.5410000000000004</v>
      </c>
      <c r="E1198">
        <f t="shared" si="54"/>
        <v>8.5390000000000015</v>
      </c>
      <c r="F1198">
        <f>('Measurements - Akwatia'!E1198/Overview!$E$8)*10^3</f>
        <v>910.50693496110296</v>
      </c>
      <c r="G1198" s="50">
        <v>1.7170000000000001</v>
      </c>
      <c r="H1198">
        <v>1.718</v>
      </c>
      <c r="I1198">
        <f t="shared" si="55"/>
        <v>1.7175</v>
      </c>
      <c r="J1198" s="48">
        <f>('Measurements - Akwatia'!I1198/Overview!$E$7)*10^3</f>
        <v>187.0245894854605</v>
      </c>
      <c r="K1198" s="104">
        <f t="shared" si="56"/>
        <v>0.20540710048897126</v>
      </c>
    </row>
    <row r="1199" spans="1:11" x14ac:dyDescent="0.2">
      <c r="A1199" s="47">
        <v>43867</v>
      </c>
      <c r="B1199" s="93">
        <v>0.53831018518518514</v>
      </c>
      <c r="C1199">
        <v>8.5359999999999996</v>
      </c>
      <c r="D1199">
        <v>8.5380000000000003</v>
      </c>
      <c r="E1199">
        <f t="shared" si="54"/>
        <v>8.536999999999999</v>
      </c>
      <c r="F1199">
        <f>('Measurements - Akwatia'!E1199/Overview!$E$8)*10^3</f>
        <v>910.29367651515793</v>
      </c>
      <c r="G1199" s="50">
        <v>1.7170000000000001</v>
      </c>
      <c r="H1199">
        <v>1.718</v>
      </c>
      <c r="I1199">
        <f t="shared" si="55"/>
        <v>1.7175</v>
      </c>
      <c r="J1199" s="48">
        <f>('Measurements - Akwatia'!I1199/Overview!$E$7)*10^3</f>
        <v>187.0245894854605</v>
      </c>
      <c r="K1199" s="104">
        <f t="shared" si="56"/>
        <v>0.20545522210089331</v>
      </c>
    </row>
    <row r="1200" spans="1:11" x14ac:dyDescent="0.2">
      <c r="A1200" s="47">
        <v>43867</v>
      </c>
      <c r="B1200" s="93">
        <v>0.53836805555555556</v>
      </c>
      <c r="C1200">
        <v>8.5370000000000008</v>
      </c>
      <c r="D1200">
        <v>8.5380000000000003</v>
      </c>
      <c r="E1200">
        <f t="shared" si="54"/>
        <v>8.5375000000000014</v>
      </c>
      <c r="F1200">
        <f>('Measurements - Akwatia'!E1200/Overview!$E$8)*10^3</f>
        <v>910.34699112664441</v>
      </c>
      <c r="G1200" s="50">
        <v>1.7170000000000001</v>
      </c>
      <c r="H1200">
        <v>1.718</v>
      </c>
      <c r="I1200">
        <f t="shared" si="55"/>
        <v>1.7175</v>
      </c>
      <c r="J1200" s="48">
        <f>('Measurements - Akwatia'!I1200/Overview!$E$7)*10^3</f>
        <v>187.0245894854605</v>
      </c>
      <c r="K1200" s="104">
        <f t="shared" si="56"/>
        <v>0.20544318958422556</v>
      </c>
    </row>
    <row r="1201" spans="1:11" x14ac:dyDescent="0.2">
      <c r="A1201" s="47">
        <v>43867</v>
      </c>
      <c r="B1201" s="93">
        <v>0.53842592592592597</v>
      </c>
      <c r="C1201">
        <v>8.5380000000000003</v>
      </c>
      <c r="D1201">
        <v>8.5389999999999997</v>
      </c>
      <c r="E1201">
        <f t="shared" si="54"/>
        <v>8.5384999999999991</v>
      </c>
      <c r="F1201">
        <f>('Measurements - Akwatia'!E1201/Overview!$E$8)*10^3</f>
        <v>910.45362034961647</v>
      </c>
      <c r="G1201" s="50">
        <v>1.716</v>
      </c>
      <c r="H1201">
        <v>1.7170000000000001</v>
      </c>
      <c r="I1201">
        <f t="shared" si="55"/>
        <v>1.7164999999999999</v>
      </c>
      <c r="J1201" s="48">
        <f>('Measurements - Akwatia'!I1201/Overview!$E$7)*10^3</f>
        <v>186.91569598357668</v>
      </c>
      <c r="K1201" s="104">
        <f t="shared" si="56"/>
        <v>0.20529952521008218</v>
      </c>
    </row>
    <row r="1202" spans="1:11" x14ac:dyDescent="0.2">
      <c r="A1202" s="47">
        <v>43867</v>
      </c>
      <c r="B1202" s="93">
        <v>0.53848379629629628</v>
      </c>
      <c r="C1202">
        <v>8.5340000000000007</v>
      </c>
      <c r="D1202">
        <v>8.5370000000000008</v>
      </c>
      <c r="E1202">
        <f t="shared" si="54"/>
        <v>8.5355000000000008</v>
      </c>
      <c r="F1202">
        <f>('Measurements - Akwatia'!E1202/Overview!$E$8)*10^3</f>
        <v>910.1337326806995</v>
      </c>
      <c r="G1202" s="50">
        <v>1.716</v>
      </c>
      <c r="H1202">
        <v>1.7170000000000001</v>
      </c>
      <c r="I1202">
        <f t="shared" si="55"/>
        <v>1.7164999999999999</v>
      </c>
      <c r="J1202" s="48">
        <f>('Measurements - Akwatia'!I1202/Overview!$E$7)*10^3</f>
        <v>186.91569598357668</v>
      </c>
      <c r="K1202" s="104">
        <f t="shared" si="56"/>
        <v>0.2053716825032261</v>
      </c>
    </row>
    <row r="1203" spans="1:11" x14ac:dyDescent="0.2">
      <c r="A1203" s="47">
        <v>43867</v>
      </c>
      <c r="B1203" s="93">
        <v>0.5385416666666667</v>
      </c>
      <c r="C1203">
        <v>8.5340000000000007</v>
      </c>
      <c r="D1203">
        <v>8.5370000000000008</v>
      </c>
      <c r="E1203">
        <f t="shared" si="54"/>
        <v>8.5355000000000008</v>
      </c>
      <c r="F1203">
        <f>('Measurements - Akwatia'!E1203/Overview!$E$8)*10^3</f>
        <v>910.1337326806995</v>
      </c>
      <c r="G1203" s="50">
        <v>1.716</v>
      </c>
      <c r="H1203">
        <v>1.7170000000000001</v>
      </c>
      <c r="I1203">
        <f t="shared" si="55"/>
        <v>1.7164999999999999</v>
      </c>
      <c r="J1203" s="48">
        <f>('Measurements - Akwatia'!I1203/Overview!$E$7)*10^3</f>
        <v>186.91569598357668</v>
      </c>
      <c r="K1203" s="104">
        <f t="shared" si="56"/>
        <v>0.2053716825032261</v>
      </c>
    </row>
    <row r="1204" spans="1:11" x14ac:dyDescent="0.2">
      <c r="A1204" s="47">
        <v>43867</v>
      </c>
      <c r="B1204" s="93">
        <v>0.538599537037037</v>
      </c>
      <c r="C1204">
        <v>8.5389999999999997</v>
      </c>
      <c r="D1204">
        <v>8.5429999999999993</v>
      </c>
      <c r="E1204">
        <f t="shared" si="54"/>
        <v>8.5410000000000004</v>
      </c>
      <c r="F1204">
        <f>('Measurements - Akwatia'!E1204/Overview!$E$8)*10^3</f>
        <v>910.72019340704753</v>
      </c>
      <c r="G1204" s="50">
        <v>1.716</v>
      </c>
      <c r="H1204">
        <v>1.7190000000000001</v>
      </c>
      <c r="I1204">
        <f t="shared" si="55"/>
        <v>1.7175</v>
      </c>
      <c r="J1204" s="48">
        <f>('Measurements - Akwatia'!I1204/Overview!$E$7)*10^3</f>
        <v>187.0245894854605</v>
      </c>
      <c r="K1204" s="104">
        <f t="shared" si="56"/>
        <v>0.20535900141380703</v>
      </c>
    </row>
    <row r="1205" spans="1:11" x14ac:dyDescent="0.2">
      <c r="A1205" s="47">
        <v>43867</v>
      </c>
      <c r="B1205" s="93">
        <v>0.53865740740740742</v>
      </c>
      <c r="C1205">
        <v>8.5440000000000005</v>
      </c>
      <c r="D1205">
        <v>8.5549999999999997</v>
      </c>
      <c r="E1205">
        <f t="shared" si="54"/>
        <v>8.5495000000000001</v>
      </c>
      <c r="F1205">
        <f>('Measurements - Akwatia'!E1205/Overview!$E$8)*10^3</f>
        <v>911.62654180231277</v>
      </c>
      <c r="G1205" s="50">
        <v>1.7190000000000001</v>
      </c>
      <c r="H1205">
        <v>1.72</v>
      </c>
      <c r="I1205">
        <f t="shared" si="55"/>
        <v>1.7195</v>
      </c>
      <c r="J1205" s="48">
        <f>('Measurements - Akwatia'!I1205/Overview!$E$7)*10^3</f>
        <v>187.24237648922815</v>
      </c>
      <c r="K1205" s="104">
        <f t="shared" si="56"/>
        <v>0.20539373076944908</v>
      </c>
    </row>
    <row r="1206" spans="1:11" x14ac:dyDescent="0.2">
      <c r="A1206" s="47">
        <v>43867</v>
      </c>
      <c r="B1206" s="93">
        <v>0.53871527777777783</v>
      </c>
      <c r="C1206">
        <v>8.5530000000000008</v>
      </c>
      <c r="D1206">
        <v>8.5589999999999993</v>
      </c>
      <c r="E1206">
        <f t="shared" si="54"/>
        <v>8.5560000000000009</v>
      </c>
      <c r="F1206">
        <f>('Measurements - Akwatia'!E1206/Overview!$E$8)*10^3</f>
        <v>912.31963175163321</v>
      </c>
      <c r="G1206" s="50">
        <v>1.7190000000000001</v>
      </c>
      <c r="H1206">
        <v>1.7210000000000001</v>
      </c>
      <c r="I1206">
        <f t="shared" si="55"/>
        <v>1.7200000000000002</v>
      </c>
      <c r="J1206" s="48">
        <f>('Measurements - Akwatia'!I1206/Overview!$E$7)*10^3</f>
        <v>187.29682324017008</v>
      </c>
      <c r="K1206" s="104">
        <f t="shared" si="56"/>
        <v>0.20529737245768173</v>
      </c>
    </row>
    <row r="1207" spans="1:11" x14ac:dyDescent="0.2">
      <c r="A1207" s="47">
        <v>43867</v>
      </c>
      <c r="B1207" s="93">
        <v>0.53877314814814814</v>
      </c>
      <c r="C1207">
        <v>8.56</v>
      </c>
      <c r="D1207">
        <v>8.5649999999999995</v>
      </c>
      <c r="E1207">
        <f t="shared" si="54"/>
        <v>8.5625</v>
      </c>
      <c r="F1207">
        <f>('Measurements - Akwatia'!E1207/Overview!$E$8)*10^3</f>
        <v>913.01272170095365</v>
      </c>
      <c r="G1207" s="50">
        <v>1.72</v>
      </c>
      <c r="H1207">
        <v>1.722</v>
      </c>
      <c r="I1207">
        <f t="shared" si="55"/>
        <v>1.7210000000000001</v>
      </c>
      <c r="J1207" s="48">
        <f>('Measurements - Akwatia'!I1207/Overview!$E$7)*10^3</f>
        <v>187.4057167420539</v>
      </c>
      <c r="K1207" s="104">
        <f t="shared" si="56"/>
        <v>0.20526079460636079</v>
      </c>
    </row>
    <row r="1208" spans="1:11" x14ac:dyDescent="0.2">
      <c r="A1208" s="47">
        <v>43867</v>
      </c>
      <c r="B1208" s="93">
        <v>0.53883101851851845</v>
      </c>
      <c r="C1208">
        <v>8.5660000000000007</v>
      </c>
      <c r="D1208">
        <v>8.57</v>
      </c>
      <c r="E1208">
        <f t="shared" si="54"/>
        <v>8.5680000000000014</v>
      </c>
      <c r="F1208">
        <f>('Measurements - Akwatia'!E1208/Overview!$E$8)*10^3</f>
        <v>913.5991824273018</v>
      </c>
      <c r="G1208" s="50">
        <v>1.7210000000000001</v>
      </c>
      <c r="H1208">
        <v>1.7230000000000001</v>
      </c>
      <c r="I1208">
        <f t="shared" si="55"/>
        <v>1.722</v>
      </c>
      <c r="J1208" s="48">
        <f>('Measurements - Akwatia'!I1208/Overview!$E$7)*10^3</f>
        <v>187.51461024393768</v>
      </c>
      <c r="K1208" s="104">
        <f t="shared" si="56"/>
        <v>0.20524822465989767</v>
      </c>
    </row>
    <row r="1209" spans="1:11" x14ac:dyDescent="0.2">
      <c r="A1209" s="47">
        <v>43867</v>
      </c>
      <c r="B1209" s="93">
        <v>0.53888888888888886</v>
      </c>
      <c r="C1209">
        <v>8.5679999999999996</v>
      </c>
      <c r="D1209">
        <v>8.5719999999999992</v>
      </c>
      <c r="E1209">
        <f t="shared" si="54"/>
        <v>8.57</v>
      </c>
      <c r="F1209">
        <f>('Measurements - Akwatia'!E1209/Overview!$E$8)*10^3</f>
        <v>913.81244087324637</v>
      </c>
      <c r="G1209" s="50">
        <v>1.722</v>
      </c>
      <c r="H1209">
        <v>1.7230000000000001</v>
      </c>
      <c r="I1209">
        <f t="shared" si="55"/>
        <v>1.7225000000000001</v>
      </c>
      <c r="J1209" s="48">
        <f>('Measurements - Akwatia'!I1209/Overview!$E$7)*10^3</f>
        <v>187.56905699487962</v>
      </c>
      <c r="K1209" s="104">
        <f t="shared" si="56"/>
        <v>0.20525990740029448</v>
      </c>
    </row>
    <row r="1210" spans="1:11" x14ac:dyDescent="0.2">
      <c r="A1210" s="47">
        <v>43867</v>
      </c>
      <c r="B1210" s="93">
        <v>0.53894675925925928</v>
      </c>
      <c r="C1210">
        <v>8.5709999999999997</v>
      </c>
      <c r="D1210">
        <v>8.5739999999999998</v>
      </c>
      <c r="E1210">
        <f t="shared" si="54"/>
        <v>8.5724999999999998</v>
      </c>
      <c r="F1210">
        <f>('Measurements - Akwatia'!E1210/Overview!$E$8)*10^3</f>
        <v>914.07901393067721</v>
      </c>
      <c r="G1210" s="50">
        <v>1.722</v>
      </c>
      <c r="H1210">
        <v>1.7250000000000001</v>
      </c>
      <c r="I1210">
        <f t="shared" si="55"/>
        <v>1.7235</v>
      </c>
      <c r="J1210" s="48">
        <f>('Measurements - Akwatia'!I1210/Overview!$E$7)*10^3</f>
        <v>187.67795049676343</v>
      </c>
      <c r="K1210" s="104">
        <f t="shared" si="56"/>
        <v>0.20531917661003946</v>
      </c>
    </row>
    <row r="1211" spans="1:11" x14ac:dyDescent="0.2">
      <c r="A1211" s="47">
        <v>43867</v>
      </c>
      <c r="B1211" s="93">
        <v>0.53900462962962969</v>
      </c>
      <c r="C1211">
        <v>8.5660000000000007</v>
      </c>
      <c r="D1211">
        <v>8.5709999999999997</v>
      </c>
      <c r="E1211">
        <f t="shared" si="54"/>
        <v>8.5685000000000002</v>
      </c>
      <c r="F1211">
        <f>('Measurements - Akwatia'!E1211/Overview!$E$8)*10^3</f>
        <v>913.65249703878783</v>
      </c>
      <c r="G1211" s="50">
        <v>1.7210000000000001</v>
      </c>
      <c r="H1211">
        <v>1.7230000000000001</v>
      </c>
      <c r="I1211">
        <f t="shared" si="55"/>
        <v>1.722</v>
      </c>
      <c r="J1211" s="48">
        <f>('Measurements - Akwatia'!I1211/Overview!$E$7)*10^3</f>
        <v>187.51461024393768</v>
      </c>
      <c r="K1211" s="104">
        <f t="shared" si="56"/>
        <v>0.20523624775468327</v>
      </c>
    </row>
    <row r="1212" spans="1:11" x14ac:dyDescent="0.2">
      <c r="A1212" s="47">
        <v>43867</v>
      </c>
      <c r="B1212" s="93">
        <v>0.5390625</v>
      </c>
      <c r="C1212">
        <v>8.5640000000000001</v>
      </c>
      <c r="D1212">
        <v>8.5670000000000002</v>
      </c>
      <c r="E1212">
        <f t="shared" si="54"/>
        <v>8.5655000000000001</v>
      </c>
      <c r="F1212">
        <f>('Measurements - Akwatia'!E1212/Overview!$E$8)*10^3</f>
        <v>913.33260936987074</v>
      </c>
      <c r="G1212" s="50">
        <v>1.7210000000000001</v>
      </c>
      <c r="H1212">
        <v>1.7230000000000001</v>
      </c>
      <c r="I1212">
        <f t="shared" si="55"/>
        <v>1.722</v>
      </c>
      <c r="J1212" s="48">
        <f>('Measurements - Akwatia'!I1212/Overview!$E$7)*10^3</f>
        <v>187.51461024393768</v>
      </c>
      <c r="K1212" s="104">
        <f t="shared" si="56"/>
        <v>0.20530813016006111</v>
      </c>
    </row>
    <row r="1213" spans="1:11" x14ac:dyDescent="0.2">
      <c r="A1213" s="47">
        <v>43867</v>
      </c>
      <c r="B1213" s="93">
        <v>0.53912037037037031</v>
      </c>
      <c r="C1213">
        <v>8.5530000000000008</v>
      </c>
      <c r="D1213">
        <v>8.5619999999999994</v>
      </c>
      <c r="E1213">
        <f t="shared" si="54"/>
        <v>8.557500000000001</v>
      </c>
      <c r="F1213">
        <f>('Measurements - Akwatia'!E1213/Overview!$E$8)*10^3</f>
        <v>912.47957558609187</v>
      </c>
      <c r="G1213" s="50">
        <v>1.7190000000000001</v>
      </c>
      <c r="H1213">
        <v>1.7230000000000001</v>
      </c>
      <c r="I1213">
        <f t="shared" si="55"/>
        <v>1.7210000000000001</v>
      </c>
      <c r="J1213" s="48">
        <f>('Measurements - Akwatia'!I1213/Overview!$E$7)*10^3</f>
        <v>187.4057167420539</v>
      </c>
      <c r="K1213" s="104">
        <f t="shared" si="56"/>
        <v>0.20538072495670046</v>
      </c>
    </row>
    <row r="1214" spans="1:11" x14ac:dyDescent="0.2">
      <c r="A1214" s="47">
        <v>43867</v>
      </c>
      <c r="B1214" s="93">
        <v>0.53917824074074072</v>
      </c>
      <c r="C1214">
        <v>8.548</v>
      </c>
      <c r="D1214">
        <v>8.5530000000000008</v>
      </c>
      <c r="E1214">
        <f t="shared" si="54"/>
        <v>8.5504999999999995</v>
      </c>
      <c r="F1214">
        <f>('Measurements - Akwatia'!E1214/Overview!$E$8)*10^3</f>
        <v>911.73317102528506</v>
      </c>
      <c r="G1214" s="50">
        <v>1.7190000000000001</v>
      </c>
      <c r="H1214">
        <v>1.7210000000000001</v>
      </c>
      <c r="I1214">
        <f t="shared" si="55"/>
        <v>1.7200000000000002</v>
      </c>
      <c r="J1214" s="48">
        <f>('Measurements - Akwatia'!I1214/Overview!$E$7)*10^3</f>
        <v>187.29682324017008</v>
      </c>
      <c r="K1214" s="104">
        <f t="shared" si="56"/>
        <v>0.20542942737242559</v>
      </c>
    </row>
    <row r="1215" spans="1:11" x14ac:dyDescent="0.2">
      <c r="A1215" s="47">
        <v>43867</v>
      </c>
      <c r="B1215" s="93">
        <v>0.53923611111111114</v>
      </c>
      <c r="C1215">
        <v>8.5449999999999999</v>
      </c>
      <c r="D1215">
        <v>8.5470000000000006</v>
      </c>
      <c r="E1215">
        <f t="shared" si="54"/>
        <v>8.5459999999999994</v>
      </c>
      <c r="F1215">
        <f>('Measurements - Akwatia'!E1215/Overview!$E$8)*10^3</f>
        <v>911.25333952190931</v>
      </c>
      <c r="G1215" s="50">
        <v>1.7170000000000001</v>
      </c>
      <c r="H1215">
        <v>1.72</v>
      </c>
      <c r="I1215">
        <f t="shared" si="55"/>
        <v>1.7185000000000001</v>
      </c>
      <c r="J1215" s="48">
        <f>('Measurements - Akwatia'!I1215/Overview!$E$7)*10^3</f>
        <v>187.13348298734434</v>
      </c>
      <c r="K1215" s="104">
        <f t="shared" si="56"/>
        <v>0.20535835082428808</v>
      </c>
    </row>
    <row r="1216" spans="1:11" x14ac:dyDescent="0.2">
      <c r="A1216" s="47">
        <v>43867</v>
      </c>
      <c r="B1216" s="93">
        <v>0.53929398148148155</v>
      </c>
      <c r="C1216">
        <v>8.5429999999999993</v>
      </c>
      <c r="D1216">
        <v>8.5449999999999999</v>
      </c>
      <c r="E1216">
        <f t="shared" si="54"/>
        <v>8.5440000000000005</v>
      </c>
      <c r="F1216">
        <f>('Measurements - Akwatia'!E1216/Overview!$E$8)*10^3</f>
        <v>911.04008107596474</v>
      </c>
      <c r="G1216" s="50">
        <v>1.7170000000000001</v>
      </c>
      <c r="H1216">
        <v>1.7190000000000001</v>
      </c>
      <c r="I1216">
        <f t="shared" si="55"/>
        <v>1.718</v>
      </c>
      <c r="J1216" s="48">
        <f>('Measurements - Akwatia'!I1216/Overview!$E$7)*10^3</f>
        <v>187.0790362364024</v>
      </c>
      <c r="K1216" s="104">
        <f t="shared" si="56"/>
        <v>0.20534665831107743</v>
      </c>
    </row>
    <row r="1217" spans="1:11" x14ac:dyDescent="0.2">
      <c r="A1217" s="47">
        <v>43867</v>
      </c>
      <c r="B1217" s="93">
        <v>0.53935185185185186</v>
      </c>
      <c r="C1217">
        <v>8.5440000000000005</v>
      </c>
      <c r="D1217">
        <v>8.5459999999999994</v>
      </c>
      <c r="E1217">
        <f t="shared" si="54"/>
        <v>8.5449999999999999</v>
      </c>
      <c r="F1217">
        <f>('Measurements - Akwatia'!E1217/Overview!$E$8)*10^3</f>
        <v>911.14671029893702</v>
      </c>
      <c r="G1217" s="50">
        <v>1.718</v>
      </c>
      <c r="H1217">
        <v>1.7190000000000001</v>
      </c>
      <c r="I1217">
        <f t="shared" si="55"/>
        <v>1.7185000000000001</v>
      </c>
      <c r="J1217" s="48">
        <f>('Measurements - Akwatia'!I1217/Overview!$E$7)*10^3</f>
        <v>187.13348298734434</v>
      </c>
      <c r="K1217" s="104">
        <f t="shared" si="56"/>
        <v>0.20538238339898954</v>
      </c>
    </row>
    <row r="1218" spans="1:11" x14ac:dyDescent="0.2">
      <c r="A1218" s="47">
        <v>43867</v>
      </c>
      <c r="B1218" s="93">
        <v>0.53940972222222217</v>
      </c>
      <c r="C1218">
        <v>8.5470000000000006</v>
      </c>
      <c r="D1218">
        <v>8.5500000000000007</v>
      </c>
      <c r="E1218">
        <f t="shared" si="54"/>
        <v>8.5485000000000007</v>
      </c>
      <c r="F1218">
        <f>('Measurements - Akwatia'!E1218/Overview!$E$8)*10^3</f>
        <v>911.51991257934037</v>
      </c>
      <c r="G1218" s="50">
        <v>1.718</v>
      </c>
      <c r="H1218">
        <v>1.7190000000000001</v>
      </c>
      <c r="I1218">
        <f t="shared" si="55"/>
        <v>1.7185000000000001</v>
      </c>
      <c r="J1218" s="48">
        <f>('Measurements - Akwatia'!I1218/Overview!$E$7)*10^3</f>
        <v>187.13348298734434</v>
      </c>
      <c r="K1218" s="104">
        <f t="shared" si="56"/>
        <v>0.20529829398659011</v>
      </c>
    </row>
    <row r="1219" spans="1:11" x14ac:dyDescent="0.2">
      <c r="A1219" s="47">
        <v>43867</v>
      </c>
      <c r="B1219" s="93">
        <v>0.53946759259259258</v>
      </c>
      <c r="C1219">
        <v>8.5500000000000007</v>
      </c>
      <c r="D1219">
        <v>8.5519999999999996</v>
      </c>
      <c r="E1219">
        <f t="shared" si="54"/>
        <v>8.5510000000000002</v>
      </c>
      <c r="F1219">
        <f>('Measurements - Akwatia'!E1219/Overview!$E$8)*10^3</f>
        <v>911.78648563677132</v>
      </c>
      <c r="G1219" s="50">
        <v>1.72</v>
      </c>
      <c r="H1219">
        <v>1.7210000000000001</v>
      </c>
      <c r="I1219">
        <f t="shared" si="55"/>
        <v>1.7204999999999999</v>
      </c>
      <c r="J1219" s="48">
        <f>('Measurements - Akwatia'!I1219/Overview!$E$7)*10^3</f>
        <v>187.35126999111196</v>
      </c>
      <c r="K1219" s="104">
        <f t="shared" si="56"/>
        <v>0.2054771297254642</v>
      </c>
    </row>
    <row r="1220" spans="1:11" x14ac:dyDescent="0.2">
      <c r="A1220" s="47">
        <v>43867</v>
      </c>
      <c r="B1220" s="93">
        <v>0.539525462962963</v>
      </c>
      <c r="C1220">
        <v>8.5489999999999995</v>
      </c>
      <c r="D1220">
        <v>8.5510000000000002</v>
      </c>
      <c r="E1220">
        <f t="shared" si="54"/>
        <v>8.5500000000000007</v>
      </c>
      <c r="F1220">
        <f>('Measurements - Akwatia'!E1220/Overview!$E$8)*10^3</f>
        <v>911.67985641379903</v>
      </c>
      <c r="G1220" s="50">
        <v>1.72</v>
      </c>
      <c r="H1220">
        <v>1.7210000000000001</v>
      </c>
      <c r="I1220">
        <f t="shared" si="55"/>
        <v>1.7204999999999999</v>
      </c>
      <c r="J1220" s="48">
        <f>('Measurements - Akwatia'!I1220/Overview!$E$7)*10^3</f>
        <v>187.35126999111196</v>
      </c>
      <c r="K1220" s="104">
        <f t="shared" si="56"/>
        <v>0.20550116213829758</v>
      </c>
    </row>
    <row r="1221" spans="1:11" x14ac:dyDescent="0.2">
      <c r="A1221" s="47">
        <v>43867</v>
      </c>
      <c r="B1221" s="93">
        <v>0.5395833333333333</v>
      </c>
      <c r="C1221">
        <v>8.5510000000000002</v>
      </c>
      <c r="D1221">
        <v>8.5559999999999992</v>
      </c>
      <c r="E1221">
        <f t="shared" si="54"/>
        <v>8.5534999999999997</v>
      </c>
      <c r="F1221">
        <f>('Measurements - Akwatia'!E1221/Overview!$E$8)*10^3</f>
        <v>912.05305869420215</v>
      </c>
      <c r="G1221" s="50">
        <v>1.7190000000000001</v>
      </c>
      <c r="H1221">
        <v>1.722</v>
      </c>
      <c r="I1221">
        <f t="shared" si="55"/>
        <v>1.7204999999999999</v>
      </c>
      <c r="J1221" s="48">
        <f>('Measurements - Akwatia'!I1221/Overview!$E$7)*10^3</f>
        <v>187.35126999111196</v>
      </c>
      <c r="K1221" s="104">
        <f t="shared" si="56"/>
        <v>0.20541707327789147</v>
      </c>
    </row>
    <row r="1222" spans="1:11" x14ac:dyDescent="0.2">
      <c r="A1222" s="47">
        <v>43867</v>
      </c>
      <c r="B1222" s="93">
        <v>0.53964120370370372</v>
      </c>
      <c r="C1222">
        <v>8.5519999999999996</v>
      </c>
      <c r="D1222">
        <v>8.5549999999999997</v>
      </c>
      <c r="E1222">
        <f t="shared" si="54"/>
        <v>8.5534999999999997</v>
      </c>
      <c r="F1222">
        <f>('Measurements - Akwatia'!E1222/Overview!$E$8)*10^3</f>
        <v>912.05305869420215</v>
      </c>
      <c r="G1222" s="50">
        <v>1.7210000000000001</v>
      </c>
      <c r="H1222">
        <v>1.7230000000000001</v>
      </c>
      <c r="I1222">
        <f t="shared" si="55"/>
        <v>1.722</v>
      </c>
      <c r="J1222" s="48">
        <f>('Measurements - Akwatia'!I1222/Overview!$E$7)*10^3</f>
        <v>187.51461024393768</v>
      </c>
      <c r="K1222" s="104">
        <f t="shared" si="56"/>
        <v>0.2055961640130945</v>
      </c>
    </row>
    <row r="1223" spans="1:11" x14ac:dyDescent="0.2">
      <c r="A1223" s="47">
        <v>43867</v>
      </c>
      <c r="B1223" s="93">
        <v>0.53969907407407403</v>
      </c>
      <c r="C1223">
        <v>8.5540000000000003</v>
      </c>
      <c r="D1223">
        <v>8.5589999999999993</v>
      </c>
      <c r="E1223">
        <f t="shared" si="54"/>
        <v>8.5564999999999998</v>
      </c>
      <c r="F1223">
        <f>('Measurements - Akwatia'!E1223/Overview!$E$8)*10^3</f>
        <v>912.37294636311924</v>
      </c>
      <c r="G1223" s="50">
        <v>1.7210000000000001</v>
      </c>
      <c r="H1223">
        <v>1.7230000000000001</v>
      </c>
      <c r="I1223">
        <f t="shared" si="55"/>
        <v>1.722</v>
      </c>
      <c r="J1223" s="48">
        <f>('Measurements - Akwatia'!I1223/Overview!$E$7)*10^3</f>
        <v>187.51461024393768</v>
      </c>
      <c r="K1223" s="104">
        <f t="shared" si="56"/>
        <v>0.2055240798090345</v>
      </c>
    </row>
    <row r="1224" spans="1:11" x14ac:dyDescent="0.2">
      <c r="A1224" s="47">
        <v>43867</v>
      </c>
      <c r="B1224" s="93">
        <v>0.53975694444444444</v>
      </c>
      <c r="C1224">
        <v>8.532</v>
      </c>
      <c r="D1224">
        <v>8.5489999999999995</v>
      </c>
      <c r="E1224">
        <f t="shared" si="54"/>
        <v>8.5404999999999998</v>
      </c>
      <c r="F1224">
        <f>('Measurements - Akwatia'!E1224/Overview!$E$8)*10^3</f>
        <v>910.66687879556127</v>
      </c>
      <c r="G1224" s="50">
        <v>1.7190000000000001</v>
      </c>
      <c r="H1224">
        <v>1.722</v>
      </c>
      <c r="I1224">
        <f t="shared" si="55"/>
        <v>1.7204999999999999</v>
      </c>
      <c r="J1224" s="48">
        <f>('Measurements - Akwatia'!I1224/Overview!$E$7)*10^3</f>
        <v>187.35126999111196</v>
      </c>
      <c r="K1224" s="104">
        <f t="shared" si="56"/>
        <v>0.20572975075024233</v>
      </c>
    </row>
    <row r="1225" spans="1:11" x14ac:dyDescent="0.2">
      <c r="A1225" s="47">
        <v>43867</v>
      </c>
      <c r="B1225" s="93">
        <v>0.53981481481481486</v>
      </c>
      <c r="C1225">
        <v>8.5340000000000007</v>
      </c>
      <c r="D1225">
        <v>8.5399999999999991</v>
      </c>
      <c r="E1225">
        <f t="shared" si="54"/>
        <v>8.536999999999999</v>
      </c>
      <c r="F1225">
        <f>('Measurements - Akwatia'!E1225/Overview!$E$8)*10^3</f>
        <v>910.29367651515793</v>
      </c>
      <c r="G1225" s="50">
        <v>1.72</v>
      </c>
      <c r="H1225">
        <v>1.7210000000000001</v>
      </c>
      <c r="I1225">
        <f t="shared" si="55"/>
        <v>1.7204999999999999</v>
      </c>
      <c r="J1225" s="48">
        <f>('Measurements - Akwatia'!I1225/Overview!$E$7)*10^3</f>
        <v>187.35126999111196</v>
      </c>
      <c r="K1225" s="104">
        <f t="shared" si="56"/>
        <v>0.20581409585128788</v>
      </c>
    </row>
    <row r="1226" spans="1:11" x14ac:dyDescent="0.2">
      <c r="A1226" s="47">
        <v>43867</v>
      </c>
      <c r="B1226" s="93">
        <v>0.53987268518518516</v>
      </c>
      <c r="C1226">
        <v>8.532</v>
      </c>
      <c r="D1226">
        <v>8.5449999999999999</v>
      </c>
      <c r="E1226">
        <f t="shared" ref="E1226:E1289" si="57">(C1226+D1226)/2</f>
        <v>8.5384999999999991</v>
      </c>
      <c r="F1226">
        <f>('Measurements - Akwatia'!E1226/Overview!$E$8)*10^3</f>
        <v>910.45362034961647</v>
      </c>
      <c r="G1226" s="50">
        <v>1.7190000000000001</v>
      </c>
      <c r="H1226">
        <v>1.722</v>
      </c>
      <c r="I1226">
        <f t="shared" ref="I1226:I1289" si="58">(G1226+H1226)/2</f>
        <v>1.7204999999999999</v>
      </c>
      <c r="J1226" s="48">
        <f>('Measurements - Akwatia'!I1226/Overview!$E$7)*10^3</f>
        <v>187.35126999111196</v>
      </c>
      <c r="K1226" s="104">
        <f t="shared" ref="K1226:K1289" si="59">J1226/F1226</f>
        <v>0.20577793948380216</v>
      </c>
    </row>
    <row r="1227" spans="1:11" x14ac:dyDescent="0.2">
      <c r="A1227" s="47">
        <v>43867</v>
      </c>
      <c r="B1227" s="93">
        <v>0.53993055555555558</v>
      </c>
      <c r="C1227">
        <v>8.5350000000000001</v>
      </c>
      <c r="D1227">
        <v>8.5389999999999997</v>
      </c>
      <c r="E1227">
        <f t="shared" si="57"/>
        <v>8.536999999999999</v>
      </c>
      <c r="F1227">
        <f>('Measurements - Akwatia'!E1227/Overview!$E$8)*10^3</f>
        <v>910.29367651515793</v>
      </c>
      <c r="G1227" s="50">
        <v>1.72</v>
      </c>
      <c r="H1227">
        <v>1.72</v>
      </c>
      <c r="I1227">
        <f t="shared" si="58"/>
        <v>1.72</v>
      </c>
      <c r="J1227" s="48">
        <f>('Measurements - Akwatia'!I1227/Overview!$E$7)*10^3</f>
        <v>187.29682324017006</v>
      </c>
      <c r="K1227" s="104">
        <f t="shared" si="59"/>
        <v>0.20575428355955547</v>
      </c>
    </row>
    <row r="1228" spans="1:11" x14ac:dyDescent="0.2">
      <c r="A1228" s="47">
        <v>43867</v>
      </c>
      <c r="B1228" s="93">
        <v>0.53998842592592589</v>
      </c>
      <c r="C1228">
        <v>8.532</v>
      </c>
      <c r="D1228">
        <v>8.5359999999999996</v>
      </c>
      <c r="E1228">
        <f t="shared" si="57"/>
        <v>8.5339999999999989</v>
      </c>
      <c r="F1228">
        <f>('Measurements - Akwatia'!E1228/Overview!$E$8)*10^3</f>
        <v>909.97378884624084</v>
      </c>
      <c r="G1228" s="50">
        <v>1.7190000000000001</v>
      </c>
      <c r="H1228">
        <v>1.72</v>
      </c>
      <c r="I1228">
        <f t="shared" si="58"/>
        <v>1.7195</v>
      </c>
      <c r="J1228" s="48">
        <f>('Measurements - Akwatia'!I1228/Overview!$E$7)*10^3</f>
        <v>187.24237648922815</v>
      </c>
      <c r="K1228" s="104">
        <f t="shared" si="59"/>
        <v>0.20576678008125207</v>
      </c>
    </row>
    <row r="1229" spans="1:11" x14ac:dyDescent="0.2">
      <c r="A1229" s="47">
        <v>43867</v>
      </c>
      <c r="B1229" s="93">
        <v>0.5400462962962963</v>
      </c>
      <c r="C1229">
        <v>8.5380000000000003</v>
      </c>
      <c r="D1229">
        <v>8.5419999999999998</v>
      </c>
      <c r="E1229">
        <f t="shared" si="57"/>
        <v>8.5399999999999991</v>
      </c>
      <c r="F1229">
        <f>('Measurements - Akwatia'!E1229/Overview!$E$8)*10^3</f>
        <v>910.61356418407502</v>
      </c>
      <c r="G1229" s="50">
        <v>1.72</v>
      </c>
      <c r="H1229">
        <v>1.722</v>
      </c>
      <c r="I1229">
        <f t="shared" si="58"/>
        <v>1.7210000000000001</v>
      </c>
      <c r="J1229" s="48">
        <f>('Measurements - Akwatia'!I1229/Overview!$E$7)*10^3</f>
        <v>187.4057167420539</v>
      </c>
      <c r="K1229" s="104">
        <f t="shared" si="59"/>
        <v>0.20580158709800525</v>
      </c>
    </row>
    <row r="1230" spans="1:11" x14ac:dyDescent="0.2">
      <c r="A1230" s="47">
        <v>43867</v>
      </c>
      <c r="B1230" s="93">
        <v>0.54010416666666672</v>
      </c>
      <c r="C1230">
        <v>8.5410000000000004</v>
      </c>
      <c r="D1230">
        <v>8.5540000000000003</v>
      </c>
      <c r="E1230">
        <f t="shared" si="57"/>
        <v>8.5474999999999994</v>
      </c>
      <c r="F1230">
        <f>('Measurements - Akwatia'!E1230/Overview!$E$8)*10^3</f>
        <v>911.41328335636797</v>
      </c>
      <c r="G1230" s="50">
        <v>1.7210000000000001</v>
      </c>
      <c r="H1230">
        <v>1.7230000000000001</v>
      </c>
      <c r="I1230">
        <f t="shared" si="58"/>
        <v>1.722</v>
      </c>
      <c r="J1230" s="48">
        <f>('Measurements - Akwatia'!I1230/Overview!$E$7)*10^3</f>
        <v>187.51461024393768</v>
      </c>
      <c r="K1230" s="104">
        <f t="shared" si="59"/>
        <v>0.20574048422181967</v>
      </c>
    </row>
    <row r="1231" spans="1:11" x14ac:dyDescent="0.2">
      <c r="A1231" s="47">
        <v>43867</v>
      </c>
      <c r="B1231" s="93">
        <v>0.54016203703703702</v>
      </c>
      <c r="C1231">
        <v>8.5570000000000004</v>
      </c>
      <c r="D1231">
        <v>8.5640000000000001</v>
      </c>
      <c r="E1231">
        <f t="shared" si="57"/>
        <v>8.5605000000000011</v>
      </c>
      <c r="F1231">
        <f>('Measurements - Akwatia'!E1231/Overview!$E$8)*10^3</f>
        <v>912.79946325500896</v>
      </c>
      <c r="G1231" s="50">
        <v>1.7230000000000001</v>
      </c>
      <c r="H1231">
        <v>1.726</v>
      </c>
      <c r="I1231">
        <f t="shared" si="58"/>
        <v>1.7244999999999999</v>
      </c>
      <c r="J1231" s="48">
        <f>('Measurements - Akwatia'!I1231/Overview!$E$7)*10^3</f>
        <v>187.78684399864724</v>
      </c>
      <c r="K1231" s="104">
        <f t="shared" si="59"/>
        <v>0.20572628661393635</v>
      </c>
    </row>
    <row r="1232" spans="1:11" x14ac:dyDescent="0.2">
      <c r="A1232" s="47">
        <v>43867</v>
      </c>
      <c r="B1232" s="93">
        <v>0.54021990740740744</v>
      </c>
      <c r="C1232">
        <v>8.5660000000000007</v>
      </c>
      <c r="D1232">
        <v>8.57</v>
      </c>
      <c r="E1232">
        <f t="shared" si="57"/>
        <v>8.5680000000000014</v>
      </c>
      <c r="F1232">
        <f>('Measurements - Akwatia'!E1232/Overview!$E$8)*10^3</f>
        <v>913.5991824273018</v>
      </c>
      <c r="G1232" s="50">
        <v>1.7250000000000001</v>
      </c>
      <c r="H1232">
        <v>1.7270000000000001</v>
      </c>
      <c r="I1232">
        <f t="shared" si="58"/>
        <v>1.726</v>
      </c>
      <c r="J1232" s="48">
        <f>('Measurements - Akwatia'!I1232/Overview!$E$7)*10^3</f>
        <v>187.95018425147296</v>
      </c>
      <c r="K1232" s="104">
        <f t="shared" si="59"/>
        <v>0.2057249917322784</v>
      </c>
    </row>
    <row r="1233" spans="1:11" x14ac:dyDescent="0.2">
      <c r="A1233" s="47">
        <v>43867</v>
      </c>
      <c r="B1233" s="93">
        <v>0.54027777777777775</v>
      </c>
      <c r="C1233">
        <v>8.5619999999999994</v>
      </c>
      <c r="D1233">
        <v>8.5679999999999996</v>
      </c>
      <c r="E1233">
        <f t="shared" si="57"/>
        <v>8.5649999999999995</v>
      </c>
      <c r="F1233">
        <f>('Measurements - Akwatia'!E1233/Overview!$E$8)*10^3</f>
        <v>913.27929475838448</v>
      </c>
      <c r="G1233" s="50">
        <v>1.726</v>
      </c>
      <c r="H1233">
        <v>1.7270000000000001</v>
      </c>
      <c r="I1233">
        <f t="shared" si="58"/>
        <v>1.7265000000000001</v>
      </c>
      <c r="J1233" s="48">
        <f>('Measurements - Akwatia'!I1233/Overview!$E$7)*10^3</f>
        <v>188.0046310024149</v>
      </c>
      <c r="K1233" s="104">
        <f t="shared" si="59"/>
        <v>0.20585666628099025</v>
      </c>
    </row>
    <row r="1234" spans="1:11" x14ac:dyDescent="0.2">
      <c r="A1234" s="47">
        <v>43867</v>
      </c>
      <c r="B1234" s="93">
        <v>0.54033564814814816</v>
      </c>
      <c r="C1234">
        <v>8.5589999999999993</v>
      </c>
      <c r="D1234">
        <v>8.5619999999999994</v>
      </c>
      <c r="E1234">
        <f t="shared" si="57"/>
        <v>8.5604999999999993</v>
      </c>
      <c r="F1234">
        <f>('Measurements - Akwatia'!E1234/Overview!$E$8)*10^3</f>
        <v>912.79946325500873</v>
      </c>
      <c r="G1234" s="50">
        <v>1.7250000000000001</v>
      </c>
      <c r="H1234">
        <v>1.726</v>
      </c>
      <c r="I1234">
        <f t="shared" si="58"/>
        <v>1.7255</v>
      </c>
      <c r="J1234" s="48">
        <f>('Measurements - Akwatia'!I1234/Overview!$E$7)*10^3</f>
        <v>187.89573750053106</v>
      </c>
      <c r="K1234" s="104">
        <f t="shared" si="59"/>
        <v>0.20584558280797174</v>
      </c>
    </row>
    <row r="1235" spans="1:11" x14ac:dyDescent="0.2">
      <c r="A1235" s="47">
        <v>43867</v>
      </c>
      <c r="B1235" s="93">
        <v>0.54039351851851858</v>
      </c>
      <c r="C1235">
        <v>8.5589999999999993</v>
      </c>
      <c r="D1235">
        <v>8.5640000000000001</v>
      </c>
      <c r="E1235">
        <f t="shared" si="57"/>
        <v>8.5614999999999988</v>
      </c>
      <c r="F1235">
        <f>('Measurements - Akwatia'!E1235/Overview!$E$8)*10^3</f>
        <v>912.90609247798102</v>
      </c>
      <c r="G1235" s="50">
        <v>1.726</v>
      </c>
      <c r="H1235">
        <v>1.728</v>
      </c>
      <c r="I1235">
        <f t="shared" si="58"/>
        <v>1.7269999999999999</v>
      </c>
      <c r="J1235" s="48">
        <f>('Measurements - Akwatia'!I1235/Overview!$E$7)*10^3</f>
        <v>188.05907775335677</v>
      </c>
      <c r="K1235" s="104">
        <f t="shared" si="59"/>
        <v>0.20600046302998323</v>
      </c>
    </row>
    <row r="1236" spans="1:11" x14ac:dyDescent="0.2">
      <c r="A1236" s="47">
        <v>43867</v>
      </c>
      <c r="B1236" s="93">
        <v>0.54045138888888888</v>
      </c>
      <c r="C1236">
        <v>8.5649999999999995</v>
      </c>
      <c r="D1236">
        <v>8.5670000000000002</v>
      </c>
      <c r="E1236">
        <f t="shared" si="57"/>
        <v>8.5659999999999989</v>
      </c>
      <c r="F1236">
        <f>('Measurements - Akwatia'!E1236/Overview!$E$8)*10^3</f>
        <v>913.38592398135677</v>
      </c>
      <c r="G1236" s="50">
        <v>1.726</v>
      </c>
      <c r="H1236">
        <v>1.728</v>
      </c>
      <c r="I1236">
        <f t="shared" si="58"/>
        <v>1.7269999999999999</v>
      </c>
      <c r="J1236" s="48">
        <f>('Measurements - Akwatia'!I1236/Overview!$E$7)*10^3</f>
        <v>188.05907775335677</v>
      </c>
      <c r="K1236" s="104">
        <f t="shared" si="59"/>
        <v>0.20589224424833075</v>
      </c>
    </row>
    <row r="1237" spans="1:11" x14ac:dyDescent="0.2">
      <c r="A1237" s="47">
        <v>43867</v>
      </c>
      <c r="B1237" s="93">
        <v>0.54050925925925919</v>
      </c>
      <c r="C1237">
        <v>8.5660000000000007</v>
      </c>
      <c r="D1237">
        <v>8.5760000000000005</v>
      </c>
      <c r="E1237">
        <f t="shared" si="57"/>
        <v>8.5710000000000015</v>
      </c>
      <c r="F1237">
        <f>('Measurements - Akwatia'!E1237/Overview!$E$8)*10^3</f>
        <v>913.91907009621889</v>
      </c>
      <c r="G1237" s="50">
        <v>1.7270000000000001</v>
      </c>
      <c r="H1237">
        <v>1.7290000000000001</v>
      </c>
      <c r="I1237">
        <f t="shared" si="58"/>
        <v>1.7280000000000002</v>
      </c>
      <c r="J1237" s="48">
        <f>('Measurements - Akwatia'!I1237/Overview!$E$7)*10^3</f>
        <v>188.16797125524062</v>
      </c>
      <c r="K1237" s="104">
        <f t="shared" si="59"/>
        <v>0.20589128448258551</v>
      </c>
    </row>
    <row r="1238" spans="1:11" x14ac:dyDescent="0.2">
      <c r="A1238" s="47">
        <v>43867</v>
      </c>
      <c r="B1238" s="93">
        <v>0.54056712962962961</v>
      </c>
      <c r="C1238">
        <v>8.5679999999999996</v>
      </c>
      <c r="D1238">
        <v>8.5760000000000005</v>
      </c>
      <c r="E1238">
        <f t="shared" si="57"/>
        <v>8.5719999999999992</v>
      </c>
      <c r="F1238">
        <f>('Measurements - Akwatia'!E1238/Overview!$E$8)*10^3</f>
        <v>914.02569931919106</v>
      </c>
      <c r="G1238" s="50">
        <v>1.726</v>
      </c>
      <c r="H1238">
        <v>1.73</v>
      </c>
      <c r="I1238">
        <f t="shared" si="58"/>
        <v>1.728</v>
      </c>
      <c r="J1238" s="48">
        <f>('Measurements - Akwatia'!I1238/Overview!$E$7)*10^3</f>
        <v>188.16797125524059</v>
      </c>
      <c r="K1238" s="104">
        <f t="shared" si="59"/>
        <v>0.20586726543399914</v>
      </c>
    </row>
    <row r="1239" spans="1:11" x14ac:dyDescent="0.2">
      <c r="A1239" s="47">
        <v>43867</v>
      </c>
      <c r="B1239" s="93">
        <v>0.54062500000000002</v>
      </c>
      <c r="C1239">
        <v>8.5530000000000008</v>
      </c>
      <c r="D1239">
        <v>8.5630000000000006</v>
      </c>
      <c r="E1239">
        <f t="shared" si="57"/>
        <v>8.5579999999999998</v>
      </c>
      <c r="F1239">
        <f>('Measurements - Akwatia'!E1239/Overview!$E$8)*10^3</f>
        <v>912.5328901975779</v>
      </c>
      <c r="G1239" s="50">
        <v>1.7230000000000001</v>
      </c>
      <c r="H1239">
        <v>1.726</v>
      </c>
      <c r="I1239">
        <f t="shared" si="58"/>
        <v>1.7244999999999999</v>
      </c>
      <c r="J1239" s="48">
        <f>('Measurements - Akwatia'!I1239/Overview!$E$7)*10^3</f>
        <v>187.78684399864724</v>
      </c>
      <c r="K1239" s="104">
        <f t="shared" si="59"/>
        <v>0.20578638426718887</v>
      </c>
    </row>
    <row r="1240" spans="1:11" x14ac:dyDescent="0.2">
      <c r="A1240" s="47">
        <v>43867</v>
      </c>
      <c r="B1240" s="93">
        <v>0.54068287037037044</v>
      </c>
      <c r="C1240">
        <v>8.5370000000000008</v>
      </c>
      <c r="D1240">
        <v>8.5500000000000007</v>
      </c>
      <c r="E1240">
        <f t="shared" si="57"/>
        <v>8.5435000000000016</v>
      </c>
      <c r="F1240">
        <f>('Measurements - Akwatia'!E1240/Overview!$E$8)*10^3</f>
        <v>910.98676646447859</v>
      </c>
      <c r="G1240" s="50">
        <v>1.72</v>
      </c>
      <c r="H1240">
        <v>1.7230000000000001</v>
      </c>
      <c r="I1240">
        <f t="shared" si="58"/>
        <v>1.7215</v>
      </c>
      <c r="J1240" s="48">
        <f>('Measurements - Akwatia'!I1240/Overview!$E$7)*10^3</f>
        <v>187.4601634929958</v>
      </c>
      <c r="K1240" s="104">
        <f t="shared" si="59"/>
        <v>0.20577704352449042</v>
      </c>
    </row>
    <row r="1241" spans="1:11" x14ac:dyDescent="0.2">
      <c r="A1241" s="47">
        <v>43867</v>
      </c>
      <c r="B1241" s="93">
        <v>0.54074074074074074</v>
      </c>
      <c r="C1241">
        <v>8.5259999999999998</v>
      </c>
      <c r="D1241">
        <v>8.5340000000000007</v>
      </c>
      <c r="E1241">
        <f t="shared" si="57"/>
        <v>8.5300000000000011</v>
      </c>
      <c r="F1241">
        <f>('Measurements - Akwatia'!E1241/Overview!$E$8)*10^3</f>
        <v>909.54727195435157</v>
      </c>
      <c r="G1241" s="50">
        <v>1.718</v>
      </c>
      <c r="H1241">
        <v>1.72</v>
      </c>
      <c r="I1241">
        <f t="shared" si="58"/>
        <v>1.7189999999999999</v>
      </c>
      <c r="J1241" s="48">
        <f>('Measurements - Akwatia'!I1241/Overview!$E$7)*10^3</f>
        <v>187.18792973828621</v>
      </c>
      <c r="K1241" s="104">
        <f t="shared" si="59"/>
        <v>0.20580340957548474</v>
      </c>
    </row>
    <row r="1242" spans="1:11" x14ac:dyDescent="0.2">
      <c r="A1242" s="47">
        <v>43867</v>
      </c>
      <c r="B1242" s="93">
        <v>0.54079861111111105</v>
      </c>
      <c r="C1242">
        <v>8.5239999999999991</v>
      </c>
      <c r="D1242">
        <v>8.5280000000000005</v>
      </c>
      <c r="E1242">
        <f t="shared" si="57"/>
        <v>8.5259999999999998</v>
      </c>
      <c r="F1242">
        <f>('Measurements - Akwatia'!E1242/Overview!$E$8)*10^3</f>
        <v>909.12075506246197</v>
      </c>
      <c r="G1242" s="50">
        <v>1.718</v>
      </c>
      <c r="H1242">
        <v>1.72</v>
      </c>
      <c r="I1242">
        <f t="shared" si="58"/>
        <v>1.7189999999999999</v>
      </c>
      <c r="J1242" s="48">
        <f>('Measurements - Akwatia'!I1242/Overview!$E$7)*10^3</f>
        <v>187.18792973828621</v>
      </c>
      <c r="K1242" s="104">
        <f t="shared" si="59"/>
        <v>0.20589996289923587</v>
      </c>
    </row>
    <row r="1243" spans="1:11" x14ac:dyDescent="0.2">
      <c r="A1243" s="47">
        <v>43867</v>
      </c>
      <c r="B1243" s="93">
        <v>0.54085648148148147</v>
      </c>
      <c r="C1243">
        <v>8.5229999999999997</v>
      </c>
      <c r="D1243">
        <v>8.5250000000000004</v>
      </c>
      <c r="E1243">
        <f t="shared" si="57"/>
        <v>8.5240000000000009</v>
      </c>
      <c r="F1243">
        <f>('Measurements - Akwatia'!E1243/Overview!$E$8)*10^3</f>
        <v>908.90749661651728</v>
      </c>
      <c r="G1243" s="50">
        <v>1.7170000000000001</v>
      </c>
      <c r="H1243">
        <v>1.718</v>
      </c>
      <c r="I1243">
        <f t="shared" si="58"/>
        <v>1.7175</v>
      </c>
      <c r="J1243" s="48">
        <f>('Measurements - Akwatia'!I1243/Overview!$E$7)*10^3</f>
        <v>187.0245894854605</v>
      </c>
      <c r="K1243" s="104">
        <f t="shared" si="59"/>
        <v>0.2057685630074291</v>
      </c>
    </row>
    <row r="1244" spans="1:11" x14ac:dyDescent="0.2">
      <c r="A1244" s="47">
        <v>43867</v>
      </c>
      <c r="B1244" s="93">
        <v>0.54091435185185188</v>
      </c>
      <c r="C1244">
        <v>8.52</v>
      </c>
      <c r="D1244">
        <v>8.5229999999999997</v>
      </c>
      <c r="E1244">
        <f t="shared" si="57"/>
        <v>8.5214999999999996</v>
      </c>
      <c r="F1244">
        <f>('Measurements - Akwatia'!E1244/Overview!$E$8)*10^3</f>
        <v>908.64092355908622</v>
      </c>
      <c r="G1244" s="50">
        <v>1.7150000000000001</v>
      </c>
      <c r="H1244">
        <v>1.7170000000000001</v>
      </c>
      <c r="I1244">
        <f t="shared" si="58"/>
        <v>1.7160000000000002</v>
      </c>
      <c r="J1244" s="48">
        <f>('Measurements - Akwatia'!I1244/Overview!$E$7)*10^3</f>
        <v>186.86124923263478</v>
      </c>
      <c r="K1244" s="104">
        <f t="shared" si="59"/>
        <v>0.20564916722076709</v>
      </c>
    </row>
    <row r="1245" spans="1:11" x14ac:dyDescent="0.2">
      <c r="A1245" s="47">
        <v>43867</v>
      </c>
      <c r="B1245" s="93">
        <v>0.54097222222222219</v>
      </c>
      <c r="C1245">
        <v>8.5229999999999997</v>
      </c>
      <c r="D1245">
        <v>8.5250000000000004</v>
      </c>
      <c r="E1245">
        <f t="shared" si="57"/>
        <v>8.5240000000000009</v>
      </c>
      <c r="F1245">
        <f>('Measurements - Akwatia'!E1245/Overview!$E$8)*10^3</f>
        <v>908.90749661651728</v>
      </c>
      <c r="G1245" s="50">
        <v>1.716</v>
      </c>
      <c r="H1245">
        <v>1.7170000000000001</v>
      </c>
      <c r="I1245">
        <f t="shared" si="58"/>
        <v>1.7164999999999999</v>
      </c>
      <c r="J1245" s="48">
        <f>('Measurements - Akwatia'!I1245/Overview!$E$7)*10^3</f>
        <v>186.91569598357668</v>
      </c>
      <c r="K1245" s="104">
        <f t="shared" si="59"/>
        <v>0.20564875598384399</v>
      </c>
    </row>
    <row r="1246" spans="1:11" x14ac:dyDescent="0.2">
      <c r="A1246" s="47">
        <v>43867</v>
      </c>
      <c r="B1246" s="93">
        <v>0.5410300925925926</v>
      </c>
      <c r="C1246">
        <v>8.5180000000000007</v>
      </c>
      <c r="D1246">
        <v>8.5229999999999997</v>
      </c>
      <c r="E1246">
        <f t="shared" si="57"/>
        <v>8.5205000000000002</v>
      </c>
      <c r="F1246">
        <f>('Measurements - Akwatia'!E1246/Overview!$E$8)*10^3</f>
        <v>908.53429433611393</v>
      </c>
      <c r="G1246" s="50">
        <v>1.7150000000000001</v>
      </c>
      <c r="H1246">
        <v>1.716</v>
      </c>
      <c r="I1246">
        <f t="shared" si="58"/>
        <v>1.7155</v>
      </c>
      <c r="J1246" s="48">
        <f>('Measurements - Akwatia'!I1246/Overview!$E$7)*10^3</f>
        <v>186.80680248169287</v>
      </c>
      <c r="K1246" s="104">
        <f t="shared" si="59"/>
        <v>0.20561337491194731</v>
      </c>
    </row>
    <row r="1247" spans="1:11" x14ac:dyDescent="0.2">
      <c r="A1247" s="47">
        <v>43867</v>
      </c>
      <c r="B1247" s="93">
        <v>0.54108796296296291</v>
      </c>
      <c r="C1247">
        <v>8.5190000000000001</v>
      </c>
      <c r="D1247">
        <v>8.52</v>
      </c>
      <c r="E1247">
        <f t="shared" si="57"/>
        <v>8.5195000000000007</v>
      </c>
      <c r="F1247">
        <f>('Measurements - Akwatia'!E1247/Overview!$E$8)*10^3</f>
        <v>908.42766511314153</v>
      </c>
      <c r="G1247" s="50">
        <v>1.714</v>
      </c>
      <c r="H1247">
        <v>1.7170000000000001</v>
      </c>
      <c r="I1247">
        <f t="shared" si="58"/>
        <v>1.7155</v>
      </c>
      <c r="J1247" s="48">
        <f>('Measurements - Akwatia'!I1247/Overview!$E$7)*10^3</f>
        <v>186.80680248169287</v>
      </c>
      <c r="K1247" s="104">
        <f t="shared" si="59"/>
        <v>0.20563750935351219</v>
      </c>
    </row>
    <row r="1248" spans="1:11" x14ac:dyDescent="0.2">
      <c r="A1248" s="47">
        <v>43867</v>
      </c>
      <c r="B1248" s="93">
        <v>0.54114583333333333</v>
      </c>
      <c r="C1248">
        <v>8.5079999999999991</v>
      </c>
      <c r="D1248">
        <v>8.5190000000000001</v>
      </c>
      <c r="E1248">
        <f t="shared" si="57"/>
        <v>8.5135000000000005</v>
      </c>
      <c r="F1248">
        <f>('Measurements - Akwatia'!E1248/Overview!$E$8)*10^3</f>
        <v>907.78788977530735</v>
      </c>
      <c r="G1248" s="50">
        <v>1.712</v>
      </c>
      <c r="H1248">
        <v>1.7150000000000001</v>
      </c>
      <c r="I1248">
        <f t="shared" si="58"/>
        <v>1.7135</v>
      </c>
      <c r="J1248" s="48">
        <f>('Measurements - Akwatia'!I1248/Overview!$E$7)*10^3</f>
        <v>186.58901547792522</v>
      </c>
      <c r="K1248" s="104">
        <f t="shared" si="59"/>
        <v>0.20554252549470461</v>
      </c>
    </row>
    <row r="1249" spans="1:11" x14ac:dyDescent="0.2">
      <c r="A1249" s="47">
        <v>43867</v>
      </c>
      <c r="B1249" s="93">
        <v>0.54120370370370374</v>
      </c>
      <c r="C1249">
        <v>8.5</v>
      </c>
      <c r="D1249">
        <v>8.5090000000000003</v>
      </c>
      <c r="E1249">
        <f t="shared" si="57"/>
        <v>8.5045000000000002</v>
      </c>
      <c r="F1249">
        <f>('Measurements - Akwatia'!E1249/Overview!$E$8)*10^3</f>
        <v>906.82822676855585</v>
      </c>
      <c r="G1249" s="50">
        <v>1.71</v>
      </c>
      <c r="H1249">
        <v>1.7130000000000001</v>
      </c>
      <c r="I1249">
        <f t="shared" si="58"/>
        <v>1.7115</v>
      </c>
      <c r="J1249" s="48">
        <f>('Measurements - Akwatia'!I1249/Overview!$E$7)*10^3</f>
        <v>186.37122847415756</v>
      </c>
      <c r="K1249" s="104">
        <f t="shared" si="59"/>
        <v>0.20551988014122979</v>
      </c>
    </row>
    <row r="1250" spans="1:11" x14ac:dyDescent="0.2">
      <c r="A1250" s="47">
        <v>43867</v>
      </c>
      <c r="B1250" s="93">
        <v>0.54126157407407405</v>
      </c>
      <c r="C1250">
        <v>8.4890000000000008</v>
      </c>
      <c r="D1250">
        <v>8.4990000000000006</v>
      </c>
      <c r="E1250">
        <f t="shared" si="57"/>
        <v>8.4939999999999998</v>
      </c>
      <c r="F1250">
        <f>('Measurements - Akwatia'!E1250/Overview!$E$8)*10^3</f>
        <v>905.70861992734592</v>
      </c>
      <c r="G1250" s="50">
        <v>1.7090000000000001</v>
      </c>
      <c r="H1250">
        <v>1.7110000000000001</v>
      </c>
      <c r="I1250">
        <f t="shared" si="58"/>
        <v>1.71</v>
      </c>
      <c r="J1250" s="48">
        <f>('Measurements - Akwatia'!I1250/Overview!$E$7)*10^3</f>
        <v>186.20788822133187</v>
      </c>
      <c r="K1250" s="104">
        <f t="shared" si="59"/>
        <v>0.20559359171856958</v>
      </c>
    </row>
    <row r="1251" spans="1:11" x14ac:dyDescent="0.2">
      <c r="A1251" s="47">
        <v>43867</v>
      </c>
      <c r="B1251" s="93">
        <v>0.54131944444444446</v>
      </c>
      <c r="C1251">
        <v>8.4830000000000005</v>
      </c>
      <c r="D1251">
        <v>8.4890000000000008</v>
      </c>
      <c r="E1251">
        <f t="shared" si="57"/>
        <v>8.4860000000000007</v>
      </c>
      <c r="F1251">
        <f>('Measurements - Akwatia'!E1251/Overview!$E$8)*10^3</f>
        <v>904.85558614356694</v>
      </c>
      <c r="G1251" s="50">
        <v>1.708</v>
      </c>
      <c r="H1251">
        <v>1.7090000000000001</v>
      </c>
      <c r="I1251">
        <f t="shared" si="58"/>
        <v>1.7084999999999999</v>
      </c>
      <c r="J1251" s="48">
        <f>('Measurements - Akwatia'!I1251/Overview!$E$7)*10^3</f>
        <v>186.04454796850612</v>
      </c>
      <c r="K1251" s="104">
        <f t="shared" si="59"/>
        <v>0.20560689552839626</v>
      </c>
    </row>
    <row r="1252" spans="1:11" x14ac:dyDescent="0.2">
      <c r="A1252" s="47">
        <v>43867</v>
      </c>
      <c r="B1252" s="93">
        <v>0.54137731481481477</v>
      </c>
      <c r="C1252">
        <v>8.4830000000000005</v>
      </c>
      <c r="D1252">
        <v>8.4849999999999994</v>
      </c>
      <c r="E1252">
        <f t="shared" si="57"/>
        <v>8.484</v>
      </c>
      <c r="F1252">
        <f>('Measurements - Akwatia'!E1252/Overview!$E$8)*10^3</f>
        <v>904.64232769762225</v>
      </c>
      <c r="G1252" s="50">
        <v>1.708</v>
      </c>
      <c r="H1252">
        <v>1.71</v>
      </c>
      <c r="I1252">
        <f t="shared" si="58"/>
        <v>1.7090000000000001</v>
      </c>
      <c r="J1252" s="48">
        <f>('Measurements - Akwatia'!I1252/Overview!$E$7)*10^3</f>
        <v>186.09899471944806</v>
      </c>
      <c r="K1252" s="104">
        <f t="shared" si="59"/>
        <v>0.20571555080015211</v>
      </c>
    </row>
    <row r="1253" spans="1:11" x14ac:dyDescent="0.2">
      <c r="A1253" s="47">
        <v>43867</v>
      </c>
      <c r="B1253" s="93">
        <v>0.54143518518518519</v>
      </c>
      <c r="C1253">
        <v>8.4760000000000009</v>
      </c>
      <c r="D1253">
        <v>8.4830000000000005</v>
      </c>
      <c r="E1253">
        <f t="shared" si="57"/>
        <v>8.4795000000000016</v>
      </c>
      <c r="F1253">
        <f>('Measurements - Akwatia'!E1253/Overview!$E$8)*10^3</f>
        <v>904.16249619424673</v>
      </c>
      <c r="G1253" s="50">
        <v>1.7070000000000001</v>
      </c>
      <c r="H1253">
        <v>1.708</v>
      </c>
      <c r="I1253">
        <f t="shared" si="58"/>
        <v>1.7075</v>
      </c>
      <c r="J1253" s="48">
        <f>('Measurements - Akwatia'!I1253/Overview!$E$7)*10^3</f>
        <v>185.93565446662231</v>
      </c>
      <c r="K1253" s="104">
        <f t="shared" si="59"/>
        <v>0.20564406868151786</v>
      </c>
    </row>
    <row r="1254" spans="1:11" x14ac:dyDescent="0.2">
      <c r="A1254" s="47">
        <v>43867</v>
      </c>
      <c r="B1254" s="93">
        <v>0.5414930555555556</v>
      </c>
      <c r="C1254">
        <v>8.4689999999999994</v>
      </c>
      <c r="D1254">
        <v>8.4749999999999996</v>
      </c>
      <c r="E1254">
        <f t="shared" si="57"/>
        <v>8.4719999999999995</v>
      </c>
      <c r="F1254">
        <f>('Measurements - Akwatia'!E1254/Overview!$E$8)*10^3</f>
        <v>903.36277702195366</v>
      </c>
      <c r="G1254" s="50">
        <v>1.706</v>
      </c>
      <c r="H1254">
        <v>1.7070000000000001</v>
      </c>
      <c r="I1254">
        <f t="shared" si="58"/>
        <v>1.7065000000000001</v>
      </c>
      <c r="J1254" s="48">
        <f>('Measurements - Akwatia'!I1254/Overview!$E$7)*10^3</f>
        <v>185.8267609647385</v>
      </c>
      <c r="K1254" s="104">
        <f t="shared" si="59"/>
        <v>0.20570557664257458</v>
      </c>
    </row>
    <row r="1255" spans="1:11" x14ac:dyDescent="0.2">
      <c r="A1255" s="47">
        <v>43867</v>
      </c>
      <c r="B1255" s="93">
        <v>0.54155092592592591</v>
      </c>
      <c r="C1255">
        <v>8.4559999999999995</v>
      </c>
      <c r="D1255">
        <v>8.468</v>
      </c>
      <c r="E1255">
        <f t="shared" si="57"/>
        <v>8.4619999999999997</v>
      </c>
      <c r="F1255">
        <f>('Measurements - Akwatia'!E1255/Overview!$E$8)*10^3</f>
        <v>902.29648479222988</v>
      </c>
      <c r="G1255" s="50">
        <v>1.7030000000000001</v>
      </c>
      <c r="H1255">
        <v>1.7070000000000001</v>
      </c>
      <c r="I1255">
        <f t="shared" si="58"/>
        <v>1.7050000000000001</v>
      </c>
      <c r="J1255" s="48">
        <f>('Measurements - Akwatia'!I1255/Overview!$E$7)*10^3</f>
        <v>185.66342071191278</v>
      </c>
      <c r="K1255" s="104">
        <f t="shared" si="59"/>
        <v>0.20576764272185449</v>
      </c>
    </row>
    <row r="1256" spans="1:11" x14ac:dyDescent="0.2">
      <c r="A1256" s="47">
        <v>43867</v>
      </c>
      <c r="B1256" s="93">
        <v>0.54160879629629632</v>
      </c>
      <c r="C1256">
        <v>8.4489999999999998</v>
      </c>
      <c r="D1256">
        <v>8.4559999999999995</v>
      </c>
      <c r="E1256">
        <f t="shared" si="57"/>
        <v>8.4525000000000006</v>
      </c>
      <c r="F1256">
        <f>('Measurements - Akwatia'!E1256/Overview!$E$8)*10^3</f>
        <v>901.28350717399258</v>
      </c>
      <c r="G1256" s="50">
        <v>1.702</v>
      </c>
      <c r="H1256">
        <v>1.7030000000000001</v>
      </c>
      <c r="I1256">
        <f t="shared" si="58"/>
        <v>1.7025000000000001</v>
      </c>
      <c r="J1256" s="48">
        <f>('Measurements - Akwatia'!I1256/Overview!$E$7)*10^3</f>
        <v>185.39118695720322</v>
      </c>
      <c r="K1256" s="104">
        <f t="shared" si="59"/>
        <v>0.2056968595137218</v>
      </c>
    </row>
    <row r="1257" spans="1:11" x14ac:dyDescent="0.2">
      <c r="A1257" s="47">
        <v>43867</v>
      </c>
      <c r="B1257" s="93">
        <v>0.54166666666666663</v>
      </c>
      <c r="C1257">
        <v>8.4529999999999994</v>
      </c>
      <c r="D1257">
        <v>8.4619999999999997</v>
      </c>
      <c r="E1257">
        <f t="shared" si="57"/>
        <v>8.4574999999999996</v>
      </c>
      <c r="F1257">
        <f>('Measurements - Akwatia'!E1257/Overview!$E$8)*10^3</f>
        <v>901.81665328885424</v>
      </c>
      <c r="G1257" s="50">
        <v>1.7030000000000001</v>
      </c>
      <c r="H1257">
        <v>1.7050000000000001</v>
      </c>
      <c r="I1257">
        <f t="shared" si="58"/>
        <v>1.7040000000000002</v>
      </c>
      <c r="J1257" s="48">
        <f>('Measurements - Akwatia'!I1257/Overview!$E$7)*10^3</f>
        <v>185.55452721002897</v>
      </c>
      <c r="K1257" s="104">
        <f t="shared" si="59"/>
        <v>0.20575637690136486</v>
      </c>
    </row>
    <row r="1258" spans="1:11" x14ac:dyDescent="0.2">
      <c r="A1258" s="47">
        <v>43867</v>
      </c>
      <c r="B1258" s="93">
        <v>0.54172453703703705</v>
      </c>
      <c r="C1258">
        <v>8.4619999999999997</v>
      </c>
      <c r="D1258">
        <v>8.4659999999999993</v>
      </c>
      <c r="E1258">
        <f t="shared" si="57"/>
        <v>8.4639999999999986</v>
      </c>
      <c r="F1258">
        <f>('Measurements - Akwatia'!E1258/Overview!$E$8)*10^3</f>
        <v>902.50974323817456</v>
      </c>
      <c r="G1258" s="50">
        <v>1.7030000000000001</v>
      </c>
      <c r="H1258">
        <v>1.704</v>
      </c>
      <c r="I1258">
        <f t="shared" si="58"/>
        <v>1.7035</v>
      </c>
      <c r="J1258" s="48">
        <f>('Measurements - Akwatia'!I1258/Overview!$E$7)*10^3</f>
        <v>185.50008045908703</v>
      </c>
      <c r="K1258" s="104">
        <f t="shared" si="59"/>
        <v>0.20553803640226528</v>
      </c>
    </row>
    <row r="1259" spans="1:11" x14ac:dyDescent="0.2">
      <c r="A1259" s="47">
        <v>43867</v>
      </c>
      <c r="B1259" s="93">
        <v>0.54178240740740746</v>
      </c>
      <c r="C1259">
        <v>8.4640000000000004</v>
      </c>
      <c r="D1259">
        <v>8.4689999999999994</v>
      </c>
      <c r="E1259">
        <f t="shared" si="57"/>
        <v>8.4664999999999999</v>
      </c>
      <c r="F1259">
        <f>('Measurements - Akwatia'!E1259/Overview!$E$8)*10^3</f>
        <v>902.77631629560562</v>
      </c>
      <c r="G1259" s="50">
        <v>1.704</v>
      </c>
      <c r="H1259">
        <v>1.7050000000000001</v>
      </c>
      <c r="I1259">
        <f t="shared" si="58"/>
        <v>1.7044999999999999</v>
      </c>
      <c r="J1259" s="48">
        <f>('Measurements - Akwatia'!I1259/Overview!$E$7)*10^3</f>
        <v>185.60897396097084</v>
      </c>
      <c r="K1259" s="104">
        <f t="shared" si="59"/>
        <v>0.20559796553213402</v>
      </c>
    </row>
    <row r="1260" spans="1:11" x14ac:dyDescent="0.2">
      <c r="A1260" s="47">
        <v>43867</v>
      </c>
      <c r="B1260" s="93">
        <v>0.54184027777777777</v>
      </c>
      <c r="C1260">
        <v>8.4689999999999994</v>
      </c>
      <c r="D1260">
        <v>8.4700000000000006</v>
      </c>
      <c r="E1260">
        <f t="shared" si="57"/>
        <v>8.4695</v>
      </c>
      <c r="F1260">
        <f>('Measurements - Akwatia'!E1260/Overview!$E$8)*10^3</f>
        <v>903.09620396452283</v>
      </c>
      <c r="G1260" s="50">
        <v>1.7030000000000001</v>
      </c>
      <c r="H1260">
        <v>1.7050000000000001</v>
      </c>
      <c r="I1260">
        <f t="shared" si="58"/>
        <v>1.7040000000000002</v>
      </c>
      <c r="J1260" s="48">
        <f>('Measurements - Akwatia'!I1260/Overview!$E$7)*10^3</f>
        <v>185.55452721002897</v>
      </c>
      <c r="K1260" s="104">
        <f t="shared" si="59"/>
        <v>0.20546485124780603</v>
      </c>
    </row>
    <row r="1261" spans="1:11" x14ac:dyDescent="0.2">
      <c r="A1261" s="47">
        <v>43867</v>
      </c>
      <c r="B1261" s="93">
        <v>0.54189814814814818</v>
      </c>
      <c r="C1261">
        <v>8.4659999999999993</v>
      </c>
      <c r="D1261">
        <v>8.4689999999999994</v>
      </c>
      <c r="E1261">
        <f t="shared" si="57"/>
        <v>8.4674999999999994</v>
      </c>
      <c r="F1261">
        <f>('Measurements - Akwatia'!E1261/Overview!$E$8)*10^3</f>
        <v>902.88294551857791</v>
      </c>
      <c r="G1261" s="50">
        <v>1.7030000000000001</v>
      </c>
      <c r="H1261">
        <v>1.7050000000000001</v>
      </c>
      <c r="I1261">
        <f t="shared" si="58"/>
        <v>1.7040000000000002</v>
      </c>
      <c r="J1261" s="48">
        <f>('Measurements - Akwatia'!I1261/Overview!$E$7)*10^3</f>
        <v>185.55452721002897</v>
      </c>
      <c r="K1261" s="104">
        <f t="shared" si="59"/>
        <v>0.2055133814754406</v>
      </c>
    </row>
    <row r="1262" spans="1:11" x14ac:dyDescent="0.2">
      <c r="A1262" s="47">
        <v>43867</v>
      </c>
      <c r="B1262" s="93">
        <v>0.54195601851851849</v>
      </c>
      <c r="C1262">
        <v>8.4629999999999992</v>
      </c>
      <c r="D1262">
        <v>8.4670000000000005</v>
      </c>
      <c r="E1262">
        <f t="shared" si="57"/>
        <v>8.4649999999999999</v>
      </c>
      <c r="F1262">
        <f>('Measurements - Akwatia'!E1262/Overview!$E$8)*10^3</f>
        <v>902.61637246114708</v>
      </c>
      <c r="G1262" s="50">
        <v>1.7030000000000001</v>
      </c>
      <c r="H1262">
        <v>1.7050000000000001</v>
      </c>
      <c r="I1262">
        <f t="shared" si="58"/>
        <v>1.7040000000000002</v>
      </c>
      <c r="J1262" s="48">
        <f>('Measurements - Akwatia'!I1262/Overview!$E$7)*10^3</f>
        <v>185.55452721002897</v>
      </c>
      <c r="K1262" s="104">
        <f t="shared" si="59"/>
        <v>0.20557407650836304</v>
      </c>
    </row>
    <row r="1263" spans="1:11" x14ac:dyDescent="0.2">
      <c r="A1263" s="47">
        <v>43867</v>
      </c>
      <c r="B1263" s="93">
        <v>0.54201388888888891</v>
      </c>
      <c r="C1263">
        <v>8.4619999999999997</v>
      </c>
      <c r="D1263">
        <v>8.4629999999999992</v>
      </c>
      <c r="E1263">
        <f t="shared" si="57"/>
        <v>8.4624999999999986</v>
      </c>
      <c r="F1263">
        <f>('Measurements - Akwatia'!E1263/Overview!$E$8)*10^3</f>
        <v>902.34979940371591</v>
      </c>
      <c r="G1263" s="50">
        <v>1.702</v>
      </c>
      <c r="H1263">
        <v>1.7030000000000001</v>
      </c>
      <c r="I1263">
        <f t="shared" si="58"/>
        <v>1.7025000000000001</v>
      </c>
      <c r="J1263" s="48">
        <f>('Measurements - Akwatia'!I1263/Overview!$E$7)*10^3</f>
        <v>185.39118695720322</v>
      </c>
      <c r="K1263" s="104">
        <f t="shared" si="59"/>
        <v>0.20545379084664511</v>
      </c>
    </row>
    <row r="1264" spans="1:11" x14ac:dyDescent="0.2">
      <c r="A1264" s="47">
        <v>43867</v>
      </c>
      <c r="B1264" s="93">
        <v>0.54207175925925932</v>
      </c>
      <c r="C1264">
        <v>8.4589999999999996</v>
      </c>
      <c r="D1264">
        <v>8.4619999999999997</v>
      </c>
      <c r="E1264">
        <f t="shared" si="57"/>
        <v>8.4604999999999997</v>
      </c>
      <c r="F1264">
        <f>('Measurements - Akwatia'!E1264/Overview!$E$8)*10^3</f>
        <v>902.13654095777144</v>
      </c>
      <c r="G1264" s="50">
        <v>1.702</v>
      </c>
      <c r="H1264">
        <v>1.7030000000000001</v>
      </c>
      <c r="I1264">
        <f t="shared" si="58"/>
        <v>1.7025000000000001</v>
      </c>
      <c r="J1264" s="48">
        <f>('Measurements - Akwatia'!I1264/Overview!$E$7)*10^3</f>
        <v>185.39118695720322</v>
      </c>
      <c r="K1264" s="104">
        <f t="shared" si="59"/>
        <v>0.20550235861234367</v>
      </c>
    </row>
    <row r="1265" spans="1:11" x14ac:dyDescent="0.2">
      <c r="A1265" s="47">
        <v>43867</v>
      </c>
      <c r="B1265" s="93">
        <v>0.54212962962962963</v>
      </c>
      <c r="C1265">
        <v>8.4510000000000005</v>
      </c>
      <c r="D1265">
        <v>8.4570000000000007</v>
      </c>
      <c r="E1265">
        <f t="shared" si="57"/>
        <v>8.4540000000000006</v>
      </c>
      <c r="F1265">
        <f>('Measurements - Akwatia'!E1265/Overview!$E$8)*10^3</f>
        <v>901.44345100845101</v>
      </c>
      <c r="G1265" s="50">
        <v>1.7010000000000001</v>
      </c>
      <c r="H1265">
        <v>1.7030000000000001</v>
      </c>
      <c r="I1265">
        <f t="shared" si="58"/>
        <v>1.702</v>
      </c>
      <c r="J1265" s="48">
        <f>('Measurements - Akwatia'!I1265/Overview!$E$7)*10^3</f>
        <v>185.33674020626128</v>
      </c>
      <c r="K1265" s="104">
        <f t="shared" si="59"/>
        <v>0.20559996303586631</v>
      </c>
    </row>
    <row r="1266" spans="1:11" x14ac:dyDescent="0.2">
      <c r="A1266" s="47">
        <v>43867</v>
      </c>
      <c r="B1266" s="93">
        <v>0.54218749999999993</v>
      </c>
      <c r="C1266">
        <v>8.4469999999999992</v>
      </c>
      <c r="D1266">
        <v>8.452</v>
      </c>
      <c r="E1266">
        <f t="shared" si="57"/>
        <v>8.4495000000000005</v>
      </c>
      <c r="F1266">
        <f>('Measurements - Akwatia'!E1266/Overview!$E$8)*10^3</f>
        <v>900.96361950507526</v>
      </c>
      <c r="G1266" s="50">
        <v>1.7010000000000001</v>
      </c>
      <c r="H1266">
        <v>1.7010000000000001</v>
      </c>
      <c r="I1266">
        <f t="shared" si="58"/>
        <v>1.7010000000000001</v>
      </c>
      <c r="J1266" s="48">
        <f>('Measurements - Akwatia'!I1266/Overview!$E$7)*10^3</f>
        <v>185.22784670437747</v>
      </c>
      <c r="K1266" s="104">
        <f t="shared" si="59"/>
        <v>0.20558859724672163</v>
      </c>
    </row>
    <row r="1267" spans="1:11" x14ac:dyDescent="0.2">
      <c r="A1267" s="47">
        <v>43867</v>
      </c>
      <c r="B1267" s="93">
        <v>0.54224537037037035</v>
      </c>
      <c r="C1267">
        <v>8.4440000000000008</v>
      </c>
      <c r="D1267">
        <v>8.4469999999999992</v>
      </c>
      <c r="E1267">
        <f t="shared" si="57"/>
        <v>8.4454999999999991</v>
      </c>
      <c r="F1267">
        <f>('Measurements - Akwatia'!E1267/Overview!$E$8)*10^3</f>
        <v>900.53710261318577</v>
      </c>
      <c r="G1267" s="50">
        <v>1.7</v>
      </c>
      <c r="H1267">
        <v>1.702</v>
      </c>
      <c r="I1267">
        <f t="shared" si="58"/>
        <v>1.7010000000000001</v>
      </c>
      <c r="J1267" s="48">
        <f>('Measurements - Akwatia'!I1267/Overview!$E$7)*10^3</f>
        <v>185.22784670437747</v>
      </c>
      <c r="K1267" s="104">
        <f t="shared" si="59"/>
        <v>0.20568596914761406</v>
      </c>
    </row>
    <row r="1268" spans="1:11" x14ac:dyDescent="0.2">
      <c r="A1268" s="47">
        <v>43867</v>
      </c>
      <c r="B1268" s="93">
        <v>0.54230324074074077</v>
      </c>
      <c r="C1268">
        <v>8.4410000000000007</v>
      </c>
      <c r="D1268">
        <v>8.4459999999999997</v>
      </c>
      <c r="E1268">
        <f t="shared" si="57"/>
        <v>8.4435000000000002</v>
      </c>
      <c r="F1268">
        <f>('Measurements - Akwatia'!E1268/Overview!$E$8)*10^3</f>
        <v>900.32384416724108</v>
      </c>
      <c r="G1268" s="50">
        <v>1.7</v>
      </c>
      <c r="H1268">
        <v>1.702</v>
      </c>
      <c r="I1268">
        <f t="shared" si="58"/>
        <v>1.7010000000000001</v>
      </c>
      <c r="J1268" s="48">
        <f>('Measurements - Akwatia'!I1268/Overview!$E$7)*10^3</f>
        <v>185.22784670437747</v>
      </c>
      <c r="K1268" s="104">
        <f t="shared" si="59"/>
        <v>0.20573468969457859</v>
      </c>
    </row>
    <row r="1269" spans="1:11" x14ac:dyDescent="0.2">
      <c r="A1269" s="47">
        <v>43867</v>
      </c>
      <c r="B1269" s="93">
        <v>0.54236111111111118</v>
      </c>
      <c r="C1269">
        <v>8.4350000000000005</v>
      </c>
      <c r="D1269">
        <v>8.4429999999999996</v>
      </c>
      <c r="E1269">
        <f t="shared" si="57"/>
        <v>8.4390000000000001</v>
      </c>
      <c r="F1269">
        <f>('Measurements - Akwatia'!E1269/Overview!$E$8)*10^3</f>
        <v>899.84401266386533</v>
      </c>
      <c r="G1269" s="50">
        <v>1.698</v>
      </c>
      <c r="H1269">
        <v>1.7010000000000001</v>
      </c>
      <c r="I1269">
        <f t="shared" si="58"/>
        <v>1.6995</v>
      </c>
      <c r="J1269" s="48">
        <f>('Measurements - Akwatia'!I1269/Overview!$E$7)*10^3</f>
        <v>185.06450645155175</v>
      </c>
      <c r="K1269" s="104">
        <f t="shared" si="59"/>
        <v>0.20566287472835826</v>
      </c>
    </row>
    <row r="1270" spans="1:11" x14ac:dyDescent="0.2">
      <c r="A1270" s="47">
        <v>43867</v>
      </c>
      <c r="B1270" s="93">
        <v>0.54241898148148149</v>
      </c>
      <c r="C1270">
        <v>8.4350000000000005</v>
      </c>
      <c r="D1270">
        <v>8.4359999999999999</v>
      </c>
      <c r="E1270">
        <f t="shared" si="57"/>
        <v>8.4355000000000011</v>
      </c>
      <c r="F1270">
        <f>('Measurements - Akwatia'!E1270/Overview!$E$8)*10^3</f>
        <v>899.47081038346221</v>
      </c>
      <c r="G1270" s="50">
        <v>1.698</v>
      </c>
      <c r="H1270">
        <v>1.7</v>
      </c>
      <c r="I1270">
        <f t="shared" si="58"/>
        <v>1.6989999999999998</v>
      </c>
      <c r="J1270" s="48">
        <f>('Measurements - Akwatia'!I1270/Overview!$E$7)*10^3</f>
        <v>185.01005970060982</v>
      </c>
      <c r="K1270" s="104">
        <f t="shared" si="59"/>
        <v>0.20568767498051033</v>
      </c>
    </row>
    <row r="1271" spans="1:11" x14ac:dyDescent="0.2">
      <c r="A1271" s="47">
        <v>43867</v>
      </c>
      <c r="B1271" s="93">
        <v>0.54247685185185179</v>
      </c>
      <c r="C1271">
        <v>8.4380000000000006</v>
      </c>
      <c r="D1271">
        <v>8.4429999999999996</v>
      </c>
      <c r="E1271">
        <f t="shared" si="57"/>
        <v>8.4405000000000001</v>
      </c>
      <c r="F1271">
        <f>('Measurements - Akwatia'!E1271/Overview!$E$8)*10^3</f>
        <v>900.00395649832399</v>
      </c>
      <c r="G1271" s="50">
        <v>1.6970000000000001</v>
      </c>
      <c r="H1271">
        <v>1.6990000000000001</v>
      </c>
      <c r="I1271">
        <f t="shared" si="58"/>
        <v>1.698</v>
      </c>
      <c r="J1271" s="48">
        <f>('Measurements - Akwatia'!I1271/Overview!$E$7)*10^3</f>
        <v>184.901166198726</v>
      </c>
      <c r="K1271" s="104">
        <f t="shared" si="59"/>
        <v>0.20544483706285832</v>
      </c>
    </row>
    <row r="1272" spans="1:11" x14ac:dyDescent="0.2">
      <c r="A1272" s="47">
        <v>43867</v>
      </c>
      <c r="B1272" s="93">
        <v>0.54253472222222221</v>
      </c>
      <c r="C1272">
        <v>8.4489999999999998</v>
      </c>
      <c r="D1272">
        <v>8.4580000000000002</v>
      </c>
      <c r="E1272">
        <f t="shared" si="57"/>
        <v>8.4535</v>
      </c>
      <c r="F1272">
        <f>('Measurements - Akwatia'!E1272/Overview!$E$8)*10^3</f>
        <v>901.39013639696475</v>
      </c>
      <c r="G1272" s="50">
        <v>1.6950000000000001</v>
      </c>
      <c r="H1272">
        <v>1.698</v>
      </c>
      <c r="I1272">
        <f t="shared" si="58"/>
        <v>1.6964999999999999</v>
      </c>
      <c r="J1272" s="48">
        <f>('Measurements - Akwatia'!I1272/Overview!$E$7)*10^3</f>
        <v>184.73782594590028</v>
      </c>
      <c r="K1272" s="104">
        <f t="shared" si="59"/>
        <v>0.20494768967001795</v>
      </c>
    </row>
    <row r="1273" spans="1:11" x14ac:dyDescent="0.2">
      <c r="A1273" s="47">
        <v>43867</v>
      </c>
      <c r="B1273" s="93">
        <v>0.54259259259259263</v>
      </c>
      <c r="C1273">
        <v>8.4540000000000006</v>
      </c>
      <c r="D1273">
        <v>8.4659999999999993</v>
      </c>
      <c r="E1273">
        <f t="shared" si="57"/>
        <v>8.4600000000000009</v>
      </c>
      <c r="F1273">
        <f>('Measurements - Akwatia'!E1273/Overview!$E$8)*10^3</f>
        <v>902.0832263462853</v>
      </c>
      <c r="G1273" s="50">
        <v>1.6950000000000001</v>
      </c>
      <c r="H1273">
        <v>1.6990000000000001</v>
      </c>
      <c r="I1273">
        <f t="shared" si="58"/>
        <v>1.6970000000000001</v>
      </c>
      <c r="J1273" s="48">
        <f>('Measurements - Akwatia'!I1273/Overview!$E$7)*10^3</f>
        <v>184.79227269684219</v>
      </c>
      <c r="K1273" s="104">
        <f t="shared" si="59"/>
        <v>0.20485058063357164</v>
      </c>
    </row>
    <row r="1274" spans="1:11" x14ac:dyDescent="0.2">
      <c r="A1274" s="47">
        <v>43867</v>
      </c>
      <c r="B1274" s="93">
        <v>0.54265046296296293</v>
      </c>
      <c r="C1274">
        <v>8.468</v>
      </c>
      <c r="D1274">
        <v>8.4809999999999999</v>
      </c>
      <c r="E1274">
        <f t="shared" si="57"/>
        <v>8.474499999999999</v>
      </c>
      <c r="F1274">
        <f>('Measurements - Akwatia'!E1274/Overview!$E$8)*10^3</f>
        <v>903.62935007938449</v>
      </c>
      <c r="G1274" s="50">
        <v>1.702</v>
      </c>
      <c r="H1274">
        <v>1.704</v>
      </c>
      <c r="I1274">
        <f t="shared" si="58"/>
        <v>1.7029999999999998</v>
      </c>
      <c r="J1274" s="48">
        <f>('Measurements - Akwatia'!I1274/Overview!$E$7)*10^3</f>
        <v>185.4456337081451</v>
      </c>
      <c r="K1274" s="104">
        <f t="shared" si="59"/>
        <v>0.20522311907183355</v>
      </c>
    </row>
    <row r="1275" spans="1:11" x14ac:dyDescent="0.2">
      <c r="A1275" s="47">
        <v>43867</v>
      </c>
      <c r="B1275" s="93">
        <v>0.54270833333333335</v>
      </c>
      <c r="C1275">
        <v>8.4830000000000005</v>
      </c>
      <c r="D1275">
        <v>8.4949999999999992</v>
      </c>
      <c r="E1275">
        <f t="shared" si="57"/>
        <v>8.4890000000000008</v>
      </c>
      <c r="F1275">
        <f>('Measurements - Akwatia'!E1275/Overview!$E$8)*10^3</f>
        <v>905.17547381248414</v>
      </c>
      <c r="G1275" s="50">
        <v>1.704</v>
      </c>
      <c r="H1275">
        <v>1.706</v>
      </c>
      <c r="I1275">
        <f t="shared" si="58"/>
        <v>1.7050000000000001</v>
      </c>
      <c r="J1275" s="48">
        <f>('Measurements - Akwatia'!I1275/Overview!$E$7)*10^3</f>
        <v>185.66342071191278</v>
      </c>
      <c r="K1275" s="104">
        <f t="shared" si="59"/>
        <v>0.20511318090615296</v>
      </c>
    </row>
    <row r="1276" spans="1:11" x14ac:dyDescent="0.2">
      <c r="A1276" s="47">
        <v>43867</v>
      </c>
      <c r="B1276" s="93">
        <v>0.54276620370370365</v>
      </c>
      <c r="C1276">
        <v>8.4979999999999993</v>
      </c>
      <c r="D1276">
        <v>8.5079999999999991</v>
      </c>
      <c r="E1276">
        <f t="shared" si="57"/>
        <v>8.5030000000000001</v>
      </c>
      <c r="F1276">
        <f>('Measurements - Akwatia'!E1276/Overview!$E$8)*10^3</f>
        <v>906.66828293409731</v>
      </c>
      <c r="G1276" s="50">
        <v>1.706</v>
      </c>
      <c r="H1276">
        <v>1.7090000000000001</v>
      </c>
      <c r="I1276">
        <f t="shared" si="58"/>
        <v>1.7075</v>
      </c>
      <c r="J1276" s="48">
        <f>('Measurements - Akwatia'!I1276/Overview!$E$7)*10^3</f>
        <v>185.93565446662231</v>
      </c>
      <c r="K1276" s="104">
        <f t="shared" si="59"/>
        <v>0.20507572390743634</v>
      </c>
    </row>
    <row r="1277" spans="1:11" x14ac:dyDescent="0.2">
      <c r="A1277" s="47">
        <v>43867</v>
      </c>
      <c r="B1277" s="93">
        <v>0.54282407407407407</v>
      </c>
      <c r="C1277">
        <v>8.5069999999999997</v>
      </c>
      <c r="D1277">
        <v>8.516</v>
      </c>
      <c r="E1277">
        <f t="shared" si="57"/>
        <v>8.5114999999999998</v>
      </c>
      <c r="F1277">
        <f>('Measurements - Akwatia'!E1277/Overview!$E$8)*10^3</f>
        <v>907.57463132936243</v>
      </c>
      <c r="G1277" s="50">
        <v>1.708</v>
      </c>
      <c r="H1277">
        <v>1.7110000000000001</v>
      </c>
      <c r="I1277">
        <f t="shared" si="58"/>
        <v>1.7095</v>
      </c>
      <c r="J1277" s="48">
        <f>('Measurements - Akwatia'!I1277/Overview!$E$7)*10^3</f>
        <v>186.15344147038996</v>
      </c>
      <c r="K1277" s="104">
        <f t="shared" si="59"/>
        <v>0.20511089120871884</v>
      </c>
    </row>
    <row r="1278" spans="1:11" x14ac:dyDescent="0.2">
      <c r="A1278" s="47">
        <v>43867</v>
      </c>
      <c r="B1278" s="93">
        <v>0.54288194444444449</v>
      </c>
      <c r="C1278">
        <v>8.516</v>
      </c>
      <c r="D1278">
        <v>8.5210000000000008</v>
      </c>
      <c r="E1278">
        <f t="shared" si="57"/>
        <v>8.5184999999999995</v>
      </c>
      <c r="F1278">
        <f>('Measurements - Akwatia'!E1278/Overview!$E$8)*10^3</f>
        <v>908.32103589016913</v>
      </c>
      <c r="G1278" s="50">
        <v>1.71</v>
      </c>
      <c r="H1278">
        <v>1.7130000000000001</v>
      </c>
      <c r="I1278">
        <f t="shared" si="58"/>
        <v>1.7115</v>
      </c>
      <c r="J1278" s="48">
        <f>('Measurements - Akwatia'!I1278/Overview!$E$7)*10^3</f>
        <v>186.37122847415756</v>
      </c>
      <c r="K1278" s="104">
        <f t="shared" si="59"/>
        <v>0.2051821119517625</v>
      </c>
    </row>
    <row r="1279" spans="1:11" x14ac:dyDescent="0.2">
      <c r="A1279" s="47">
        <v>43867</v>
      </c>
      <c r="B1279" s="93">
        <v>0.54293981481481479</v>
      </c>
      <c r="C1279">
        <v>8.5180000000000007</v>
      </c>
      <c r="D1279">
        <v>8.5269999999999992</v>
      </c>
      <c r="E1279">
        <f t="shared" si="57"/>
        <v>8.5225000000000009</v>
      </c>
      <c r="F1279">
        <f>('Measurements - Akwatia'!E1279/Overview!$E$8)*10^3</f>
        <v>908.74755278205862</v>
      </c>
      <c r="G1279" s="50">
        <v>1.7110000000000001</v>
      </c>
      <c r="H1279">
        <v>1.7150000000000001</v>
      </c>
      <c r="I1279">
        <f t="shared" si="58"/>
        <v>1.7130000000000001</v>
      </c>
      <c r="J1279" s="48">
        <f>('Measurements - Akwatia'!I1279/Overview!$E$7)*10^3</f>
        <v>186.53456872698331</v>
      </c>
      <c r="K1279" s="104">
        <f t="shared" si="59"/>
        <v>0.20526555274445857</v>
      </c>
    </row>
    <row r="1280" spans="1:11" x14ac:dyDescent="0.2">
      <c r="A1280" s="47">
        <v>43867</v>
      </c>
      <c r="B1280" s="93">
        <v>0.54299768518518521</v>
      </c>
      <c r="C1280">
        <v>8.5280000000000005</v>
      </c>
      <c r="D1280">
        <v>8.5370000000000008</v>
      </c>
      <c r="E1280">
        <f t="shared" si="57"/>
        <v>8.5325000000000006</v>
      </c>
      <c r="F1280">
        <f>('Measurements - Akwatia'!E1280/Overview!$E$8)*10^3</f>
        <v>909.8138450117824</v>
      </c>
      <c r="G1280" s="50">
        <v>1.714</v>
      </c>
      <c r="H1280">
        <v>1.716</v>
      </c>
      <c r="I1280">
        <f t="shared" si="58"/>
        <v>1.7149999999999999</v>
      </c>
      <c r="J1280" s="48">
        <f>('Measurements - Akwatia'!I1280/Overview!$E$7)*10^3</f>
        <v>186.75235573075093</v>
      </c>
      <c r="K1280" s="104">
        <f t="shared" si="59"/>
        <v>0.20526435902756834</v>
      </c>
    </row>
    <row r="1281" spans="1:11" x14ac:dyDescent="0.2">
      <c r="A1281" s="47">
        <v>43867</v>
      </c>
      <c r="B1281" s="93">
        <v>0.54305555555555551</v>
      </c>
      <c r="C1281">
        <v>8.5370000000000008</v>
      </c>
      <c r="D1281">
        <v>8.5399999999999991</v>
      </c>
      <c r="E1281">
        <f t="shared" si="57"/>
        <v>8.5384999999999991</v>
      </c>
      <c r="F1281">
        <f>('Measurements - Akwatia'!E1281/Overview!$E$8)*10^3</f>
        <v>910.45362034961647</v>
      </c>
      <c r="G1281" s="50">
        <v>1.7150000000000001</v>
      </c>
      <c r="H1281">
        <v>1.7170000000000001</v>
      </c>
      <c r="I1281">
        <f t="shared" si="58"/>
        <v>1.7160000000000002</v>
      </c>
      <c r="J1281" s="48">
        <f>('Measurements - Akwatia'!I1281/Overview!$E$7)*10^3</f>
        <v>186.86124923263478</v>
      </c>
      <c r="K1281" s="104">
        <f t="shared" si="59"/>
        <v>0.20523972342586719</v>
      </c>
    </row>
    <row r="1282" spans="1:11" x14ac:dyDescent="0.2">
      <c r="A1282" s="47">
        <v>43867</v>
      </c>
      <c r="B1282" s="93">
        <v>0.54311342592592593</v>
      </c>
      <c r="C1282">
        <v>8.5359999999999996</v>
      </c>
      <c r="D1282">
        <v>8.5389999999999997</v>
      </c>
      <c r="E1282">
        <f t="shared" si="57"/>
        <v>8.5374999999999996</v>
      </c>
      <c r="F1282">
        <f>('Measurements - Akwatia'!E1282/Overview!$E$8)*10^3</f>
        <v>910.34699112664418</v>
      </c>
      <c r="G1282" s="50">
        <v>1.7150000000000001</v>
      </c>
      <c r="H1282">
        <v>1.7170000000000001</v>
      </c>
      <c r="I1282">
        <f t="shared" si="58"/>
        <v>1.7160000000000002</v>
      </c>
      <c r="J1282" s="48">
        <f>('Measurements - Akwatia'!I1282/Overview!$E$7)*10^3</f>
        <v>186.86124923263478</v>
      </c>
      <c r="K1282" s="104">
        <f t="shared" si="59"/>
        <v>0.20526376321777651</v>
      </c>
    </row>
    <row r="1283" spans="1:11" x14ac:dyDescent="0.2">
      <c r="A1283" s="47">
        <v>43867</v>
      </c>
      <c r="B1283" s="93">
        <v>0.54317129629629635</v>
      </c>
      <c r="C1283">
        <v>8.5359999999999996</v>
      </c>
      <c r="D1283">
        <v>8.5419999999999998</v>
      </c>
      <c r="E1283">
        <f t="shared" si="57"/>
        <v>8.5389999999999997</v>
      </c>
      <c r="F1283">
        <f>('Measurements - Akwatia'!E1283/Overview!$E$8)*10^3</f>
        <v>910.50693496110284</v>
      </c>
      <c r="G1283" s="50">
        <v>1.7150000000000001</v>
      </c>
      <c r="H1283">
        <v>1.716</v>
      </c>
      <c r="I1283">
        <f t="shared" si="58"/>
        <v>1.7155</v>
      </c>
      <c r="J1283" s="48">
        <f>('Measurements - Akwatia'!I1283/Overview!$E$7)*10^3</f>
        <v>186.80680248169287</v>
      </c>
      <c r="K1283" s="104">
        <f t="shared" si="59"/>
        <v>0.20516790735885315</v>
      </c>
    </row>
    <row r="1284" spans="1:11" x14ac:dyDescent="0.2">
      <c r="A1284" s="47">
        <v>43867</v>
      </c>
      <c r="B1284" s="93">
        <v>0.54322916666666665</v>
      </c>
      <c r="C1284">
        <v>8.5380000000000003</v>
      </c>
      <c r="D1284">
        <v>8.5410000000000004</v>
      </c>
      <c r="E1284">
        <f t="shared" si="57"/>
        <v>8.5395000000000003</v>
      </c>
      <c r="F1284">
        <f>('Measurements - Akwatia'!E1284/Overview!$E$8)*10^3</f>
        <v>910.56024957258899</v>
      </c>
      <c r="G1284" s="50">
        <v>1.716</v>
      </c>
      <c r="H1284">
        <v>1.7170000000000001</v>
      </c>
      <c r="I1284">
        <f t="shared" si="58"/>
        <v>1.7164999999999999</v>
      </c>
      <c r="J1284" s="48">
        <f>('Measurements - Akwatia'!I1284/Overview!$E$7)*10^3</f>
        <v>186.91569598357668</v>
      </c>
      <c r="K1284" s="104">
        <f t="shared" si="59"/>
        <v>0.20527548404546947</v>
      </c>
    </row>
    <row r="1285" spans="1:11" x14ac:dyDescent="0.2">
      <c r="A1285" s="47">
        <v>43867</v>
      </c>
      <c r="B1285" s="93">
        <v>0.54328703703703707</v>
      </c>
      <c r="C1285">
        <v>8.5340000000000007</v>
      </c>
      <c r="D1285">
        <v>8.5370000000000008</v>
      </c>
      <c r="E1285">
        <f t="shared" si="57"/>
        <v>8.5355000000000008</v>
      </c>
      <c r="F1285">
        <f>('Measurements - Akwatia'!E1285/Overview!$E$8)*10^3</f>
        <v>910.1337326806995</v>
      </c>
      <c r="G1285" s="50">
        <v>1.7150000000000001</v>
      </c>
      <c r="H1285">
        <v>1.7170000000000001</v>
      </c>
      <c r="I1285">
        <f t="shared" si="58"/>
        <v>1.7160000000000002</v>
      </c>
      <c r="J1285" s="48">
        <f>('Measurements - Akwatia'!I1285/Overview!$E$7)*10^3</f>
        <v>186.86124923263478</v>
      </c>
      <c r="K1285" s="104">
        <f t="shared" si="59"/>
        <v>0.20531185970028315</v>
      </c>
    </row>
    <row r="1286" spans="1:11" x14ac:dyDescent="0.2">
      <c r="A1286" s="47">
        <v>43867</v>
      </c>
      <c r="B1286" s="93">
        <v>0.54334490740740737</v>
      </c>
      <c r="C1286">
        <v>8.5310000000000006</v>
      </c>
      <c r="D1286">
        <v>8.5340000000000007</v>
      </c>
      <c r="E1286">
        <f t="shared" si="57"/>
        <v>8.5325000000000006</v>
      </c>
      <c r="F1286">
        <f>('Measurements - Akwatia'!E1286/Overview!$E$8)*10^3</f>
        <v>909.8138450117824</v>
      </c>
      <c r="G1286" s="50">
        <v>1.716</v>
      </c>
      <c r="H1286">
        <v>1.7170000000000001</v>
      </c>
      <c r="I1286">
        <f t="shared" si="58"/>
        <v>1.7164999999999999</v>
      </c>
      <c r="J1286" s="48">
        <f>('Measurements - Akwatia'!I1286/Overview!$E$7)*10^3</f>
        <v>186.91569598357668</v>
      </c>
      <c r="K1286" s="104">
        <f t="shared" si="59"/>
        <v>0.20544389053692194</v>
      </c>
    </row>
    <row r="1287" spans="1:11" x14ac:dyDescent="0.2">
      <c r="A1287" s="47">
        <v>43867</v>
      </c>
      <c r="B1287" s="93">
        <v>0.54340277777777779</v>
      </c>
      <c r="C1287">
        <v>8.532</v>
      </c>
      <c r="D1287">
        <v>8.5370000000000008</v>
      </c>
      <c r="E1287">
        <f t="shared" si="57"/>
        <v>8.5345000000000013</v>
      </c>
      <c r="F1287">
        <f>('Measurements - Akwatia'!E1287/Overview!$E$8)*10^3</f>
        <v>910.02710345772721</v>
      </c>
      <c r="G1287" s="50">
        <v>1.7170000000000001</v>
      </c>
      <c r="H1287">
        <v>1.718</v>
      </c>
      <c r="I1287">
        <f t="shared" si="58"/>
        <v>1.7175</v>
      </c>
      <c r="J1287" s="48">
        <f>('Measurements - Akwatia'!I1287/Overview!$E$7)*10^3</f>
        <v>187.0245894854605</v>
      </c>
      <c r="K1287" s="104">
        <f t="shared" si="59"/>
        <v>0.20551540583224862</v>
      </c>
    </row>
    <row r="1288" spans="1:11" x14ac:dyDescent="0.2">
      <c r="A1288" s="47">
        <v>43867</v>
      </c>
      <c r="B1288" s="93">
        <v>0.54346064814814821</v>
      </c>
      <c r="C1288">
        <v>8.5340000000000007</v>
      </c>
      <c r="D1288">
        <v>8.5380000000000003</v>
      </c>
      <c r="E1288">
        <f t="shared" si="57"/>
        <v>8.5360000000000014</v>
      </c>
      <c r="F1288">
        <f>('Measurements - Akwatia'!E1288/Overview!$E$8)*10^3</f>
        <v>910.18704729218575</v>
      </c>
      <c r="G1288" s="50">
        <v>1.7170000000000001</v>
      </c>
      <c r="H1288">
        <v>1.7190000000000001</v>
      </c>
      <c r="I1288">
        <f t="shared" si="58"/>
        <v>1.718</v>
      </c>
      <c r="J1288" s="48">
        <f>('Measurements - Akwatia'!I1288/Overview!$E$7)*10^3</f>
        <v>187.0790362364024</v>
      </c>
      <c r="K1288" s="104">
        <f t="shared" si="59"/>
        <v>0.20553911066188443</v>
      </c>
    </row>
    <row r="1289" spans="1:11" x14ac:dyDescent="0.2">
      <c r="A1289" s="47">
        <v>43867</v>
      </c>
      <c r="B1289" s="93">
        <v>0.54351851851851851</v>
      </c>
      <c r="C1289">
        <v>8.5370000000000008</v>
      </c>
      <c r="D1289">
        <v>8.5410000000000004</v>
      </c>
      <c r="E1289">
        <f t="shared" si="57"/>
        <v>8.5390000000000015</v>
      </c>
      <c r="F1289">
        <f>('Measurements - Akwatia'!E1289/Overview!$E$8)*10^3</f>
        <v>910.50693496110296</v>
      </c>
      <c r="G1289" s="50">
        <v>1.718</v>
      </c>
      <c r="H1289">
        <v>1.7190000000000001</v>
      </c>
      <c r="I1289">
        <f t="shared" si="58"/>
        <v>1.7185000000000001</v>
      </c>
      <c r="J1289" s="48">
        <f>('Measurements - Akwatia'!I1289/Overview!$E$7)*10^3</f>
        <v>187.13348298734434</v>
      </c>
      <c r="K1289" s="104">
        <f t="shared" si="59"/>
        <v>0.20552669705403037</v>
      </c>
    </row>
    <row r="1290" spans="1:11" x14ac:dyDescent="0.2">
      <c r="A1290" s="47">
        <v>43867</v>
      </c>
      <c r="B1290" s="93">
        <v>0.54357638888888882</v>
      </c>
      <c r="C1290">
        <v>8.5350000000000001</v>
      </c>
      <c r="D1290">
        <v>8.5389999999999997</v>
      </c>
      <c r="E1290">
        <f t="shared" ref="E1290:E1353" si="60">(C1290+D1290)/2</f>
        <v>8.536999999999999</v>
      </c>
      <c r="F1290">
        <f>('Measurements - Akwatia'!E1290/Overview!$E$8)*10^3</f>
        <v>910.29367651515793</v>
      </c>
      <c r="G1290" s="50">
        <v>1.7170000000000001</v>
      </c>
      <c r="H1290">
        <v>1.718</v>
      </c>
      <c r="I1290">
        <f t="shared" ref="I1290:I1353" si="61">(G1290+H1290)/2</f>
        <v>1.7175</v>
      </c>
      <c r="J1290" s="48">
        <f>('Measurements - Akwatia'!I1290/Overview!$E$7)*10^3</f>
        <v>187.0245894854605</v>
      </c>
      <c r="K1290" s="104">
        <f t="shared" ref="K1290:K1353" si="62">J1290/F1290</f>
        <v>0.20545522210089331</v>
      </c>
    </row>
    <row r="1291" spans="1:11" x14ac:dyDescent="0.2">
      <c r="A1291" s="47">
        <v>43867</v>
      </c>
      <c r="B1291" s="93">
        <v>0.54363425925925923</v>
      </c>
      <c r="C1291">
        <v>8.5299999999999994</v>
      </c>
      <c r="D1291">
        <v>8.5440000000000005</v>
      </c>
      <c r="E1291">
        <f t="shared" si="60"/>
        <v>8.536999999999999</v>
      </c>
      <c r="F1291">
        <f>('Measurements - Akwatia'!E1291/Overview!$E$8)*10^3</f>
        <v>910.29367651515793</v>
      </c>
      <c r="G1291" s="50">
        <v>1.716</v>
      </c>
      <c r="H1291">
        <v>1.72</v>
      </c>
      <c r="I1291">
        <f t="shared" si="61"/>
        <v>1.718</v>
      </c>
      <c r="J1291" s="48">
        <f>('Measurements - Akwatia'!I1291/Overview!$E$7)*10^3</f>
        <v>187.0790362364024</v>
      </c>
      <c r="K1291" s="104">
        <f t="shared" si="62"/>
        <v>0.20551503439262572</v>
      </c>
    </row>
    <row r="1292" spans="1:11" x14ac:dyDescent="0.2">
      <c r="A1292" s="47">
        <v>43867</v>
      </c>
      <c r="B1292" s="93">
        <v>0.54369212962962965</v>
      </c>
      <c r="C1292">
        <v>8.5449999999999999</v>
      </c>
      <c r="D1292">
        <v>8.548</v>
      </c>
      <c r="E1292">
        <f t="shared" si="60"/>
        <v>8.5465</v>
      </c>
      <c r="F1292">
        <f>('Measurements - Akwatia'!E1292/Overview!$E$8)*10^3</f>
        <v>911.30665413339557</v>
      </c>
      <c r="G1292" s="50">
        <v>1.72</v>
      </c>
      <c r="H1292">
        <v>1.722</v>
      </c>
      <c r="I1292">
        <f t="shared" si="61"/>
        <v>1.7210000000000001</v>
      </c>
      <c r="J1292" s="48">
        <f>('Measurements - Akwatia'!I1292/Overview!$E$7)*10^3</f>
        <v>187.4057167420539</v>
      </c>
      <c r="K1292" s="104">
        <f t="shared" si="62"/>
        <v>0.20564506567799268</v>
      </c>
    </row>
    <row r="1293" spans="1:11" x14ac:dyDescent="0.2">
      <c r="A1293" s="47">
        <v>43867</v>
      </c>
      <c r="B1293" s="93">
        <v>0.54375000000000007</v>
      </c>
      <c r="C1293">
        <v>8.5519999999999996</v>
      </c>
      <c r="D1293">
        <v>8.5660000000000007</v>
      </c>
      <c r="E1293">
        <f t="shared" si="60"/>
        <v>8.5590000000000011</v>
      </c>
      <c r="F1293">
        <f>('Measurements - Akwatia'!E1293/Overview!$E$8)*10^3</f>
        <v>912.6395194205503</v>
      </c>
      <c r="G1293" s="50">
        <v>1.722</v>
      </c>
      <c r="H1293">
        <v>1.7230000000000001</v>
      </c>
      <c r="I1293">
        <f t="shared" si="61"/>
        <v>1.7225000000000001</v>
      </c>
      <c r="J1293" s="48">
        <f>('Measurements - Akwatia'!I1293/Overview!$E$7)*10^3</f>
        <v>187.56905699487962</v>
      </c>
      <c r="K1293" s="56">
        <f t="shared" si="62"/>
        <v>0.20552370679057408</v>
      </c>
    </row>
    <row r="1294" spans="1:11" x14ac:dyDescent="0.2">
      <c r="A1294" s="47">
        <v>43867</v>
      </c>
      <c r="B1294" s="93">
        <v>0.54380787037037037</v>
      </c>
      <c r="C1294">
        <v>8.5690000000000008</v>
      </c>
      <c r="D1294">
        <v>8.57</v>
      </c>
      <c r="E1294">
        <f t="shared" si="60"/>
        <v>8.5695000000000014</v>
      </c>
      <c r="F1294">
        <f>('Measurements - Akwatia'!E1294/Overview!$E$8)*10^3</f>
        <v>913.75912626176034</v>
      </c>
      <c r="G1294" s="50">
        <v>1.724</v>
      </c>
      <c r="H1294">
        <v>1.7250000000000001</v>
      </c>
      <c r="I1294">
        <f t="shared" si="61"/>
        <v>1.7244999999999999</v>
      </c>
      <c r="J1294" s="48">
        <f>('Measurements - Akwatia'!I1294/Overview!$E$7)*10^3</f>
        <v>187.78684399864724</v>
      </c>
      <c r="K1294" s="56">
        <f t="shared" si="62"/>
        <v>0.2055102253992184</v>
      </c>
    </row>
    <row r="1295" spans="1:11" x14ac:dyDescent="0.2">
      <c r="A1295" s="47">
        <v>43867</v>
      </c>
      <c r="B1295" s="93">
        <v>0.54386574074074068</v>
      </c>
      <c r="C1295">
        <v>8.5709999999999997</v>
      </c>
      <c r="D1295">
        <v>8.5790000000000006</v>
      </c>
      <c r="E1295">
        <f t="shared" si="60"/>
        <v>8.5749999999999993</v>
      </c>
      <c r="F1295">
        <f>('Measurements - Akwatia'!E1295/Overview!$E$8)*10^3</f>
        <v>914.34558698810815</v>
      </c>
      <c r="G1295" s="50">
        <v>1.7250000000000001</v>
      </c>
      <c r="H1295">
        <v>1.726</v>
      </c>
      <c r="I1295">
        <f t="shared" si="61"/>
        <v>1.7255</v>
      </c>
      <c r="J1295" s="48">
        <f>('Measurements - Akwatia'!I1295/Overview!$E$7)*10^3</f>
        <v>187.89573750053106</v>
      </c>
      <c r="K1295" s="56">
        <f t="shared" si="62"/>
        <v>0.20549750572917108</v>
      </c>
    </row>
    <row r="1296" spans="1:11" x14ac:dyDescent="0.2">
      <c r="A1296" s="47">
        <v>43867</v>
      </c>
      <c r="B1296" s="93">
        <v>0.54392361111111109</v>
      </c>
      <c r="C1296">
        <v>8.5779999999999994</v>
      </c>
      <c r="D1296">
        <v>8.5860000000000003</v>
      </c>
      <c r="E1296">
        <f t="shared" si="60"/>
        <v>8.5820000000000007</v>
      </c>
      <c r="F1296">
        <f>('Measurements - Akwatia'!E1296/Overview!$E$8)*10^3</f>
        <v>915.09199154891496</v>
      </c>
      <c r="G1296" s="50">
        <v>1.726</v>
      </c>
      <c r="H1296">
        <v>1.728</v>
      </c>
      <c r="I1296">
        <f t="shared" si="61"/>
        <v>1.7269999999999999</v>
      </c>
      <c r="J1296" s="48">
        <f>('Measurements - Akwatia'!I1296/Overview!$E$7)*10^3</f>
        <v>188.05907775335677</v>
      </c>
      <c r="K1296" s="56">
        <f t="shared" si="62"/>
        <v>0.20550838548487541</v>
      </c>
    </row>
    <row r="1297" spans="1:11" x14ac:dyDescent="0.2">
      <c r="A1297" s="47">
        <v>43867</v>
      </c>
      <c r="B1297" s="93">
        <v>0.54398148148148151</v>
      </c>
      <c r="C1297">
        <v>8.58</v>
      </c>
      <c r="D1297">
        <v>8.5860000000000003</v>
      </c>
      <c r="E1297">
        <f t="shared" si="60"/>
        <v>8.5830000000000002</v>
      </c>
      <c r="F1297">
        <f>('Measurements - Akwatia'!E1297/Overview!$E$8)*10^3</f>
        <v>915.19862077188725</v>
      </c>
      <c r="G1297" s="50">
        <v>1.726</v>
      </c>
      <c r="H1297">
        <v>1.7290000000000001</v>
      </c>
      <c r="I1297">
        <f t="shared" si="61"/>
        <v>1.7275</v>
      </c>
      <c r="J1297" s="48">
        <f>('Measurements - Akwatia'!I1297/Overview!$E$7)*10^3</f>
        <v>188.11352450429868</v>
      </c>
      <c r="K1297" s="56">
        <f t="shared" si="62"/>
        <v>0.20554393356235823</v>
      </c>
    </row>
    <row r="1298" spans="1:11" x14ac:dyDescent="0.2">
      <c r="A1298" s="47">
        <v>43867</v>
      </c>
      <c r="B1298" s="93">
        <v>0.54403935185185182</v>
      </c>
      <c r="C1298">
        <v>8.5890000000000004</v>
      </c>
      <c r="D1298">
        <v>8.5920000000000005</v>
      </c>
      <c r="E1298">
        <f t="shared" si="60"/>
        <v>8.5905000000000005</v>
      </c>
      <c r="F1298">
        <f>('Measurements - Akwatia'!E1298/Overview!$E$8)*10^3</f>
        <v>915.99833994418009</v>
      </c>
      <c r="G1298" s="50">
        <v>1.728</v>
      </c>
      <c r="H1298">
        <v>1.7310000000000001</v>
      </c>
      <c r="I1298">
        <f t="shared" si="61"/>
        <v>1.7295</v>
      </c>
      <c r="J1298" s="48">
        <f>('Measurements - Akwatia'!I1298/Overview!$E$7)*10^3</f>
        <v>188.33131150806634</v>
      </c>
      <c r="K1298" s="56">
        <f t="shared" si="62"/>
        <v>0.20560224106906463</v>
      </c>
    </row>
    <row r="1299" spans="1:11" x14ac:dyDescent="0.2">
      <c r="A1299" s="47">
        <v>43867</v>
      </c>
      <c r="B1299" s="93">
        <v>0.54409722222222223</v>
      </c>
      <c r="C1299">
        <v>8.5909999999999993</v>
      </c>
      <c r="D1299">
        <v>8.5920000000000005</v>
      </c>
      <c r="E1299">
        <f t="shared" si="60"/>
        <v>8.5914999999999999</v>
      </c>
      <c r="F1299">
        <f>('Measurements - Akwatia'!E1299/Overview!$E$8)*10^3</f>
        <v>916.10496916715249</v>
      </c>
      <c r="G1299" s="50">
        <v>1.73</v>
      </c>
      <c r="H1299">
        <v>1.7310000000000001</v>
      </c>
      <c r="I1299">
        <f t="shared" si="61"/>
        <v>1.7305000000000001</v>
      </c>
      <c r="J1299" s="48">
        <f>('Measurements - Akwatia'!I1299/Overview!$E$7)*10^3</f>
        <v>188.44020500995018</v>
      </c>
      <c r="K1299" s="56">
        <f t="shared" si="62"/>
        <v>0.20569717592653664</v>
      </c>
    </row>
    <row r="1300" spans="1:11" x14ac:dyDescent="0.2">
      <c r="A1300" s="47">
        <v>43867</v>
      </c>
      <c r="B1300" s="93">
        <v>0.54415509259259254</v>
      </c>
      <c r="C1300">
        <v>8.5920000000000005</v>
      </c>
      <c r="D1300">
        <v>8.5960000000000001</v>
      </c>
      <c r="E1300">
        <f t="shared" si="60"/>
        <v>8.5940000000000012</v>
      </c>
      <c r="F1300">
        <f>('Measurements - Akwatia'!E1300/Overview!$E$8)*10^3</f>
        <v>916.37154222458355</v>
      </c>
      <c r="G1300" s="50">
        <v>1.73</v>
      </c>
      <c r="H1300">
        <v>1.732</v>
      </c>
      <c r="I1300">
        <f t="shared" si="61"/>
        <v>1.7309999999999999</v>
      </c>
      <c r="J1300" s="48">
        <f>('Measurements - Akwatia'!I1300/Overview!$E$7)*10^3</f>
        <v>188.49465176089205</v>
      </c>
      <c r="K1300" s="56">
        <f t="shared" si="62"/>
        <v>0.20569675407346505</v>
      </c>
    </row>
    <row r="1301" spans="1:11" x14ac:dyDescent="0.2">
      <c r="A1301" s="47">
        <v>43867</v>
      </c>
      <c r="B1301" s="93">
        <v>0.54421296296296295</v>
      </c>
      <c r="C1301">
        <v>8.5960000000000001</v>
      </c>
      <c r="D1301">
        <v>8.6020000000000003</v>
      </c>
      <c r="E1301">
        <f t="shared" si="60"/>
        <v>8.5990000000000002</v>
      </c>
      <c r="F1301">
        <f>('Measurements - Akwatia'!E1301/Overview!$E$8)*10^3</f>
        <v>916.90468833944533</v>
      </c>
      <c r="G1301" s="50">
        <v>1.732</v>
      </c>
      <c r="H1301">
        <v>1.7330000000000001</v>
      </c>
      <c r="I1301">
        <f t="shared" si="61"/>
        <v>1.7324999999999999</v>
      </c>
      <c r="J1301" s="48">
        <f>('Measurements - Akwatia'!I1301/Overview!$E$7)*10^3</f>
        <v>188.6579920137178</v>
      </c>
      <c r="K1301" s="56">
        <f t="shared" si="62"/>
        <v>0.20575529213989047</v>
      </c>
    </row>
    <row r="1302" spans="1:11" x14ac:dyDescent="0.2">
      <c r="A1302" s="47">
        <v>43867</v>
      </c>
      <c r="B1302" s="93">
        <v>0.54427083333333337</v>
      </c>
      <c r="C1302">
        <v>8.6020000000000003</v>
      </c>
      <c r="D1302">
        <v>8.6069999999999993</v>
      </c>
      <c r="E1302">
        <f t="shared" si="60"/>
        <v>8.6044999999999998</v>
      </c>
      <c r="F1302">
        <f>('Measurements - Akwatia'!E1302/Overview!$E$8)*10^3</f>
        <v>917.49114906579337</v>
      </c>
      <c r="G1302" s="50">
        <v>1.7330000000000001</v>
      </c>
      <c r="H1302">
        <v>1.734</v>
      </c>
      <c r="I1302">
        <f t="shared" si="61"/>
        <v>1.7335</v>
      </c>
      <c r="J1302" s="48">
        <f>('Measurements - Akwatia'!I1302/Overview!$E$7)*10^3</f>
        <v>188.76688551560161</v>
      </c>
      <c r="K1302" s="56">
        <f t="shared" si="62"/>
        <v>0.20574245943168781</v>
      </c>
    </row>
    <row r="1303" spans="1:11" x14ac:dyDescent="0.2">
      <c r="A1303" s="47">
        <v>43867</v>
      </c>
      <c r="B1303" s="93">
        <v>0.54432870370370368</v>
      </c>
      <c r="C1303">
        <v>8.6069999999999993</v>
      </c>
      <c r="D1303">
        <v>8.6120000000000001</v>
      </c>
      <c r="E1303">
        <f t="shared" si="60"/>
        <v>8.6095000000000006</v>
      </c>
      <c r="F1303">
        <f>('Measurements - Akwatia'!E1303/Overview!$E$8)*10^3</f>
        <v>918.02429518065526</v>
      </c>
      <c r="G1303" s="50">
        <v>1.734</v>
      </c>
      <c r="H1303">
        <v>1.734</v>
      </c>
      <c r="I1303">
        <f t="shared" si="61"/>
        <v>1.734</v>
      </c>
      <c r="J1303" s="48">
        <f>('Measurements - Akwatia'!I1303/Overview!$E$7)*10^3</f>
        <v>188.82133226654352</v>
      </c>
      <c r="K1303" s="56">
        <f t="shared" si="62"/>
        <v>0.20568228232934285</v>
      </c>
    </row>
    <row r="1304" spans="1:11" x14ac:dyDescent="0.2">
      <c r="A1304" s="47">
        <v>43867</v>
      </c>
      <c r="B1304" s="93">
        <v>0.54438657407407409</v>
      </c>
      <c r="C1304">
        <v>8.6110000000000007</v>
      </c>
      <c r="D1304">
        <v>8.6150000000000002</v>
      </c>
      <c r="E1304">
        <f t="shared" si="60"/>
        <v>8.6129999999999995</v>
      </c>
      <c r="F1304">
        <f>('Measurements - Akwatia'!E1304/Overview!$E$8)*10^3</f>
        <v>918.39749746105838</v>
      </c>
      <c r="G1304" s="50">
        <v>1.7350000000000001</v>
      </c>
      <c r="H1304">
        <v>1.7370000000000001</v>
      </c>
      <c r="I1304">
        <f t="shared" si="61"/>
        <v>1.7360000000000002</v>
      </c>
      <c r="J1304" s="48">
        <f>('Measurements - Akwatia'!I1304/Overview!$E$7)*10^3</f>
        <v>189.0391192703112</v>
      </c>
      <c r="K1304" s="56">
        <f t="shared" si="62"/>
        <v>0.20583583883113399</v>
      </c>
    </row>
    <row r="1305" spans="1:11" x14ac:dyDescent="0.2">
      <c r="A1305" s="47">
        <v>43867</v>
      </c>
      <c r="B1305" s="93">
        <v>0.5444444444444444</v>
      </c>
      <c r="C1305">
        <v>8.5779999999999994</v>
      </c>
      <c r="D1305">
        <v>8.6069999999999993</v>
      </c>
      <c r="E1305">
        <f t="shared" si="60"/>
        <v>8.5924999999999994</v>
      </c>
      <c r="F1305">
        <f>('Measurements - Akwatia'!E1305/Overview!$E$8)*10^3</f>
        <v>916.21159839012478</v>
      </c>
      <c r="G1305" s="50">
        <v>1.7290000000000001</v>
      </c>
      <c r="H1305">
        <v>1.7350000000000001</v>
      </c>
      <c r="I1305">
        <f t="shared" si="61"/>
        <v>1.7320000000000002</v>
      </c>
      <c r="J1305" s="48">
        <f>('Measurements - Akwatia'!I1305/Overview!$E$7)*10^3</f>
        <v>188.60354526277592</v>
      </c>
      <c r="K1305" s="56">
        <f t="shared" si="62"/>
        <v>0.20585151464374735</v>
      </c>
    </row>
    <row r="1306" spans="1:11" x14ac:dyDescent="0.2">
      <c r="A1306" s="47">
        <v>43867</v>
      </c>
      <c r="B1306" s="93">
        <v>0.54450231481481481</v>
      </c>
      <c r="C1306">
        <v>8.5559999999999992</v>
      </c>
      <c r="D1306">
        <v>8.5719999999999992</v>
      </c>
      <c r="E1306">
        <f t="shared" si="60"/>
        <v>8.5640000000000001</v>
      </c>
      <c r="F1306">
        <f>('Measurements - Akwatia'!E1306/Overview!$E$8)*10^3</f>
        <v>913.17266553541208</v>
      </c>
      <c r="G1306" s="50">
        <v>1.726</v>
      </c>
      <c r="H1306">
        <v>1.728</v>
      </c>
      <c r="I1306">
        <f t="shared" si="61"/>
        <v>1.7269999999999999</v>
      </c>
      <c r="J1306" s="48">
        <f>('Measurements - Akwatia'!I1306/Overview!$E$7)*10^3</f>
        <v>188.05907775335677</v>
      </c>
      <c r="K1306" s="56">
        <f t="shared" si="62"/>
        <v>0.20594032744409169</v>
      </c>
    </row>
    <row r="1307" spans="1:11" x14ac:dyDescent="0.2">
      <c r="A1307" s="47">
        <v>43867</v>
      </c>
      <c r="B1307" s="93">
        <v>0.54456018518518523</v>
      </c>
      <c r="C1307">
        <v>8.5589999999999993</v>
      </c>
      <c r="D1307">
        <v>8.5730000000000004</v>
      </c>
      <c r="E1307">
        <f t="shared" si="60"/>
        <v>8.5659999999999989</v>
      </c>
      <c r="F1307">
        <f>('Measurements - Akwatia'!E1307/Overview!$E$8)*10^3</f>
        <v>913.38592398135677</v>
      </c>
      <c r="G1307" s="50">
        <v>1.7270000000000001</v>
      </c>
      <c r="H1307">
        <v>1.73</v>
      </c>
      <c r="I1307">
        <f t="shared" si="61"/>
        <v>1.7284999999999999</v>
      </c>
      <c r="J1307" s="48">
        <f>('Measurements - Akwatia'!I1307/Overview!$E$7)*10^3</f>
        <v>188.22241800618249</v>
      </c>
      <c r="K1307" s="56">
        <f t="shared" si="62"/>
        <v>0.20607107364402993</v>
      </c>
    </row>
    <row r="1308" spans="1:11" x14ac:dyDescent="0.2">
      <c r="A1308" s="47">
        <v>43867</v>
      </c>
      <c r="B1308" s="93">
        <v>0.54461805555555554</v>
      </c>
      <c r="C1308">
        <v>8.577</v>
      </c>
      <c r="D1308">
        <v>8.5860000000000003</v>
      </c>
      <c r="E1308">
        <f t="shared" si="60"/>
        <v>8.5815000000000001</v>
      </c>
      <c r="F1308">
        <f>('Measurements - Akwatia'!E1308/Overview!$E$8)*10^3</f>
        <v>915.0386769374287</v>
      </c>
      <c r="G1308" s="50">
        <v>1.73</v>
      </c>
      <c r="H1308">
        <v>1.7310000000000001</v>
      </c>
      <c r="I1308">
        <f t="shared" si="61"/>
        <v>1.7305000000000001</v>
      </c>
      <c r="J1308" s="48">
        <f>('Measurements - Akwatia'!I1308/Overview!$E$7)*10^3</f>
        <v>188.44020500995018</v>
      </c>
      <c r="K1308" s="56">
        <f t="shared" si="62"/>
        <v>0.20593687431950586</v>
      </c>
    </row>
    <row r="1309" spans="1:11" x14ac:dyDescent="0.2">
      <c r="A1309" s="47">
        <v>43867</v>
      </c>
      <c r="B1309" s="93">
        <v>0.54467592592592595</v>
      </c>
      <c r="C1309">
        <v>8.5879999999999992</v>
      </c>
      <c r="D1309">
        <v>8.5960000000000001</v>
      </c>
      <c r="E1309">
        <f t="shared" si="60"/>
        <v>8.5919999999999987</v>
      </c>
      <c r="F1309">
        <f>('Measurements - Akwatia'!E1309/Overview!$E$8)*10^3</f>
        <v>916.15828377863852</v>
      </c>
      <c r="G1309" s="50">
        <v>1.7310000000000001</v>
      </c>
      <c r="H1309">
        <v>1.7330000000000001</v>
      </c>
      <c r="I1309">
        <f t="shared" si="61"/>
        <v>1.7320000000000002</v>
      </c>
      <c r="J1309" s="48">
        <f>('Measurements - Akwatia'!I1309/Overview!$E$7)*10^3</f>
        <v>188.60354526277592</v>
      </c>
      <c r="K1309" s="56">
        <f t="shared" si="62"/>
        <v>0.20586349389855668</v>
      </c>
    </row>
    <row r="1310" spans="1:11" x14ac:dyDescent="0.2">
      <c r="A1310" s="47">
        <v>43867</v>
      </c>
      <c r="B1310" s="93">
        <v>0.54473379629629626</v>
      </c>
      <c r="C1310">
        <v>8.5790000000000006</v>
      </c>
      <c r="D1310">
        <v>8.593</v>
      </c>
      <c r="E1310">
        <f t="shared" si="60"/>
        <v>8.5860000000000003</v>
      </c>
      <c r="F1310">
        <f>('Measurements - Akwatia'!E1310/Overview!$E$8)*10^3</f>
        <v>915.51850844080445</v>
      </c>
      <c r="G1310" s="50">
        <v>1.7290000000000001</v>
      </c>
      <c r="H1310">
        <v>1.732</v>
      </c>
      <c r="I1310">
        <f t="shared" si="61"/>
        <v>1.7305000000000001</v>
      </c>
      <c r="J1310" s="48">
        <f>('Measurements - Akwatia'!I1310/Overview!$E$7)*10^3</f>
        <v>188.44020500995018</v>
      </c>
      <c r="K1310" s="56">
        <f t="shared" si="62"/>
        <v>0.20582894094722098</v>
      </c>
    </row>
    <row r="1311" spans="1:11" x14ac:dyDescent="0.2">
      <c r="A1311" s="47">
        <v>43867</v>
      </c>
      <c r="B1311" s="93">
        <v>0.54479166666666667</v>
      </c>
      <c r="C1311">
        <v>8.4949999999999992</v>
      </c>
      <c r="D1311">
        <v>8.5779999999999994</v>
      </c>
      <c r="E1311">
        <f t="shared" si="60"/>
        <v>8.5365000000000002</v>
      </c>
      <c r="F1311">
        <f>('Measurements - Akwatia'!E1311/Overview!$E$8)*10^3</f>
        <v>910.2403619036719</v>
      </c>
      <c r="G1311" s="50">
        <v>1.706</v>
      </c>
      <c r="H1311">
        <v>1.7290000000000001</v>
      </c>
      <c r="I1311">
        <f t="shared" si="61"/>
        <v>1.7175</v>
      </c>
      <c r="J1311" s="48">
        <f>('Measurements - Akwatia'!I1311/Overview!$E$7)*10^3</f>
        <v>187.0245894854605</v>
      </c>
      <c r="K1311" s="56">
        <f t="shared" si="62"/>
        <v>0.20546725602709845</v>
      </c>
    </row>
    <row r="1312" spans="1:11" x14ac:dyDescent="0.2">
      <c r="A1312" s="47">
        <v>43867</v>
      </c>
      <c r="B1312" s="93">
        <v>0.54484953703703709</v>
      </c>
      <c r="C1312">
        <v>8.125</v>
      </c>
      <c r="D1312">
        <v>8.4160000000000004</v>
      </c>
      <c r="E1312">
        <f t="shared" si="60"/>
        <v>8.2705000000000002</v>
      </c>
      <c r="F1312">
        <f>('Measurements - Akwatia'!E1312/Overview!$E$8)*10^3</f>
        <v>881.87698859302031</v>
      </c>
      <c r="G1312" s="50">
        <v>1.631</v>
      </c>
      <c r="H1312">
        <v>1.6870000000000001</v>
      </c>
      <c r="I1312">
        <f t="shared" si="61"/>
        <v>1.659</v>
      </c>
      <c r="J1312" s="48">
        <f>('Measurements - Akwatia'!I1312/Overview!$E$7)*10^3</f>
        <v>180.65431962525705</v>
      </c>
      <c r="K1312" s="56">
        <f t="shared" si="62"/>
        <v>0.20485206209255979</v>
      </c>
    </row>
    <row r="1313" spans="1:11" x14ac:dyDescent="0.2">
      <c r="A1313" s="47">
        <v>43867</v>
      </c>
      <c r="B1313" s="93">
        <v>0.5449074074074074</v>
      </c>
      <c r="C1313">
        <v>8.1950000000000003</v>
      </c>
      <c r="D1313">
        <v>8.4250000000000007</v>
      </c>
      <c r="E1313">
        <f t="shared" si="60"/>
        <v>8.31</v>
      </c>
      <c r="F1313">
        <f>('Measurements - Akwatia'!E1313/Overview!$E$8)*10^3</f>
        <v>886.08884290042909</v>
      </c>
      <c r="G1313" s="50">
        <v>1.649</v>
      </c>
      <c r="H1313">
        <v>1.702</v>
      </c>
      <c r="I1313">
        <f t="shared" si="61"/>
        <v>1.6755</v>
      </c>
      <c r="J1313" s="48">
        <f>('Measurements - Akwatia'!I1313/Overview!$E$7)*10^3</f>
        <v>182.45106240634007</v>
      </c>
      <c r="K1313" s="56">
        <f t="shared" si="62"/>
        <v>0.20590605994893713</v>
      </c>
    </row>
    <row r="1314" spans="1:11" x14ac:dyDescent="0.2">
      <c r="A1314" s="47">
        <v>43867</v>
      </c>
      <c r="B1314" s="93">
        <v>0.54496527777777781</v>
      </c>
      <c r="C1314">
        <v>8.4689999999999994</v>
      </c>
      <c r="D1314">
        <v>8.5310000000000006</v>
      </c>
      <c r="E1314">
        <f t="shared" si="60"/>
        <v>8.5</v>
      </c>
      <c r="F1314">
        <f>('Measurements - Akwatia'!E1314/Overview!$E$8)*10^3</f>
        <v>906.34839526518022</v>
      </c>
      <c r="G1314" s="50">
        <v>1.7110000000000001</v>
      </c>
      <c r="H1314">
        <v>1.7210000000000001</v>
      </c>
      <c r="I1314">
        <f t="shared" si="61"/>
        <v>1.7160000000000002</v>
      </c>
      <c r="J1314" s="48">
        <f>('Measurements - Akwatia'!I1314/Overview!$E$7)*10^3</f>
        <v>186.86124923263478</v>
      </c>
      <c r="K1314" s="56">
        <f t="shared" si="62"/>
        <v>0.20616933864373727</v>
      </c>
    </row>
    <row r="1315" spans="1:11" x14ac:dyDescent="0.2">
      <c r="A1315" s="47">
        <v>43867</v>
      </c>
      <c r="B1315" s="93">
        <v>0.54502314814814812</v>
      </c>
      <c r="C1315">
        <v>8.5449999999999999</v>
      </c>
      <c r="D1315">
        <v>8.5690000000000008</v>
      </c>
      <c r="E1315">
        <f t="shared" si="60"/>
        <v>8.5570000000000004</v>
      </c>
      <c r="F1315">
        <f>('Measurements - Akwatia'!E1315/Overview!$E$8)*10^3</f>
        <v>912.4262609746055</v>
      </c>
      <c r="G1315" s="50">
        <v>1.724</v>
      </c>
      <c r="H1315">
        <v>1.728</v>
      </c>
      <c r="I1315">
        <f t="shared" si="61"/>
        <v>1.726</v>
      </c>
      <c r="J1315" s="48">
        <f>('Measurements - Akwatia'!I1315/Overview!$E$7)*10^3</f>
        <v>187.95018425147296</v>
      </c>
      <c r="K1315" s="56">
        <f t="shared" si="62"/>
        <v>0.20598945064416987</v>
      </c>
    </row>
    <row r="1316" spans="1:11" x14ac:dyDescent="0.2">
      <c r="A1316" s="47">
        <v>43867</v>
      </c>
      <c r="B1316" s="93">
        <v>0.54508101851851853</v>
      </c>
      <c r="C1316">
        <v>8.5730000000000004</v>
      </c>
      <c r="D1316">
        <v>8.5760000000000005</v>
      </c>
      <c r="E1316">
        <f t="shared" si="60"/>
        <v>8.5745000000000005</v>
      </c>
      <c r="F1316">
        <f>('Measurements - Akwatia'!E1316/Overview!$E$8)*10^3</f>
        <v>914.29227237662212</v>
      </c>
      <c r="G1316" s="50">
        <v>1.728</v>
      </c>
      <c r="H1316">
        <v>1.7290000000000001</v>
      </c>
      <c r="I1316">
        <f t="shared" si="61"/>
        <v>1.7284999999999999</v>
      </c>
      <c r="J1316" s="48">
        <f>('Measurements - Akwatia'!I1316/Overview!$E$7)*10^3</f>
        <v>188.22241800618249</v>
      </c>
      <c r="K1316" s="56">
        <f t="shared" si="62"/>
        <v>0.20586679302988631</v>
      </c>
    </row>
    <row r="1317" spans="1:11" x14ac:dyDescent="0.2">
      <c r="A1317" s="47">
        <v>43867</v>
      </c>
      <c r="B1317" s="93">
        <v>0.54513888888888895</v>
      </c>
      <c r="C1317">
        <v>8.56</v>
      </c>
      <c r="D1317">
        <v>8.5749999999999993</v>
      </c>
      <c r="E1317">
        <f t="shared" si="60"/>
        <v>8.567499999999999</v>
      </c>
      <c r="F1317">
        <f>('Measurements - Akwatia'!E1317/Overview!$E$8)*10^3</f>
        <v>913.54586781581543</v>
      </c>
      <c r="G1317" s="50">
        <v>1.7270000000000001</v>
      </c>
      <c r="H1317">
        <v>1.7290000000000001</v>
      </c>
      <c r="I1317">
        <f t="shared" si="61"/>
        <v>1.7280000000000002</v>
      </c>
      <c r="J1317" s="48">
        <f>('Measurements - Akwatia'!I1317/Overview!$E$7)*10^3</f>
        <v>188.16797125524062</v>
      </c>
      <c r="K1317" s="56">
        <f t="shared" si="62"/>
        <v>0.20597539530787753</v>
      </c>
    </row>
    <row r="1318" spans="1:11" x14ac:dyDescent="0.2">
      <c r="A1318" s="47">
        <v>43867</v>
      </c>
      <c r="B1318" s="93">
        <v>0.54519675925925926</v>
      </c>
      <c r="C1318">
        <v>8.5570000000000004</v>
      </c>
      <c r="D1318">
        <v>8.5609999999999999</v>
      </c>
      <c r="E1318">
        <f t="shared" si="60"/>
        <v>8.5590000000000011</v>
      </c>
      <c r="F1318">
        <f>('Measurements - Akwatia'!E1318/Overview!$E$8)*10^3</f>
        <v>912.6395194205503</v>
      </c>
      <c r="G1318" s="50">
        <v>1.7250000000000001</v>
      </c>
      <c r="H1318">
        <v>1.7270000000000001</v>
      </c>
      <c r="I1318">
        <f t="shared" si="61"/>
        <v>1.726</v>
      </c>
      <c r="J1318" s="48">
        <f>('Measurements - Akwatia'!I1318/Overview!$E$7)*10^3</f>
        <v>187.95018425147296</v>
      </c>
      <c r="K1318" s="56">
        <f t="shared" si="62"/>
        <v>0.20594131664472035</v>
      </c>
    </row>
    <row r="1319" spans="1:11" x14ac:dyDescent="0.2">
      <c r="A1319" s="47">
        <v>43867</v>
      </c>
      <c r="B1319" s="93">
        <v>0.54525462962962956</v>
      </c>
      <c r="C1319">
        <v>8.5530000000000008</v>
      </c>
      <c r="D1319">
        <v>8.5570000000000004</v>
      </c>
      <c r="E1319">
        <f t="shared" si="60"/>
        <v>8.5549999999999997</v>
      </c>
      <c r="F1319">
        <f>('Measurements - Akwatia'!E1319/Overview!$E$8)*10^3</f>
        <v>912.21300252866081</v>
      </c>
      <c r="G1319" s="50">
        <v>1.724</v>
      </c>
      <c r="H1319">
        <v>1.7270000000000001</v>
      </c>
      <c r="I1319">
        <f t="shared" si="61"/>
        <v>1.7255</v>
      </c>
      <c r="J1319" s="48">
        <f>('Measurements - Akwatia'!I1319/Overview!$E$7)*10^3</f>
        <v>187.89573750053106</v>
      </c>
      <c r="K1319" s="56">
        <f t="shared" si="62"/>
        <v>0.20597792070457532</v>
      </c>
    </row>
    <row r="1320" spans="1:11" x14ac:dyDescent="0.2">
      <c r="A1320" s="47">
        <v>43867</v>
      </c>
      <c r="B1320" s="93">
        <v>0.54531249999999998</v>
      </c>
      <c r="C1320">
        <v>8.5340000000000007</v>
      </c>
      <c r="D1320">
        <v>8.5540000000000003</v>
      </c>
      <c r="E1320">
        <f t="shared" si="60"/>
        <v>8.5440000000000005</v>
      </c>
      <c r="F1320">
        <f>('Measurements - Akwatia'!E1320/Overview!$E$8)*10^3</f>
        <v>911.04008107596474</v>
      </c>
      <c r="G1320" s="50">
        <v>1.722</v>
      </c>
      <c r="H1320">
        <v>1.726</v>
      </c>
      <c r="I1320">
        <f t="shared" si="61"/>
        <v>1.724</v>
      </c>
      <c r="J1320" s="48">
        <f>('Measurements - Akwatia'!I1320/Overview!$E$7)*10^3</f>
        <v>187.73239724770534</v>
      </c>
      <c r="K1320" s="56">
        <f t="shared" si="62"/>
        <v>0.20606381776967259</v>
      </c>
    </row>
    <row r="1321" spans="1:11" x14ac:dyDescent="0.2">
      <c r="A1321" s="47">
        <v>43867</v>
      </c>
      <c r="B1321" s="93">
        <v>0.54537037037037039</v>
      </c>
      <c r="C1321">
        <v>8.5310000000000006</v>
      </c>
      <c r="D1321">
        <v>8.5399999999999991</v>
      </c>
      <c r="E1321">
        <f t="shared" si="60"/>
        <v>8.535499999999999</v>
      </c>
      <c r="F1321">
        <f>('Measurements - Akwatia'!E1321/Overview!$E$8)*10^3</f>
        <v>910.13373268069938</v>
      </c>
      <c r="G1321" s="50">
        <v>1.7230000000000001</v>
      </c>
      <c r="H1321">
        <v>1.724</v>
      </c>
      <c r="I1321">
        <f t="shared" si="61"/>
        <v>1.7235</v>
      </c>
      <c r="J1321" s="48">
        <f>('Measurements - Akwatia'!I1321/Overview!$E$7)*10^3</f>
        <v>187.67795049676343</v>
      </c>
      <c r="K1321" s="56">
        <f t="shared" si="62"/>
        <v>0.20620920174442778</v>
      </c>
    </row>
    <row r="1322" spans="1:11" x14ac:dyDescent="0.2">
      <c r="A1322" s="47">
        <v>43867</v>
      </c>
      <c r="B1322" s="93">
        <v>0.54542824074074081</v>
      </c>
      <c r="C1322">
        <v>8.5419999999999998</v>
      </c>
      <c r="D1322">
        <v>8.5939999999999994</v>
      </c>
      <c r="E1322">
        <f t="shared" si="60"/>
        <v>8.5679999999999996</v>
      </c>
      <c r="F1322">
        <f>('Measurements - Akwatia'!E1322/Overview!$E$8)*10^3</f>
        <v>913.59918242730157</v>
      </c>
      <c r="G1322" s="50">
        <v>1.7250000000000001</v>
      </c>
      <c r="H1322">
        <v>1.7350000000000001</v>
      </c>
      <c r="I1322">
        <f t="shared" si="61"/>
        <v>1.73</v>
      </c>
      <c r="J1322" s="48">
        <f>('Measurements - Akwatia'!I1322/Overview!$E$7)*10^3</f>
        <v>188.38575825900824</v>
      </c>
      <c r="K1322" s="56">
        <f t="shared" si="62"/>
        <v>0.20620175880465916</v>
      </c>
    </row>
    <row r="1323" spans="1:11" x14ac:dyDescent="0.2">
      <c r="A1323" s="47">
        <v>43867</v>
      </c>
      <c r="B1323" s="93">
        <v>0.54548611111111112</v>
      </c>
      <c r="C1323">
        <v>8.5969999999999995</v>
      </c>
      <c r="D1323">
        <v>8.6069999999999993</v>
      </c>
      <c r="E1323">
        <f t="shared" si="60"/>
        <v>8.6020000000000003</v>
      </c>
      <c r="F1323">
        <f>('Measurements - Akwatia'!E1323/Overview!$E$8)*10^3</f>
        <v>917.22457600836242</v>
      </c>
      <c r="G1323" s="50">
        <v>1.736</v>
      </c>
      <c r="H1323">
        <v>1.7370000000000001</v>
      </c>
      <c r="I1323">
        <f t="shared" si="61"/>
        <v>1.7364999999999999</v>
      </c>
      <c r="J1323" s="48">
        <f>('Measurements - Akwatia'!I1323/Overview!$E$7)*10^3</f>
        <v>189.09356602125308</v>
      </c>
      <c r="K1323" s="56">
        <f t="shared" si="62"/>
        <v>0.20615841634353363</v>
      </c>
    </row>
    <row r="1324" spans="1:11" x14ac:dyDescent="0.2">
      <c r="A1324" s="47">
        <v>43867</v>
      </c>
      <c r="B1324" s="93">
        <v>0.54554398148148142</v>
      </c>
      <c r="C1324">
        <v>8.61</v>
      </c>
      <c r="D1324">
        <v>8.6329999999999991</v>
      </c>
      <c r="E1324">
        <f t="shared" si="60"/>
        <v>8.6214999999999993</v>
      </c>
      <c r="F1324">
        <f>('Measurements - Akwatia'!E1324/Overview!$E$8)*10^3</f>
        <v>919.30384585632351</v>
      </c>
      <c r="G1324" s="50">
        <v>1.7370000000000001</v>
      </c>
      <c r="H1324">
        <v>1.7410000000000001</v>
      </c>
      <c r="I1324">
        <f t="shared" si="61"/>
        <v>1.7390000000000001</v>
      </c>
      <c r="J1324" s="48">
        <f>('Measurements - Akwatia'!I1324/Overview!$E$7)*10^3</f>
        <v>189.36579977596264</v>
      </c>
      <c r="K1324" s="56">
        <f t="shared" si="62"/>
        <v>0.20598826017046634</v>
      </c>
    </row>
    <row r="1325" spans="1:11" x14ac:dyDescent="0.2">
      <c r="A1325" s="47">
        <v>43867</v>
      </c>
      <c r="B1325" s="93">
        <v>0.54560185185185184</v>
      </c>
      <c r="C1325">
        <v>8.6310000000000002</v>
      </c>
      <c r="D1325">
        <v>8.6340000000000003</v>
      </c>
      <c r="E1325">
        <f t="shared" si="60"/>
        <v>8.6325000000000003</v>
      </c>
      <c r="F1325">
        <f>('Measurements - Akwatia'!E1325/Overview!$E$8)*10^3</f>
        <v>920.47676730901981</v>
      </c>
      <c r="G1325" s="50">
        <v>1.742</v>
      </c>
      <c r="H1325">
        <v>1.7430000000000001</v>
      </c>
      <c r="I1325">
        <f t="shared" si="61"/>
        <v>1.7425000000000002</v>
      </c>
      <c r="J1325" s="48">
        <f>('Measurements - Akwatia'!I1325/Overview!$E$7)*10^3</f>
        <v>189.74692703255602</v>
      </c>
      <c r="K1325" s="56">
        <f t="shared" si="62"/>
        <v>0.20613983293383301</v>
      </c>
    </row>
    <row r="1326" spans="1:11" x14ac:dyDescent="0.2">
      <c r="A1326" s="47">
        <v>43867</v>
      </c>
      <c r="B1326" s="93">
        <v>0.54565972222222225</v>
      </c>
      <c r="C1326">
        <v>8.6280000000000001</v>
      </c>
      <c r="D1326">
        <v>8.6310000000000002</v>
      </c>
      <c r="E1326">
        <f t="shared" si="60"/>
        <v>8.6295000000000002</v>
      </c>
      <c r="F1326">
        <f>('Measurements - Akwatia'!E1326/Overview!$E$8)*10^3</f>
        <v>920.1568796401026</v>
      </c>
      <c r="G1326" s="50">
        <v>1.7410000000000001</v>
      </c>
      <c r="H1326">
        <v>1.742</v>
      </c>
      <c r="I1326">
        <f t="shared" si="61"/>
        <v>1.7415</v>
      </c>
      <c r="J1326" s="48">
        <f>('Measurements - Akwatia'!I1326/Overview!$E$7)*10^3</f>
        <v>189.63803353067217</v>
      </c>
      <c r="K1326" s="56">
        <f t="shared" si="62"/>
        <v>0.20609315403352152</v>
      </c>
    </row>
    <row r="1327" spans="1:11" x14ac:dyDescent="0.2">
      <c r="A1327" s="47">
        <v>43867</v>
      </c>
      <c r="B1327" s="93">
        <v>0.54571759259259256</v>
      </c>
      <c r="C1327">
        <v>8.6229999999999993</v>
      </c>
      <c r="D1327">
        <v>8.6310000000000002</v>
      </c>
      <c r="E1327">
        <f t="shared" si="60"/>
        <v>8.6269999999999989</v>
      </c>
      <c r="F1327">
        <f>('Measurements - Akwatia'!E1327/Overview!$E$8)*10^3</f>
        <v>919.89030658267154</v>
      </c>
      <c r="G1327" s="50">
        <v>1.7390000000000001</v>
      </c>
      <c r="H1327">
        <v>1.742</v>
      </c>
      <c r="I1327">
        <f t="shared" si="61"/>
        <v>1.7404999999999999</v>
      </c>
      <c r="J1327" s="48">
        <f>('Measurements - Akwatia'!I1327/Overview!$E$7)*10^3</f>
        <v>189.52914002878833</v>
      </c>
      <c r="K1327" s="56">
        <f t="shared" si="62"/>
        <v>0.20603450071441223</v>
      </c>
    </row>
    <row r="1328" spans="1:11" x14ac:dyDescent="0.2">
      <c r="A1328" s="47">
        <v>43867</v>
      </c>
      <c r="B1328" s="93">
        <v>0.54577546296296298</v>
      </c>
      <c r="C1328">
        <v>8.6180000000000003</v>
      </c>
      <c r="D1328">
        <v>8.6280000000000001</v>
      </c>
      <c r="E1328">
        <f t="shared" si="60"/>
        <v>8.6230000000000011</v>
      </c>
      <c r="F1328">
        <f>('Measurements - Akwatia'!E1328/Overview!$E$8)*10^3</f>
        <v>919.46378969078239</v>
      </c>
      <c r="G1328" s="50">
        <v>1.7390000000000001</v>
      </c>
      <c r="H1328">
        <v>1.7410000000000001</v>
      </c>
      <c r="I1328">
        <f t="shared" si="61"/>
        <v>1.7400000000000002</v>
      </c>
      <c r="J1328" s="48">
        <f>('Measurements - Akwatia'!I1328/Overview!$E$7)*10^3</f>
        <v>189.47469327784646</v>
      </c>
      <c r="K1328" s="56">
        <f t="shared" si="62"/>
        <v>0.20607085934462649</v>
      </c>
    </row>
    <row r="1329" spans="1:11" x14ac:dyDescent="0.2">
      <c r="A1329" s="47">
        <v>43867</v>
      </c>
      <c r="B1329" s="93">
        <v>0.54583333333333328</v>
      </c>
      <c r="C1329">
        <v>8.5950000000000006</v>
      </c>
      <c r="D1329">
        <v>8.6170000000000009</v>
      </c>
      <c r="E1329">
        <f t="shared" si="60"/>
        <v>8.6060000000000016</v>
      </c>
      <c r="F1329">
        <f>('Measurements - Akwatia'!E1329/Overview!$E$8)*10^3</f>
        <v>917.65109290025202</v>
      </c>
      <c r="G1329" s="50">
        <v>1.7330000000000001</v>
      </c>
      <c r="H1329">
        <v>1.7390000000000001</v>
      </c>
      <c r="I1329">
        <f t="shared" si="61"/>
        <v>1.7360000000000002</v>
      </c>
      <c r="J1329" s="48">
        <f>('Measurements - Akwatia'!I1329/Overview!$E$7)*10^3</f>
        <v>189.0391192703112</v>
      </c>
      <c r="K1329" s="56">
        <f t="shared" si="62"/>
        <v>0.20600326282274653</v>
      </c>
    </row>
    <row r="1330" spans="1:11" x14ac:dyDescent="0.2">
      <c r="A1330" s="47">
        <v>43867</v>
      </c>
      <c r="B1330" s="93">
        <v>0.5458912037037037</v>
      </c>
      <c r="C1330">
        <v>8.5850000000000009</v>
      </c>
      <c r="D1330">
        <v>8.5909999999999993</v>
      </c>
      <c r="E1330">
        <f t="shared" si="60"/>
        <v>8.588000000000001</v>
      </c>
      <c r="F1330">
        <f>('Measurements - Akwatia'!E1330/Overview!$E$8)*10^3</f>
        <v>915.73176688674914</v>
      </c>
      <c r="G1330" s="50">
        <v>1.7330000000000001</v>
      </c>
      <c r="H1330">
        <v>1.734</v>
      </c>
      <c r="I1330">
        <f t="shared" si="61"/>
        <v>1.7335</v>
      </c>
      <c r="J1330" s="48">
        <f>('Measurements - Akwatia'!I1330/Overview!$E$7)*10^3</f>
        <v>188.76688551560161</v>
      </c>
      <c r="K1330" s="56">
        <f t="shared" si="62"/>
        <v>0.20613774943874683</v>
      </c>
    </row>
    <row r="1331" spans="1:11" x14ac:dyDescent="0.2">
      <c r="A1331" s="47">
        <v>43867</v>
      </c>
      <c r="B1331" s="93">
        <v>0.54594907407407411</v>
      </c>
      <c r="C1331">
        <v>8.5570000000000004</v>
      </c>
      <c r="D1331">
        <v>8.5830000000000002</v>
      </c>
      <c r="E1331">
        <f t="shared" si="60"/>
        <v>8.57</v>
      </c>
      <c r="F1331">
        <f>('Measurements - Akwatia'!E1331/Overview!$E$8)*10^3</f>
        <v>913.81244087324637</v>
      </c>
      <c r="G1331" s="50">
        <v>1.726</v>
      </c>
      <c r="H1331">
        <v>1.732</v>
      </c>
      <c r="I1331">
        <f t="shared" si="61"/>
        <v>1.7290000000000001</v>
      </c>
      <c r="J1331" s="48">
        <f>('Measurements - Akwatia'!I1331/Overview!$E$7)*10^3</f>
        <v>188.27686475712443</v>
      </c>
      <c r="K1331" s="56">
        <f t="shared" si="62"/>
        <v>0.20603447308859746</v>
      </c>
    </row>
    <row r="1332" spans="1:11" x14ac:dyDescent="0.2">
      <c r="A1332" s="47">
        <v>43867</v>
      </c>
      <c r="B1332" s="93">
        <v>0.54600694444444442</v>
      </c>
      <c r="C1332">
        <v>8.5139999999999993</v>
      </c>
      <c r="D1332">
        <v>8.5719999999999992</v>
      </c>
      <c r="E1332">
        <f t="shared" si="60"/>
        <v>8.5429999999999993</v>
      </c>
      <c r="F1332">
        <f>('Measurements - Akwatia'!E1332/Overview!$E$8)*10^3</f>
        <v>910.93345185299222</v>
      </c>
      <c r="G1332" s="50">
        <v>1.7170000000000001</v>
      </c>
      <c r="H1332">
        <v>1.7310000000000001</v>
      </c>
      <c r="I1332">
        <f t="shared" si="61"/>
        <v>1.7240000000000002</v>
      </c>
      <c r="J1332" s="48">
        <f>('Measurements - Akwatia'!I1332/Overview!$E$7)*10^3</f>
        <v>187.73239724770536</v>
      </c>
      <c r="K1332" s="56">
        <f t="shared" si="62"/>
        <v>0.20608793854899721</v>
      </c>
    </row>
    <row r="1333" spans="1:11" x14ac:dyDescent="0.2">
      <c r="A1333" s="47">
        <v>43867</v>
      </c>
      <c r="B1333" s="93">
        <v>0.54606481481481484</v>
      </c>
      <c r="C1333">
        <v>8.5850000000000009</v>
      </c>
      <c r="D1333">
        <v>8.5990000000000002</v>
      </c>
      <c r="E1333">
        <f t="shared" si="60"/>
        <v>8.5920000000000005</v>
      </c>
      <c r="F1333">
        <f>('Measurements - Akwatia'!E1333/Overview!$E$8)*10^3</f>
        <v>916.15828377863863</v>
      </c>
      <c r="G1333" s="50">
        <v>1.7330000000000001</v>
      </c>
      <c r="H1333">
        <v>1.7370000000000001</v>
      </c>
      <c r="I1333">
        <f t="shared" si="61"/>
        <v>1.7350000000000001</v>
      </c>
      <c r="J1333" s="48">
        <f>('Measurements - Akwatia'!I1333/Overview!$E$7)*10^3</f>
        <v>188.93022576842736</v>
      </c>
      <c r="K1333" s="56">
        <f t="shared" si="62"/>
        <v>0.20622007038914306</v>
      </c>
    </row>
    <row r="1334" spans="1:11" x14ac:dyDescent="0.2">
      <c r="A1334" s="47">
        <v>43867</v>
      </c>
      <c r="B1334" s="93">
        <v>0.54612268518518514</v>
      </c>
      <c r="C1334">
        <v>8.5960000000000001</v>
      </c>
      <c r="D1334">
        <v>8.61</v>
      </c>
      <c r="E1334">
        <f t="shared" si="60"/>
        <v>8.6029999999999998</v>
      </c>
      <c r="F1334">
        <f>('Measurements - Akwatia'!E1334/Overview!$E$8)*10^3</f>
        <v>917.33120523133471</v>
      </c>
      <c r="G1334" s="50">
        <v>1.736</v>
      </c>
      <c r="H1334">
        <v>1.74</v>
      </c>
      <c r="I1334">
        <f t="shared" si="61"/>
        <v>1.738</v>
      </c>
      <c r="J1334" s="48">
        <f>('Measurements - Akwatia'!I1334/Overview!$E$7)*10^3</f>
        <v>189.25690627407883</v>
      </c>
      <c r="K1334" s="56">
        <f t="shared" si="62"/>
        <v>0.20631251307574519</v>
      </c>
    </row>
    <row r="1335" spans="1:11" x14ac:dyDescent="0.2">
      <c r="A1335" s="47">
        <v>43867</v>
      </c>
      <c r="B1335" s="93">
        <v>0.54618055555555556</v>
      </c>
      <c r="C1335">
        <v>8.609</v>
      </c>
      <c r="D1335">
        <v>8.6199999999999992</v>
      </c>
      <c r="E1335">
        <f t="shared" si="60"/>
        <v>8.6144999999999996</v>
      </c>
      <c r="F1335">
        <f>('Measurements - Akwatia'!E1335/Overview!$E$8)*10^3</f>
        <v>918.55744129551692</v>
      </c>
      <c r="G1335" s="50">
        <v>1.7410000000000001</v>
      </c>
      <c r="H1335">
        <v>1.7430000000000001</v>
      </c>
      <c r="I1335">
        <f t="shared" si="61"/>
        <v>1.742</v>
      </c>
      <c r="J1335" s="48">
        <f>('Measurements - Akwatia'!I1335/Overview!$E$7)*10^3</f>
        <v>189.69248028161408</v>
      </c>
      <c r="K1335" s="56">
        <f t="shared" si="62"/>
        <v>0.20651128797571464</v>
      </c>
    </row>
    <row r="1336" spans="1:11" x14ac:dyDescent="0.2">
      <c r="A1336" s="47">
        <v>43867</v>
      </c>
      <c r="B1336" s="93">
        <v>0.54623842592592597</v>
      </c>
      <c r="C1336">
        <v>8.6210000000000004</v>
      </c>
      <c r="D1336">
        <v>8.6310000000000002</v>
      </c>
      <c r="E1336">
        <f t="shared" si="60"/>
        <v>8.6260000000000012</v>
      </c>
      <c r="F1336">
        <f>('Measurements - Akwatia'!E1336/Overview!$E$8)*10^3</f>
        <v>919.78367735969948</v>
      </c>
      <c r="G1336" s="50">
        <v>1.742</v>
      </c>
      <c r="H1336">
        <v>1.7450000000000001</v>
      </c>
      <c r="I1336">
        <f t="shared" si="61"/>
        <v>1.7435</v>
      </c>
      <c r="J1336" s="48">
        <f>('Measurements - Akwatia'!I1336/Overview!$E$7)*10^3</f>
        <v>189.85582053443983</v>
      </c>
      <c r="K1336" s="56">
        <f t="shared" si="62"/>
        <v>0.20641355702183545</v>
      </c>
    </row>
    <row r="1337" spans="1:11" x14ac:dyDescent="0.2">
      <c r="A1337" s="47">
        <v>43867</v>
      </c>
      <c r="B1337" s="93">
        <v>0.54629629629629628</v>
      </c>
      <c r="C1337">
        <v>8.641</v>
      </c>
      <c r="D1337">
        <v>8.6639999999999997</v>
      </c>
      <c r="E1337">
        <f t="shared" si="60"/>
        <v>8.6524999999999999</v>
      </c>
      <c r="F1337">
        <f>('Measurements - Akwatia'!E1337/Overview!$E$8)*10^3</f>
        <v>922.60935176846726</v>
      </c>
      <c r="G1337" s="50">
        <v>1.7470000000000001</v>
      </c>
      <c r="H1337">
        <v>1.7509999999999999</v>
      </c>
      <c r="I1337">
        <f t="shared" si="61"/>
        <v>1.7490000000000001</v>
      </c>
      <c r="J1337" s="48">
        <f>('Measurements - Akwatia'!I1337/Overview!$E$7)*10^3</f>
        <v>190.45473479480086</v>
      </c>
      <c r="K1337" s="56">
        <f t="shared" si="62"/>
        <v>0.20643052710200177</v>
      </c>
    </row>
    <row r="1338" spans="1:11" x14ac:dyDescent="0.2">
      <c r="A1338" s="47">
        <v>43867</v>
      </c>
      <c r="B1338" s="93">
        <v>0.5463541666666667</v>
      </c>
      <c r="C1338">
        <v>8.2520000000000007</v>
      </c>
      <c r="D1338">
        <v>8.6679999999999993</v>
      </c>
      <c r="E1338">
        <f t="shared" si="60"/>
        <v>8.4600000000000009</v>
      </c>
      <c r="F1338">
        <f>('Measurements - Akwatia'!E1338/Overview!$E$8)*10^3</f>
        <v>902.0832263462853</v>
      </c>
      <c r="G1338" s="50">
        <v>1.649</v>
      </c>
      <c r="H1338">
        <v>1.7509999999999999</v>
      </c>
      <c r="I1338">
        <f t="shared" si="61"/>
        <v>1.7</v>
      </c>
      <c r="J1338" s="48">
        <f>('Measurements - Akwatia'!I1338/Overview!$E$7)*10^3</f>
        <v>185.11895320249366</v>
      </c>
      <c r="K1338" s="56">
        <f t="shared" si="62"/>
        <v>0.20521272072897573</v>
      </c>
    </row>
    <row r="1339" spans="1:11" x14ac:dyDescent="0.2">
      <c r="A1339" s="47">
        <v>43867</v>
      </c>
      <c r="B1339" s="93">
        <v>0.546412037037037</v>
      </c>
      <c r="C1339">
        <v>8.0820000000000007</v>
      </c>
      <c r="D1339">
        <v>8.2140000000000004</v>
      </c>
      <c r="E1339">
        <f t="shared" si="60"/>
        <v>8.1479999999999997</v>
      </c>
      <c r="F1339">
        <f>('Measurements - Akwatia'!E1339/Overview!$E$8)*10^3</f>
        <v>868.8149087789044</v>
      </c>
      <c r="G1339" s="50">
        <v>1.621</v>
      </c>
      <c r="H1339">
        <v>1.65</v>
      </c>
      <c r="I1339">
        <f t="shared" si="61"/>
        <v>1.6355</v>
      </c>
      <c r="J1339" s="48">
        <f>('Measurements - Akwatia'!I1339/Overview!$E$7)*10^3</f>
        <v>178.09532233098727</v>
      </c>
      <c r="K1339" s="56">
        <f t="shared" si="62"/>
        <v>0.2049864942825341</v>
      </c>
    </row>
    <row r="1340" spans="1:11" x14ac:dyDescent="0.2">
      <c r="A1340" s="47">
        <v>43867</v>
      </c>
      <c r="B1340" s="93">
        <v>0.54646990740740742</v>
      </c>
      <c r="C1340">
        <v>8.1010000000000009</v>
      </c>
      <c r="D1340">
        <v>8.202</v>
      </c>
      <c r="E1340">
        <f t="shared" si="60"/>
        <v>8.1515000000000004</v>
      </c>
      <c r="F1340">
        <f>('Measurements - Akwatia'!E1340/Overview!$E$8)*10^3</f>
        <v>869.18811105930786</v>
      </c>
      <c r="G1340" s="50">
        <v>1.619</v>
      </c>
      <c r="H1340">
        <v>1.6459999999999999</v>
      </c>
      <c r="I1340">
        <f t="shared" si="61"/>
        <v>1.6324999999999998</v>
      </c>
      <c r="J1340" s="48">
        <f>('Measurements - Akwatia'!I1340/Overview!$E$7)*10^3</f>
        <v>177.76864182533581</v>
      </c>
      <c r="K1340" s="56">
        <f t="shared" si="62"/>
        <v>0.20452263389645697</v>
      </c>
    </row>
    <row r="1341" spans="1:11" x14ac:dyDescent="0.2">
      <c r="A1341" s="47">
        <v>43867</v>
      </c>
      <c r="B1341" s="93">
        <v>0.54652777777777783</v>
      </c>
      <c r="C1341">
        <v>7.3170000000000002</v>
      </c>
      <c r="D1341">
        <v>8.1020000000000003</v>
      </c>
      <c r="E1341">
        <f t="shared" si="60"/>
        <v>7.7095000000000002</v>
      </c>
      <c r="F1341">
        <f>('Measurements - Akwatia'!E1341/Overview!$E$8)*10^3</f>
        <v>822.05799450551842</v>
      </c>
      <c r="G1341" s="50">
        <v>1.427</v>
      </c>
      <c r="H1341">
        <v>1.619</v>
      </c>
      <c r="I1341">
        <f t="shared" si="61"/>
        <v>1.5230000000000001</v>
      </c>
      <c r="J1341" s="48">
        <f>('Measurements - Akwatia'!I1341/Overview!$E$7)*10^3</f>
        <v>165.84480336905759</v>
      </c>
      <c r="K1341" s="56">
        <f t="shared" si="62"/>
        <v>0.20174343474247944</v>
      </c>
    </row>
    <row r="1342" spans="1:11" x14ac:dyDescent="0.2">
      <c r="A1342" s="47">
        <v>43867</v>
      </c>
      <c r="B1342" s="93">
        <v>0.54658564814814814</v>
      </c>
      <c r="C1342">
        <v>6.1239999999999997</v>
      </c>
      <c r="D1342">
        <v>6.8739999999999997</v>
      </c>
      <c r="E1342">
        <f t="shared" si="60"/>
        <v>6.4989999999999997</v>
      </c>
      <c r="F1342">
        <f>('Measurements - Akwatia'!E1342/Overview!$E$8)*10^3</f>
        <v>692.98332009745957</v>
      </c>
      <c r="G1342" s="50">
        <v>1.181</v>
      </c>
      <c r="H1342">
        <v>1.353</v>
      </c>
      <c r="I1342">
        <f t="shared" si="61"/>
        <v>1.2669999999999999</v>
      </c>
      <c r="J1342" s="48">
        <f>('Measurements - Akwatia'!I1342/Overview!$E$7)*10^3</f>
        <v>137.96806688679968</v>
      </c>
      <c r="K1342" s="56">
        <f t="shared" si="62"/>
        <v>0.19909291159763581</v>
      </c>
    </row>
    <row r="1343" spans="1:11" x14ac:dyDescent="0.2">
      <c r="A1343" s="47">
        <v>43867</v>
      </c>
      <c r="B1343" s="93">
        <v>0.54664351851851845</v>
      </c>
      <c r="C1343">
        <v>7.27</v>
      </c>
      <c r="D1343">
        <v>8.2040000000000006</v>
      </c>
      <c r="E1343">
        <f t="shared" si="60"/>
        <v>7.7370000000000001</v>
      </c>
      <c r="F1343">
        <f>('Measurements - Akwatia'!E1343/Overview!$E$8)*10^3</f>
        <v>824.99029813725872</v>
      </c>
      <c r="G1343" s="50">
        <v>1.4730000000000001</v>
      </c>
      <c r="H1343">
        <v>1.6639999999999999</v>
      </c>
      <c r="I1343">
        <f t="shared" si="61"/>
        <v>1.5685</v>
      </c>
      <c r="J1343" s="48">
        <f>('Measurements - Akwatia'!I1343/Overview!$E$7)*10^3</f>
        <v>170.79945770477133</v>
      </c>
      <c r="K1343" s="56">
        <f t="shared" si="62"/>
        <v>0.20703208036557344</v>
      </c>
    </row>
    <row r="1344" spans="1:11" x14ac:dyDescent="0.2">
      <c r="A1344" s="47">
        <v>43867</v>
      </c>
      <c r="B1344" s="93">
        <v>0.54670138888888886</v>
      </c>
      <c r="C1344">
        <v>8.1300000000000008</v>
      </c>
      <c r="D1344">
        <v>8.2989999999999995</v>
      </c>
      <c r="E1344">
        <f t="shared" si="60"/>
        <v>8.214500000000001</v>
      </c>
      <c r="F1344">
        <f>('Measurements - Akwatia'!E1344/Overview!$E$8)*10^3</f>
        <v>875.90575210656755</v>
      </c>
      <c r="G1344" s="50">
        <v>1.635</v>
      </c>
      <c r="H1344">
        <v>1.677</v>
      </c>
      <c r="I1344">
        <f t="shared" si="61"/>
        <v>1.6560000000000001</v>
      </c>
      <c r="J1344" s="48">
        <f>('Measurements - Akwatia'!I1344/Overview!$E$7)*10^3</f>
        <v>180.32763911960558</v>
      </c>
      <c r="K1344" s="56">
        <f t="shared" si="62"/>
        <v>0.20587561925003309</v>
      </c>
    </row>
    <row r="1345" spans="1:11" x14ac:dyDescent="0.2">
      <c r="A1345" s="47">
        <v>43867</v>
      </c>
      <c r="B1345" s="93">
        <v>0.54675925925925928</v>
      </c>
      <c r="C1345">
        <v>7.952</v>
      </c>
      <c r="D1345">
        <v>8.1020000000000003</v>
      </c>
      <c r="E1345">
        <f t="shared" si="60"/>
        <v>8.027000000000001</v>
      </c>
      <c r="F1345">
        <f>('Measurements - Akwatia'!E1345/Overview!$E$8)*10^3</f>
        <v>855.91277279924736</v>
      </c>
      <c r="G1345" s="50">
        <v>1.5940000000000001</v>
      </c>
      <c r="H1345">
        <v>1.635</v>
      </c>
      <c r="I1345">
        <f t="shared" si="61"/>
        <v>1.6145</v>
      </c>
      <c r="J1345" s="48">
        <f>('Measurements - Akwatia'!I1345/Overview!$E$7)*10^3</f>
        <v>175.80855879142706</v>
      </c>
      <c r="K1345" s="56">
        <f t="shared" si="62"/>
        <v>0.20540476130114091</v>
      </c>
    </row>
    <row r="1346" spans="1:11" x14ac:dyDescent="0.2">
      <c r="A1346" s="47">
        <v>43867</v>
      </c>
      <c r="B1346" s="93">
        <v>0.54681712962962969</v>
      </c>
      <c r="C1346">
        <v>8.2319999999999993</v>
      </c>
      <c r="D1346">
        <v>8.3010000000000002</v>
      </c>
      <c r="E1346">
        <f t="shared" si="60"/>
        <v>8.2665000000000006</v>
      </c>
      <c r="F1346">
        <f>('Measurements - Akwatia'!E1346/Overview!$E$8)*10^3</f>
        <v>881.45047170113094</v>
      </c>
      <c r="G1346" s="50">
        <v>1.661</v>
      </c>
      <c r="H1346">
        <v>1.6739999999999999</v>
      </c>
      <c r="I1346">
        <f t="shared" si="61"/>
        <v>1.6675</v>
      </c>
      <c r="J1346" s="48">
        <f>('Measurements - Akwatia'!I1346/Overview!$E$7)*10^3</f>
        <v>181.57991439126951</v>
      </c>
      <c r="K1346" s="56">
        <f t="shared" si="62"/>
        <v>0.20600126747999167</v>
      </c>
    </row>
    <row r="1347" spans="1:11" x14ac:dyDescent="0.2">
      <c r="A1347" s="47">
        <v>43867</v>
      </c>
      <c r="B1347" s="93">
        <v>0.546875</v>
      </c>
      <c r="C1347">
        <v>8.3260000000000005</v>
      </c>
      <c r="D1347">
        <v>8.3789999999999996</v>
      </c>
      <c r="E1347">
        <f t="shared" si="60"/>
        <v>8.3524999999999991</v>
      </c>
      <c r="F1347">
        <f>('Measurements - Akwatia'!E1347/Overview!$E$8)*10^3</f>
        <v>890.62058487675483</v>
      </c>
      <c r="G1347" s="50">
        <v>1.675</v>
      </c>
      <c r="H1347">
        <v>1.6910000000000001</v>
      </c>
      <c r="I1347">
        <f t="shared" si="61"/>
        <v>1.6830000000000001</v>
      </c>
      <c r="J1347" s="48">
        <f>('Measurements - Akwatia'!I1347/Overview!$E$7)*10^3</f>
        <v>183.26776367046872</v>
      </c>
      <c r="K1347" s="56">
        <f t="shared" si="62"/>
        <v>0.2057753512353743</v>
      </c>
    </row>
    <row r="1348" spans="1:11" x14ac:dyDescent="0.2">
      <c r="A1348" s="47">
        <v>43867</v>
      </c>
      <c r="B1348" s="93">
        <v>0.54693287037037031</v>
      </c>
      <c r="C1348">
        <v>7.5330000000000004</v>
      </c>
      <c r="D1348">
        <v>8.2260000000000009</v>
      </c>
      <c r="E1348">
        <f t="shared" si="60"/>
        <v>7.8795000000000002</v>
      </c>
      <c r="F1348">
        <f>('Measurements - Akwatia'!E1348/Overview!$E$8)*10^3</f>
        <v>840.1849624108221</v>
      </c>
      <c r="G1348" s="50">
        <v>1.4890000000000001</v>
      </c>
      <c r="H1348">
        <v>1.6479999999999999</v>
      </c>
      <c r="I1348">
        <f t="shared" si="61"/>
        <v>1.5685</v>
      </c>
      <c r="J1348" s="48">
        <f>('Measurements - Akwatia'!I1348/Overview!$E$7)*10^3</f>
        <v>170.79945770477133</v>
      </c>
      <c r="K1348" s="56">
        <f t="shared" si="62"/>
        <v>0.20328792509530319</v>
      </c>
    </row>
    <row r="1349" spans="1:11" x14ac:dyDescent="0.2">
      <c r="A1349" s="47">
        <v>43867</v>
      </c>
      <c r="B1349" s="93">
        <v>0.54699074074074072</v>
      </c>
      <c r="C1349">
        <v>7.8959999999999999</v>
      </c>
      <c r="D1349">
        <v>8.1639999999999997</v>
      </c>
      <c r="E1349">
        <f t="shared" si="60"/>
        <v>8.0299999999999994</v>
      </c>
      <c r="F1349">
        <f>('Measurements - Akwatia'!E1349/Overview!$E$8)*10^3</f>
        <v>856.23266046816423</v>
      </c>
      <c r="G1349" s="50">
        <v>1.6020000000000001</v>
      </c>
      <c r="H1349">
        <v>1.645</v>
      </c>
      <c r="I1349">
        <f t="shared" si="61"/>
        <v>1.6234999999999999</v>
      </c>
      <c r="J1349" s="48">
        <f>('Measurements - Akwatia'!I1349/Overview!$E$7)*10^3</f>
        <v>176.78860030838143</v>
      </c>
      <c r="K1349" s="56">
        <f t="shared" si="62"/>
        <v>0.20647261950007645</v>
      </c>
    </row>
    <row r="1350" spans="1:11" x14ac:dyDescent="0.2">
      <c r="A1350" s="47">
        <v>43867</v>
      </c>
      <c r="B1350" s="93">
        <v>0.54704861111111114</v>
      </c>
      <c r="C1350">
        <v>7.7789999999999999</v>
      </c>
      <c r="D1350">
        <v>7.91</v>
      </c>
      <c r="E1350">
        <f t="shared" si="60"/>
        <v>7.8445</v>
      </c>
      <c r="F1350">
        <f>('Measurements - Akwatia'!E1350/Overview!$E$8)*10^3</f>
        <v>836.45293960678896</v>
      </c>
      <c r="G1350" s="50">
        <v>1.546</v>
      </c>
      <c r="H1350">
        <v>1.5840000000000001</v>
      </c>
      <c r="I1350">
        <f t="shared" si="61"/>
        <v>1.5649999999999999</v>
      </c>
      <c r="J1350" s="48">
        <f>('Measurements - Akwatia'!I1350/Overview!$E$7)*10^3</f>
        <v>170.41833044817798</v>
      </c>
      <c r="K1350" s="56">
        <f t="shared" si="62"/>
        <v>0.20373929288632844</v>
      </c>
    </row>
    <row r="1351" spans="1:11" x14ac:dyDescent="0.2">
      <c r="A1351" s="47">
        <v>43867</v>
      </c>
      <c r="B1351" s="93">
        <v>0.54710648148148155</v>
      </c>
      <c r="C1351">
        <v>7.7469999999999999</v>
      </c>
      <c r="D1351">
        <v>8.407</v>
      </c>
      <c r="E1351">
        <f t="shared" si="60"/>
        <v>8.077</v>
      </c>
      <c r="F1351">
        <f>('Measurements - Akwatia'!E1351/Overview!$E$8)*10^3</f>
        <v>861.24423394786595</v>
      </c>
      <c r="G1351" s="50">
        <v>1.5449999999999999</v>
      </c>
      <c r="H1351">
        <v>1.7030000000000001</v>
      </c>
      <c r="I1351">
        <f t="shared" si="61"/>
        <v>1.6240000000000001</v>
      </c>
      <c r="J1351" s="48">
        <f>('Measurements - Akwatia'!I1351/Overview!$E$7)*10^3</f>
        <v>176.84304705932337</v>
      </c>
      <c r="K1351" s="56">
        <f t="shared" si="62"/>
        <v>0.20533437564939133</v>
      </c>
    </row>
    <row r="1352" spans="1:11" x14ac:dyDescent="0.2">
      <c r="A1352" s="47">
        <v>43867</v>
      </c>
      <c r="B1352" s="93">
        <v>0.54716435185185186</v>
      </c>
      <c r="C1352">
        <v>8.4659999999999993</v>
      </c>
      <c r="D1352">
        <v>8.5259999999999998</v>
      </c>
      <c r="E1352">
        <f t="shared" si="60"/>
        <v>8.4959999999999987</v>
      </c>
      <c r="F1352">
        <f>('Measurements - Akwatia'!E1352/Overview!$E$8)*10^3</f>
        <v>905.9218783732905</v>
      </c>
      <c r="G1352" s="50">
        <v>1.714</v>
      </c>
      <c r="H1352">
        <v>1.724</v>
      </c>
      <c r="I1352">
        <f t="shared" si="61"/>
        <v>1.7189999999999999</v>
      </c>
      <c r="J1352" s="48">
        <f>('Measurements - Akwatia'!I1352/Overview!$E$7)*10^3</f>
        <v>187.18792973828621</v>
      </c>
      <c r="K1352" s="56">
        <f t="shared" si="62"/>
        <v>0.20662701079082926</v>
      </c>
    </row>
    <row r="1353" spans="1:11" x14ac:dyDescent="0.2">
      <c r="A1353" s="47">
        <v>43867</v>
      </c>
      <c r="B1353" s="93">
        <v>0.54722222222222217</v>
      </c>
      <c r="C1353">
        <v>8.4930000000000003</v>
      </c>
      <c r="D1353">
        <v>8.5229999999999997</v>
      </c>
      <c r="E1353">
        <f t="shared" si="60"/>
        <v>8.5079999999999991</v>
      </c>
      <c r="F1353">
        <f>('Measurements - Akwatia'!E1353/Overview!$E$8)*10^3</f>
        <v>907.20142904895908</v>
      </c>
      <c r="G1353" s="50">
        <v>1.716</v>
      </c>
      <c r="H1353">
        <v>1.7210000000000001</v>
      </c>
      <c r="I1353">
        <f t="shared" si="61"/>
        <v>1.7185000000000001</v>
      </c>
      <c r="J1353" s="48">
        <f>('Measurements - Akwatia'!I1353/Overview!$E$7)*10^3</f>
        <v>187.13348298734434</v>
      </c>
      <c r="K1353" s="56">
        <f t="shared" si="62"/>
        <v>0.20627556019562363</v>
      </c>
    </row>
    <row r="1354" spans="1:11" x14ac:dyDescent="0.2">
      <c r="A1354" s="47">
        <v>43867</v>
      </c>
      <c r="B1354" s="93">
        <v>0.54728009259259258</v>
      </c>
      <c r="C1354">
        <v>8.4090000000000007</v>
      </c>
      <c r="D1354">
        <v>8.4740000000000002</v>
      </c>
      <c r="E1354">
        <f t="shared" ref="E1354:E1417" si="63">(C1354+D1354)/2</f>
        <v>8.4415000000000013</v>
      </c>
      <c r="F1354">
        <f>('Measurements - Akwatia'!E1354/Overview!$E$8)*10^3</f>
        <v>900.11058572129639</v>
      </c>
      <c r="G1354" s="50">
        <v>1.702</v>
      </c>
      <c r="H1354">
        <v>1.714</v>
      </c>
      <c r="I1354">
        <f t="shared" ref="I1354:I1417" si="64">(G1354+H1354)/2</f>
        <v>1.708</v>
      </c>
      <c r="J1354" s="48">
        <f>('Measurements - Akwatia'!I1354/Overview!$E$7)*10^3</f>
        <v>185.99010121756422</v>
      </c>
      <c r="K1354" s="56">
        <f t="shared" ref="K1354:K1417" si="65">J1354/F1354</f>
        <v>0.20663027873238768</v>
      </c>
    </row>
    <row r="1355" spans="1:11" x14ac:dyDescent="0.2">
      <c r="A1355" s="47">
        <v>43867</v>
      </c>
      <c r="B1355" s="93">
        <v>0.547337962962963</v>
      </c>
      <c r="C1355">
        <v>8.4090000000000007</v>
      </c>
      <c r="D1355">
        <v>8.4480000000000004</v>
      </c>
      <c r="E1355">
        <f t="shared" si="63"/>
        <v>8.4284999999999997</v>
      </c>
      <c r="F1355">
        <f>('Measurements - Akwatia'!E1355/Overview!$E$8)*10^3</f>
        <v>898.7244058226554</v>
      </c>
      <c r="G1355" s="50">
        <v>1.7010000000000001</v>
      </c>
      <c r="H1355">
        <v>1.71</v>
      </c>
      <c r="I1355">
        <f t="shared" si="64"/>
        <v>1.7055</v>
      </c>
      <c r="J1355" s="48">
        <f>('Measurements - Akwatia'!I1355/Overview!$E$7)*10^3</f>
        <v>185.71786746285466</v>
      </c>
      <c r="K1355" s="56">
        <f t="shared" si="65"/>
        <v>0.20664607109768668</v>
      </c>
    </row>
    <row r="1356" spans="1:11" x14ac:dyDescent="0.2">
      <c r="A1356" s="47">
        <v>43867</v>
      </c>
      <c r="B1356" s="93">
        <v>0.5473958333333333</v>
      </c>
      <c r="C1356">
        <v>8.4629999999999992</v>
      </c>
      <c r="D1356">
        <v>8.5109999999999992</v>
      </c>
      <c r="E1356">
        <f t="shared" si="63"/>
        <v>8.4869999999999983</v>
      </c>
      <c r="F1356">
        <f>('Measurements - Akwatia'!E1356/Overview!$E$8)*10^3</f>
        <v>904.96221536653923</v>
      </c>
      <c r="G1356" s="50">
        <v>1.712</v>
      </c>
      <c r="H1356">
        <v>1.7190000000000001</v>
      </c>
      <c r="I1356">
        <f t="shared" si="64"/>
        <v>1.7155</v>
      </c>
      <c r="J1356" s="48">
        <f>('Measurements - Akwatia'!I1356/Overview!$E$7)*10^3</f>
        <v>186.80680248169287</v>
      </c>
      <c r="K1356" s="56">
        <f t="shared" si="65"/>
        <v>0.20642497477757127</v>
      </c>
    </row>
    <row r="1357" spans="1:11" x14ac:dyDescent="0.2">
      <c r="A1357" s="47">
        <v>43867</v>
      </c>
      <c r="B1357" s="93">
        <v>0.54745370370370372</v>
      </c>
      <c r="C1357">
        <v>8.5120000000000005</v>
      </c>
      <c r="D1357">
        <v>8.5139999999999993</v>
      </c>
      <c r="E1357">
        <f t="shared" si="63"/>
        <v>8.5129999999999999</v>
      </c>
      <c r="F1357">
        <f>('Measurements - Akwatia'!E1357/Overview!$E$8)*10^3</f>
        <v>907.73457516382109</v>
      </c>
      <c r="G1357" s="50">
        <v>1.72</v>
      </c>
      <c r="H1357">
        <v>1.7210000000000001</v>
      </c>
      <c r="I1357">
        <f t="shared" si="64"/>
        <v>1.7204999999999999</v>
      </c>
      <c r="J1357" s="48">
        <f>('Measurements - Akwatia'!I1357/Overview!$E$7)*10^3</f>
        <v>187.35126999111196</v>
      </c>
      <c r="K1357" s="56">
        <f t="shared" si="65"/>
        <v>0.20639433058644949</v>
      </c>
    </row>
    <row r="1358" spans="1:11" x14ac:dyDescent="0.2">
      <c r="A1358" s="47">
        <v>43867</v>
      </c>
      <c r="B1358" s="93">
        <v>0.54751157407407403</v>
      </c>
      <c r="C1358">
        <v>8.5020000000000007</v>
      </c>
      <c r="D1358">
        <v>8.5150000000000006</v>
      </c>
      <c r="E1358">
        <f t="shared" si="63"/>
        <v>8.5085000000000015</v>
      </c>
      <c r="F1358">
        <f>('Measurements - Akwatia'!E1358/Overview!$E$8)*10^3</f>
        <v>907.25474366044557</v>
      </c>
      <c r="G1358" s="50">
        <v>1.7170000000000001</v>
      </c>
      <c r="H1358">
        <v>1.72</v>
      </c>
      <c r="I1358">
        <f t="shared" si="64"/>
        <v>1.7185000000000001</v>
      </c>
      <c r="J1358" s="48">
        <f>('Measurements - Akwatia'!I1358/Overview!$E$7)*10^3</f>
        <v>187.13348298734434</v>
      </c>
      <c r="K1358" s="56">
        <f t="shared" si="65"/>
        <v>0.20626343846087622</v>
      </c>
    </row>
    <row r="1359" spans="1:11" x14ac:dyDescent="0.2">
      <c r="A1359" s="47">
        <v>43867</v>
      </c>
      <c r="B1359" s="93">
        <v>0.54756944444444444</v>
      </c>
      <c r="C1359">
        <v>8.4879999999999995</v>
      </c>
      <c r="D1359">
        <v>8.4960000000000004</v>
      </c>
      <c r="E1359">
        <f t="shared" si="63"/>
        <v>8.4920000000000009</v>
      </c>
      <c r="F1359">
        <f>('Measurements - Akwatia'!E1359/Overview!$E$8)*10^3</f>
        <v>905.49536148140135</v>
      </c>
      <c r="G1359" s="50">
        <v>1.7150000000000001</v>
      </c>
      <c r="H1359">
        <v>1.716</v>
      </c>
      <c r="I1359">
        <f t="shared" si="64"/>
        <v>1.7155</v>
      </c>
      <c r="J1359" s="48">
        <f>('Measurements - Akwatia'!I1359/Overview!$E$7)*10^3</f>
        <v>186.80680248169287</v>
      </c>
      <c r="K1359" s="56">
        <f t="shared" si="65"/>
        <v>0.20630343393043415</v>
      </c>
    </row>
    <row r="1360" spans="1:11" x14ac:dyDescent="0.2">
      <c r="A1360" s="47">
        <v>43867</v>
      </c>
      <c r="B1360" s="93">
        <v>0.54762731481481486</v>
      </c>
      <c r="C1360">
        <v>8.4779999999999998</v>
      </c>
      <c r="D1360">
        <v>8.4849999999999994</v>
      </c>
      <c r="E1360">
        <f t="shared" si="63"/>
        <v>8.4815000000000005</v>
      </c>
      <c r="F1360">
        <f>('Measurements - Akwatia'!E1360/Overview!$E$8)*10^3</f>
        <v>904.37575464019142</v>
      </c>
      <c r="G1360" s="50">
        <v>1.7150000000000001</v>
      </c>
      <c r="H1360">
        <v>1.7170000000000001</v>
      </c>
      <c r="I1360">
        <f t="shared" si="64"/>
        <v>1.7160000000000002</v>
      </c>
      <c r="J1360" s="48">
        <f>('Measurements - Akwatia'!I1360/Overview!$E$7)*10^3</f>
        <v>186.86124923263478</v>
      </c>
      <c r="K1360" s="56">
        <f t="shared" si="65"/>
        <v>0.20661903890488315</v>
      </c>
    </row>
    <row r="1361" spans="1:11" x14ac:dyDescent="0.2">
      <c r="A1361" s="47">
        <v>43867</v>
      </c>
      <c r="B1361" s="93">
        <v>0.54768518518518516</v>
      </c>
      <c r="C1361">
        <v>8.4589999999999996</v>
      </c>
      <c r="D1361">
        <v>8.4749999999999996</v>
      </c>
      <c r="E1361">
        <f t="shared" si="63"/>
        <v>8.4669999999999987</v>
      </c>
      <c r="F1361">
        <f>('Measurements - Akwatia'!E1361/Overview!$E$8)*10^3</f>
        <v>902.82963090709165</v>
      </c>
      <c r="G1361" s="50">
        <v>1.7110000000000001</v>
      </c>
      <c r="H1361">
        <v>1.7130000000000001</v>
      </c>
      <c r="I1361">
        <f t="shared" si="64"/>
        <v>1.7120000000000002</v>
      </c>
      <c r="J1361" s="48">
        <f>('Measurements - Akwatia'!I1361/Overview!$E$7)*10^3</f>
        <v>186.4256752250995</v>
      </c>
      <c r="K1361" s="56">
        <f t="shared" si="65"/>
        <v>0.20649042614805824</v>
      </c>
    </row>
    <row r="1362" spans="1:11" x14ac:dyDescent="0.2">
      <c r="A1362" s="47">
        <v>43867</v>
      </c>
      <c r="B1362" s="93">
        <v>0.54774305555555558</v>
      </c>
      <c r="C1362">
        <v>8.4550000000000001</v>
      </c>
      <c r="D1362">
        <v>8.4619999999999997</v>
      </c>
      <c r="E1362">
        <f t="shared" si="63"/>
        <v>8.4585000000000008</v>
      </c>
      <c r="F1362">
        <f>('Measurements - Akwatia'!E1362/Overview!$E$8)*10^3</f>
        <v>901.92328251182676</v>
      </c>
      <c r="G1362" s="50">
        <v>1.7110000000000001</v>
      </c>
      <c r="H1362">
        <v>1.712</v>
      </c>
      <c r="I1362">
        <f t="shared" si="64"/>
        <v>1.7115</v>
      </c>
      <c r="J1362" s="48">
        <f>('Measurements - Akwatia'!I1362/Overview!$E$7)*10^3</f>
        <v>186.37122847415756</v>
      </c>
      <c r="K1362" s="56">
        <f t="shared" si="65"/>
        <v>0.20663756229367958</v>
      </c>
    </row>
    <row r="1363" spans="1:11" x14ac:dyDescent="0.2">
      <c r="A1363" s="47">
        <v>43867</v>
      </c>
      <c r="B1363" s="93">
        <v>0.54780092592592589</v>
      </c>
      <c r="C1363">
        <v>8.4619999999999997</v>
      </c>
      <c r="D1363">
        <v>8.4659999999999993</v>
      </c>
      <c r="E1363">
        <f t="shared" si="63"/>
        <v>8.4639999999999986</v>
      </c>
      <c r="F1363">
        <f>('Measurements - Akwatia'!E1363/Overview!$E$8)*10^3</f>
        <v>902.50974323817456</v>
      </c>
      <c r="G1363" s="50">
        <v>1.712</v>
      </c>
      <c r="H1363">
        <v>1.714</v>
      </c>
      <c r="I1363">
        <f t="shared" si="64"/>
        <v>1.7130000000000001</v>
      </c>
      <c r="J1363" s="48">
        <f>('Measurements - Akwatia'!I1363/Overview!$E$7)*10^3</f>
        <v>186.53456872698331</v>
      </c>
      <c r="K1363" s="56">
        <f t="shared" si="65"/>
        <v>0.20668427141595563</v>
      </c>
    </row>
    <row r="1364" spans="1:11" x14ac:dyDescent="0.2">
      <c r="A1364" s="47">
        <v>43867</v>
      </c>
      <c r="B1364" s="93">
        <v>0.5478587962962963</v>
      </c>
      <c r="C1364">
        <v>8.4649999999999999</v>
      </c>
      <c r="D1364">
        <v>8.4659999999999993</v>
      </c>
      <c r="E1364">
        <f t="shared" si="63"/>
        <v>8.4654999999999987</v>
      </c>
      <c r="F1364">
        <f>('Measurements - Akwatia'!E1364/Overview!$E$8)*10^3</f>
        <v>902.66968707263322</v>
      </c>
      <c r="G1364" s="50">
        <v>1.7130000000000001</v>
      </c>
      <c r="H1364">
        <v>1.714</v>
      </c>
      <c r="I1364">
        <f t="shared" si="64"/>
        <v>1.7135</v>
      </c>
      <c r="J1364" s="48">
        <f>('Measurements - Akwatia'!I1364/Overview!$E$7)*10^3</f>
        <v>186.58901547792522</v>
      </c>
      <c r="K1364" s="56">
        <f t="shared" si="65"/>
        <v>0.20670796654647311</v>
      </c>
    </row>
    <row r="1365" spans="1:11" x14ac:dyDescent="0.2">
      <c r="A1365" s="47">
        <v>43867</v>
      </c>
      <c r="B1365" s="93">
        <v>0.54791666666666672</v>
      </c>
      <c r="C1365">
        <v>8.4610000000000003</v>
      </c>
      <c r="D1365">
        <v>8.4629999999999992</v>
      </c>
      <c r="E1365">
        <f t="shared" si="63"/>
        <v>8.4619999999999997</v>
      </c>
      <c r="F1365">
        <f>('Measurements - Akwatia'!E1365/Overview!$E$8)*10^3</f>
        <v>902.29648479222988</v>
      </c>
      <c r="G1365" s="50">
        <v>1.7130000000000001</v>
      </c>
      <c r="H1365">
        <v>1.714</v>
      </c>
      <c r="I1365">
        <f t="shared" si="64"/>
        <v>1.7135</v>
      </c>
      <c r="J1365" s="48">
        <f>('Measurements - Akwatia'!I1365/Overview!$E$7)*10^3</f>
        <v>186.58901547792522</v>
      </c>
      <c r="K1365" s="56">
        <f t="shared" si="65"/>
        <v>0.2067934638146027</v>
      </c>
    </row>
    <row r="1366" spans="1:11" x14ac:dyDescent="0.2">
      <c r="A1366" s="47">
        <v>43867</v>
      </c>
      <c r="B1366" s="93">
        <v>0.54797453703703702</v>
      </c>
      <c r="C1366">
        <v>8.452</v>
      </c>
      <c r="D1366">
        <v>8.4600000000000009</v>
      </c>
      <c r="E1366">
        <f t="shared" si="63"/>
        <v>8.4559999999999995</v>
      </c>
      <c r="F1366">
        <f>('Measurements - Akwatia'!E1366/Overview!$E$8)*10^3</f>
        <v>901.6567094543957</v>
      </c>
      <c r="G1366" s="50">
        <v>1.712</v>
      </c>
      <c r="H1366">
        <v>1.7130000000000001</v>
      </c>
      <c r="I1366">
        <f t="shared" si="64"/>
        <v>1.7124999999999999</v>
      </c>
      <c r="J1366" s="48">
        <f>('Measurements - Akwatia'!I1366/Overview!$E$7)*10^3</f>
        <v>186.48012197604137</v>
      </c>
      <c r="K1366" s="56">
        <f t="shared" si="65"/>
        <v>0.20681942475521858</v>
      </c>
    </row>
    <row r="1367" spans="1:11" x14ac:dyDescent="0.2">
      <c r="A1367" s="47">
        <v>43867</v>
      </c>
      <c r="B1367" s="93">
        <v>0.54803240740740744</v>
      </c>
      <c r="C1367">
        <v>8.4489999999999998</v>
      </c>
      <c r="D1367">
        <v>8.4540000000000006</v>
      </c>
      <c r="E1367">
        <f t="shared" si="63"/>
        <v>8.4514999999999993</v>
      </c>
      <c r="F1367">
        <f>('Measurements - Akwatia'!E1367/Overview!$E$8)*10^3</f>
        <v>901.17687795101995</v>
      </c>
      <c r="G1367" s="50">
        <v>1.71</v>
      </c>
      <c r="H1367">
        <v>1.714</v>
      </c>
      <c r="I1367">
        <f t="shared" si="64"/>
        <v>1.712</v>
      </c>
      <c r="J1367" s="48">
        <f>('Measurements - Akwatia'!I1367/Overview!$E$7)*10^3</f>
        <v>186.42567522509947</v>
      </c>
      <c r="K1367" s="56">
        <f t="shared" si="65"/>
        <v>0.20686912834356136</v>
      </c>
    </row>
    <row r="1368" spans="1:11" x14ac:dyDescent="0.2">
      <c r="A1368" s="47">
        <v>43867</v>
      </c>
      <c r="B1368" s="93">
        <v>0.54809027777777775</v>
      </c>
      <c r="C1368">
        <v>8.4260000000000002</v>
      </c>
      <c r="D1368">
        <v>8.4450000000000003</v>
      </c>
      <c r="E1368">
        <f t="shared" si="63"/>
        <v>8.4355000000000011</v>
      </c>
      <c r="F1368">
        <f>('Measurements - Akwatia'!E1368/Overview!$E$8)*10^3</f>
        <v>899.47081038346221</v>
      </c>
      <c r="G1368" s="50">
        <v>1.7050000000000001</v>
      </c>
      <c r="H1368">
        <v>1.708</v>
      </c>
      <c r="I1368">
        <f t="shared" si="64"/>
        <v>1.7065000000000001</v>
      </c>
      <c r="J1368" s="48">
        <f>('Measurements - Akwatia'!I1368/Overview!$E$7)*10^3</f>
        <v>185.8267609647385</v>
      </c>
      <c r="K1368" s="56">
        <f t="shared" si="65"/>
        <v>0.2065956547111483</v>
      </c>
    </row>
    <row r="1369" spans="1:11" x14ac:dyDescent="0.2">
      <c r="A1369" s="47">
        <v>43867</v>
      </c>
      <c r="B1369" s="93">
        <v>0.54814814814814816</v>
      </c>
      <c r="C1369">
        <v>7.952</v>
      </c>
      <c r="D1369">
        <v>8.4179999999999993</v>
      </c>
      <c r="E1369">
        <f t="shared" si="63"/>
        <v>8.1849999999999987</v>
      </c>
      <c r="F1369">
        <f>('Measurements - Akwatia'!E1369/Overview!$E$8)*10^3</f>
        <v>872.76019002888222</v>
      </c>
      <c r="G1369" s="50">
        <v>1.5820000000000001</v>
      </c>
      <c r="H1369">
        <v>1.702</v>
      </c>
      <c r="I1369">
        <f t="shared" si="64"/>
        <v>1.6419999999999999</v>
      </c>
      <c r="J1369" s="48">
        <f>('Measurements - Akwatia'!I1369/Overview!$E$7)*10^3</f>
        <v>178.80313009323208</v>
      </c>
      <c r="K1369" s="56">
        <f t="shared" si="65"/>
        <v>0.20487085929906468</v>
      </c>
    </row>
    <row r="1370" spans="1:11" x14ac:dyDescent="0.2">
      <c r="A1370" s="47">
        <v>43867</v>
      </c>
      <c r="B1370" s="93">
        <v>0.54820601851851858</v>
      </c>
      <c r="C1370">
        <v>5.9820000000000002</v>
      </c>
      <c r="D1370">
        <v>7.7770000000000001</v>
      </c>
      <c r="E1370">
        <f t="shared" si="63"/>
        <v>6.8795000000000002</v>
      </c>
      <c r="F1370">
        <f>('Measurements - Akwatia'!E1370/Overview!$E$8)*10^3</f>
        <v>733.55573943844786</v>
      </c>
      <c r="G1370" s="50">
        <v>1.163</v>
      </c>
      <c r="H1370">
        <v>1.548</v>
      </c>
      <c r="I1370">
        <f t="shared" si="64"/>
        <v>1.3555000000000001</v>
      </c>
      <c r="J1370" s="48">
        <f>('Measurements - Akwatia'!I1370/Overview!$E$7)*10^3</f>
        <v>147.60514180351774</v>
      </c>
      <c r="K1370" s="56">
        <f t="shared" si="65"/>
        <v>0.20121871299993171</v>
      </c>
    </row>
    <row r="1371" spans="1:11" x14ac:dyDescent="0.2">
      <c r="A1371" s="47">
        <v>43867</v>
      </c>
      <c r="B1371" s="93">
        <v>0.54826388888888888</v>
      </c>
      <c r="C1371">
        <v>6.3230000000000004</v>
      </c>
      <c r="D1371">
        <v>7.4580000000000002</v>
      </c>
      <c r="E1371">
        <f t="shared" si="63"/>
        <v>6.8905000000000003</v>
      </c>
      <c r="F1371">
        <f>('Measurements - Akwatia'!E1371/Overview!$E$8)*10^3</f>
        <v>734.72866089114405</v>
      </c>
      <c r="G1371" s="50">
        <v>1.26</v>
      </c>
      <c r="H1371">
        <v>1.502</v>
      </c>
      <c r="I1371">
        <f t="shared" si="64"/>
        <v>1.381</v>
      </c>
      <c r="J1371" s="48">
        <f>('Measurements - Akwatia'!I1371/Overview!$E$7)*10^3</f>
        <v>150.38192610155517</v>
      </c>
      <c r="K1371" s="56">
        <f t="shared" si="65"/>
        <v>0.20467682030963463</v>
      </c>
    </row>
    <row r="1372" spans="1:11" x14ac:dyDescent="0.2">
      <c r="A1372" s="47">
        <v>43867</v>
      </c>
      <c r="B1372" s="93">
        <v>0.54832175925925919</v>
      </c>
      <c r="C1372">
        <v>5.2160000000000002</v>
      </c>
      <c r="D1372">
        <v>7.1269999999999998</v>
      </c>
      <c r="E1372">
        <f t="shared" si="63"/>
        <v>6.1715</v>
      </c>
      <c r="F1372">
        <f>('Measurements - Akwatia'!E1372/Overview!$E$8)*10^3</f>
        <v>658.06224957400707</v>
      </c>
      <c r="G1372" s="50">
        <v>0.93600000000000005</v>
      </c>
      <c r="H1372">
        <v>1.4119999999999999</v>
      </c>
      <c r="I1372">
        <f t="shared" si="64"/>
        <v>1.1739999999999999</v>
      </c>
      <c r="J1372" s="48">
        <f>('Measurements - Akwatia'!I1372/Overview!$E$7)*10^3</f>
        <v>127.84097121160443</v>
      </c>
      <c r="K1372" s="56">
        <f t="shared" si="65"/>
        <v>0.19426881164260915</v>
      </c>
    </row>
    <row r="1373" spans="1:11" x14ac:dyDescent="0.2">
      <c r="A1373" s="47">
        <v>43867</v>
      </c>
      <c r="B1373" s="93">
        <v>0.54837962962962961</v>
      </c>
      <c r="C1373">
        <v>3.544</v>
      </c>
      <c r="D1373">
        <v>4.5019999999999998</v>
      </c>
      <c r="E1373">
        <f t="shared" si="63"/>
        <v>4.0229999999999997</v>
      </c>
      <c r="F1373">
        <f>('Measurements - Akwatia'!E1373/Overview!$E$8)*10^3</f>
        <v>428.9693640178611</v>
      </c>
      <c r="G1373" s="50">
        <v>0.625</v>
      </c>
      <c r="H1373">
        <v>0.79600000000000004</v>
      </c>
      <c r="I1373">
        <f t="shared" si="64"/>
        <v>0.71050000000000002</v>
      </c>
      <c r="J1373" s="48">
        <f>('Measurements - Akwatia'!I1373/Overview!$E$7)*10^3</f>
        <v>77.368833088453968</v>
      </c>
      <c r="K1373" s="56">
        <f t="shared" si="65"/>
        <v>0.18035981022932104</v>
      </c>
    </row>
    <row r="1374" spans="1:11" x14ac:dyDescent="0.2">
      <c r="A1374" s="47">
        <v>43867</v>
      </c>
      <c r="B1374" s="93">
        <v>0.54843750000000002</v>
      </c>
      <c r="C1374">
        <v>3.4060000000000001</v>
      </c>
      <c r="D1374">
        <v>3.5030000000000001</v>
      </c>
      <c r="E1374">
        <f t="shared" si="63"/>
        <v>3.4545000000000003</v>
      </c>
      <c r="F1374">
        <f>('Measurements - Akwatia'!E1374/Overview!$E$8)*10^3</f>
        <v>368.35065075806648</v>
      </c>
      <c r="G1374" s="50">
        <v>0.60599999999999998</v>
      </c>
      <c r="H1374">
        <v>0.621</v>
      </c>
      <c r="I1374">
        <f t="shared" si="64"/>
        <v>0.61349999999999993</v>
      </c>
      <c r="J1374" s="48">
        <f>('Measurements - Akwatia'!I1374/Overview!$E$7)*10^3</f>
        <v>66.806163405723439</v>
      </c>
      <c r="K1374" s="56">
        <f t="shared" si="65"/>
        <v>0.1813656722697142</v>
      </c>
    </row>
    <row r="1375" spans="1:11" x14ac:dyDescent="0.2">
      <c r="A1375" s="47">
        <v>43867</v>
      </c>
      <c r="B1375" s="93">
        <v>0.54849537037037044</v>
      </c>
      <c r="C1375">
        <v>3.3490000000000002</v>
      </c>
      <c r="D1375">
        <v>3.3919999999999999</v>
      </c>
      <c r="E1375">
        <f t="shared" si="63"/>
        <v>3.3704999999999998</v>
      </c>
      <c r="F1375">
        <f>('Measurements - Akwatia'!E1375/Overview!$E$8)*10^3</f>
        <v>359.39379602838699</v>
      </c>
      <c r="G1375" s="50">
        <v>0.6</v>
      </c>
      <c r="H1375">
        <v>0.60499999999999998</v>
      </c>
      <c r="I1375">
        <f t="shared" si="64"/>
        <v>0.60250000000000004</v>
      </c>
      <c r="J1375" s="48">
        <f>('Measurements - Akwatia'!I1375/Overview!$E$7)*10^3</f>
        <v>65.60833488500144</v>
      </c>
      <c r="K1375" s="56">
        <f t="shared" si="65"/>
        <v>0.18255277528446628</v>
      </c>
    </row>
    <row r="1376" spans="1:11" x14ac:dyDescent="0.2">
      <c r="A1376" s="47">
        <v>43867</v>
      </c>
      <c r="B1376" s="93">
        <v>0.54855324074074074</v>
      </c>
      <c r="C1376">
        <v>3.3250000000000002</v>
      </c>
      <c r="D1376">
        <v>3.3420000000000001</v>
      </c>
      <c r="E1376">
        <f t="shared" si="63"/>
        <v>3.3334999999999999</v>
      </c>
      <c r="F1376">
        <f>('Measurements - Akwatia'!E1376/Overview!$E$8)*10^3</f>
        <v>355.44851477840916</v>
      </c>
      <c r="G1376" s="50">
        <v>0.59499999999999997</v>
      </c>
      <c r="H1376">
        <v>0.59799999999999998</v>
      </c>
      <c r="I1376">
        <f t="shared" si="64"/>
        <v>0.59650000000000003</v>
      </c>
      <c r="J1376" s="48">
        <f>('Measurements - Akwatia'!I1376/Overview!$E$7)*10^3</f>
        <v>64.95497387369852</v>
      </c>
      <c r="K1376" s="56">
        <f t="shared" si="65"/>
        <v>0.18274087856068896</v>
      </c>
    </row>
    <row r="1377" spans="1:11" x14ac:dyDescent="0.2">
      <c r="A1377" s="47">
        <v>43867</v>
      </c>
      <c r="B1377" s="93">
        <v>0.54861111111111105</v>
      </c>
      <c r="C1377">
        <v>3.3170000000000002</v>
      </c>
      <c r="D1377">
        <v>3.3220000000000001</v>
      </c>
      <c r="E1377">
        <f t="shared" si="63"/>
        <v>3.3195000000000001</v>
      </c>
      <c r="F1377">
        <f>('Measurements - Akwatia'!E1377/Overview!$E$8)*10^3</f>
        <v>353.95570565679594</v>
      </c>
      <c r="G1377" s="50">
        <v>0.59399999999999997</v>
      </c>
      <c r="H1377">
        <v>0.59499999999999997</v>
      </c>
      <c r="I1377">
        <f t="shared" si="64"/>
        <v>0.59450000000000003</v>
      </c>
      <c r="J1377" s="48">
        <f>('Measurements - Akwatia'!I1377/Overview!$E$7)*10^3</f>
        <v>64.737186869930866</v>
      </c>
      <c r="K1377" s="56">
        <f t="shared" si="65"/>
        <v>0.18289629418405709</v>
      </c>
    </row>
    <row r="1378" spans="1:11" x14ac:dyDescent="0.2">
      <c r="A1378" s="47">
        <v>43867</v>
      </c>
      <c r="B1378" s="93">
        <v>0.54866898148148147</v>
      </c>
      <c r="C1378">
        <v>3.3170000000000002</v>
      </c>
      <c r="D1378">
        <v>3.3180000000000001</v>
      </c>
      <c r="E1378">
        <f t="shared" si="63"/>
        <v>3.3174999999999999</v>
      </c>
      <c r="F1378">
        <f>('Measurements - Akwatia'!E1378/Overview!$E$8)*10^3</f>
        <v>353.7424472108512</v>
      </c>
      <c r="G1378" s="50">
        <v>0.59399999999999997</v>
      </c>
      <c r="H1378">
        <v>0.59599999999999997</v>
      </c>
      <c r="I1378">
        <f t="shared" si="64"/>
        <v>0.59499999999999997</v>
      </c>
      <c r="J1378" s="48">
        <f>('Measurements - Akwatia'!I1378/Overview!$E$7)*10^3</f>
        <v>64.791633620872773</v>
      </c>
      <c r="K1378" s="56">
        <f t="shared" si="65"/>
        <v>0.183160472065862</v>
      </c>
    </row>
    <row r="1379" spans="1:11" x14ac:dyDescent="0.2">
      <c r="A1379" s="47">
        <v>43867</v>
      </c>
      <c r="B1379" s="93">
        <v>0.54872685185185188</v>
      </c>
      <c r="C1379">
        <v>3.3140000000000001</v>
      </c>
      <c r="D1379">
        <v>3.3170000000000002</v>
      </c>
      <c r="E1379">
        <f t="shared" si="63"/>
        <v>3.3155000000000001</v>
      </c>
      <c r="F1379">
        <f>('Measurements - Akwatia'!E1379/Overview!$E$8)*10^3</f>
        <v>353.52918876490645</v>
      </c>
      <c r="G1379" s="50">
        <v>0.59399999999999997</v>
      </c>
      <c r="H1379">
        <v>0.59499999999999997</v>
      </c>
      <c r="I1379">
        <f t="shared" si="64"/>
        <v>0.59450000000000003</v>
      </c>
      <c r="J1379" s="48">
        <f>('Measurements - Akwatia'!I1379/Overview!$E$7)*10^3</f>
        <v>64.737186869930866</v>
      </c>
      <c r="K1379" s="56">
        <f t="shared" si="65"/>
        <v>0.18311695024701477</v>
      </c>
    </row>
    <row r="1380" spans="1:11" x14ac:dyDescent="0.2">
      <c r="A1380" s="47">
        <v>43867</v>
      </c>
      <c r="B1380" s="93">
        <v>0.54878472222222219</v>
      </c>
      <c r="C1380">
        <v>3.3119999999999998</v>
      </c>
      <c r="D1380">
        <v>3.3140000000000001</v>
      </c>
      <c r="E1380">
        <f t="shared" si="63"/>
        <v>3.3129999999999997</v>
      </c>
      <c r="F1380">
        <f>('Measurements - Akwatia'!E1380/Overview!$E$8)*10^3</f>
        <v>353.26261570747545</v>
      </c>
      <c r="G1380" s="50">
        <v>0.59299999999999997</v>
      </c>
      <c r="H1380">
        <v>0.59399999999999997</v>
      </c>
      <c r="I1380">
        <f t="shared" si="64"/>
        <v>0.59349999999999992</v>
      </c>
      <c r="J1380" s="48">
        <f>('Measurements - Akwatia'!I1380/Overview!$E$7)*10^3</f>
        <v>64.628293368047039</v>
      </c>
      <c r="K1380" s="56">
        <f t="shared" si="65"/>
        <v>0.18294688001054574</v>
      </c>
    </row>
    <row r="1381" spans="1:11" x14ac:dyDescent="0.2">
      <c r="A1381" s="47">
        <v>43867</v>
      </c>
      <c r="B1381" s="93">
        <v>0.5488425925925926</v>
      </c>
      <c r="C1381">
        <v>3.3130000000000002</v>
      </c>
      <c r="D1381">
        <v>3.3170000000000002</v>
      </c>
      <c r="E1381">
        <f t="shared" si="63"/>
        <v>3.3150000000000004</v>
      </c>
      <c r="F1381">
        <f>('Measurements - Akwatia'!E1381/Overview!$E$8)*10^3</f>
        <v>353.47587415342031</v>
      </c>
      <c r="G1381" s="50">
        <v>0.59299999999999997</v>
      </c>
      <c r="H1381">
        <v>0.59499999999999997</v>
      </c>
      <c r="I1381">
        <f t="shared" si="64"/>
        <v>0.59399999999999997</v>
      </c>
      <c r="J1381" s="48">
        <f>('Measurements - Akwatia'!I1381/Overview!$E$7)*10^3</f>
        <v>64.68274011898896</v>
      </c>
      <c r="K1381" s="56">
        <f t="shared" si="65"/>
        <v>0.18299053725775496</v>
      </c>
    </row>
    <row r="1382" spans="1:11" x14ac:dyDescent="0.2">
      <c r="A1382" s="47">
        <v>43867</v>
      </c>
      <c r="B1382" s="93">
        <v>0.54890046296296291</v>
      </c>
      <c r="C1382">
        <v>3.319</v>
      </c>
      <c r="D1382">
        <v>3.331</v>
      </c>
      <c r="E1382">
        <f t="shared" si="63"/>
        <v>3.3250000000000002</v>
      </c>
      <c r="F1382">
        <f>('Measurements - Akwatia'!E1382/Overview!$E$8)*10^3</f>
        <v>354.54216638314404</v>
      </c>
      <c r="G1382" s="50">
        <v>0.59399999999999997</v>
      </c>
      <c r="H1382">
        <v>0.59699999999999998</v>
      </c>
      <c r="I1382">
        <f t="shared" si="64"/>
        <v>0.59549999999999992</v>
      </c>
      <c r="J1382" s="48">
        <f>('Measurements - Akwatia'!I1382/Overview!$E$7)*10^3</f>
        <v>64.846080371814679</v>
      </c>
      <c r="K1382" s="56">
        <f t="shared" si="65"/>
        <v>0.18290089732722312</v>
      </c>
    </row>
    <row r="1383" spans="1:11" x14ac:dyDescent="0.2">
      <c r="A1383" s="47">
        <v>43867</v>
      </c>
      <c r="B1383" s="93">
        <v>0.54895833333333333</v>
      </c>
      <c r="C1383">
        <v>3.3340000000000001</v>
      </c>
      <c r="D1383">
        <v>3.3849999999999998</v>
      </c>
      <c r="E1383">
        <f t="shared" si="63"/>
        <v>3.3594999999999997</v>
      </c>
      <c r="F1383">
        <f>('Measurements - Akwatia'!E1383/Overview!$E$8)*10^3</f>
        <v>358.22087457569091</v>
      </c>
      <c r="G1383" s="50">
        <v>0.59699999999999998</v>
      </c>
      <c r="H1383">
        <v>0.60899999999999999</v>
      </c>
      <c r="I1383">
        <f t="shared" si="64"/>
        <v>0.60299999999999998</v>
      </c>
      <c r="J1383" s="48">
        <f>('Measurements - Akwatia'!I1383/Overview!$E$7)*10^3</f>
        <v>65.662781635943333</v>
      </c>
      <c r="K1383" s="56">
        <f t="shared" si="65"/>
        <v>0.18330249936919574</v>
      </c>
    </row>
    <row r="1384" spans="1:11" x14ac:dyDescent="0.2">
      <c r="A1384" s="47">
        <v>43867</v>
      </c>
      <c r="B1384" s="93">
        <v>0.54901620370370374</v>
      </c>
      <c r="C1384">
        <v>3.379</v>
      </c>
      <c r="D1384">
        <v>3.407</v>
      </c>
      <c r="E1384">
        <f t="shared" si="63"/>
        <v>3.3929999999999998</v>
      </c>
      <c r="F1384">
        <f>('Measurements - Akwatia'!E1384/Overview!$E$8)*10^3</f>
        <v>361.79295354526539</v>
      </c>
      <c r="G1384" s="50">
        <v>0.60399999999999998</v>
      </c>
      <c r="H1384">
        <v>0.61199999999999999</v>
      </c>
      <c r="I1384">
        <f t="shared" si="64"/>
        <v>0.60799999999999998</v>
      </c>
      <c r="J1384" s="48">
        <f>('Measurements - Akwatia'!I1384/Overview!$E$7)*10^3</f>
        <v>66.207249145362439</v>
      </c>
      <c r="K1384" s="56">
        <f t="shared" si="65"/>
        <v>0.18299761920896279</v>
      </c>
    </row>
    <row r="1385" spans="1:11" x14ac:dyDescent="0.2">
      <c r="A1385" s="47">
        <v>43867</v>
      </c>
      <c r="B1385" s="93">
        <v>0.54907407407407405</v>
      </c>
      <c r="C1385">
        <v>3.452</v>
      </c>
      <c r="D1385">
        <v>3.7189999999999999</v>
      </c>
      <c r="E1385">
        <f t="shared" si="63"/>
        <v>3.5854999999999997</v>
      </c>
      <c r="F1385">
        <f>('Measurements - Akwatia'!E1385/Overview!$E$8)*10^3</f>
        <v>382.31907896744741</v>
      </c>
      <c r="G1385" s="50">
        <v>0.626</v>
      </c>
      <c r="H1385">
        <v>0.68600000000000005</v>
      </c>
      <c r="I1385">
        <f t="shared" si="64"/>
        <v>0.65600000000000003</v>
      </c>
      <c r="J1385" s="48">
        <f>('Measurements - Akwatia'!I1385/Overview!$E$7)*10^3</f>
        <v>71.434137235785784</v>
      </c>
      <c r="K1385" s="56">
        <f t="shared" si="65"/>
        <v>0.18684429097473329</v>
      </c>
    </row>
    <row r="1386" spans="1:11" x14ac:dyDescent="0.2">
      <c r="A1386" s="47">
        <v>43867</v>
      </c>
      <c r="B1386" s="93">
        <v>0.54913194444444446</v>
      </c>
      <c r="C1386">
        <v>3.4409999999999998</v>
      </c>
      <c r="D1386">
        <v>3.53</v>
      </c>
      <c r="E1386">
        <f t="shared" si="63"/>
        <v>3.4855</v>
      </c>
      <c r="F1386">
        <f>('Measurements - Akwatia'!E1386/Overview!$E$8)*10^3</f>
        <v>371.65615667021007</v>
      </c>
      <c r="G1386" s="50">
        <v>0.61599999999999999</v>
      </c>
      <c r="H1386">
        <v>0.63300000000000001</v>
      </c>
      <c r="I1386">
        <f t="shared" si="64"/>
        <v>0.62450000000000006</v>
      </c>
      <c r="J1386" s="48">
        <f>('Measurements - Akwatia'!I1386/Overview!$E$7)*10^3</f>
        <v>68.00399192644548</v>
      </c>
      <c r="K1386" s="56">
        <f t="shared" si="65"/>
        <v>0.18297555605082838</v>
      </c>
    </row>
    <row r="1387" spans="1:11" x14ac:dyDescent="0.2">
      <c r="A1387" s="47">
        <v>43867</v>
      </c>
      <c r="B1387" s="93">
        <v>0.54918981481481477</v>
      </c>
      <c r="C1387">
        <v>3.4630000000000001</v>
      </c>
      <c r="D1387">
        <v>3.5329999999999999</v>
      </c>
      <c r="E1387">
        <f t="shared" si="63"/>
        <v>3.4980000000000002</v>
      </c>
      <c r="F1387">
        <f>('Measurements - Akwatia'!E1387/Overview!$E$8)*10^3</f>
        <v>372.9890219573648</v>
      </c>
      <c r="G1387" s="50">
        <v>0.61899999999999999</v>
      </c>
      <c r="H1387">
        <v>0.63600000000000001</v>
      </c>
      <c r="I1387">
        <f t="shared" si="64"/>
        <v>0.62749999999999995</v>
      </c>
      <c r="J1387" s="48">
        <f>('Measurements - Akwatia'!I1387/Overview!$E$7)*10^3</f>
        <v>68.330672432096918</v>
      </c>
      <c r="K1387" s="56">
        <f t="shared" si="65"/>
        <v>0.18319754311671826</v>
      </c>
    </row>
    <row r="1388" spans="1:11" x14ac:dyDescent="0.2">
      <c r="A1388" s="47">
        <v>43867</v>
      </c>
      <c r="B1388" s="93">
        <v>0.54924768518518519</v>
      </c>
      <c r="C1388">
        <v>3.4449999999999998</v>
      </c>
      <c r="D1388">
        <v>3.4529999999999998</v>
      </c>
      <c r="E1388">
        <f t="shared" si="63"/>
        <v>3.4489999999999998</v>
      </c>
      <c r="F1388">
        <f>('Measurements - Akwatia'!E1388/Overview!$E$8)*10^3</f>
        <v>367.76419003171839</v>
      </c>
      <c r="G1388" s="50">
        <v>0.61599999999999999</v>
      </c>
      <c r="H1388">
        <v>0.61899999999999999</v>
      </c>
      <c r="I1388">
        <f t="shared" si="64"/>
        <v>0.61749999999999994</v>
      </c>
      <c r="J1388" s="48">
        <f>('Measurements - Akwatia'!I1388/Overview!$E$7)*10^3</f>
        <v>67.241737413258718</v>
      </c>
      <c r="K1388" s="56">
        <f t="shared" si="65"/>
        <v>0.18283927374076131</v>
      </c>
    </row>
    <row r="1389" spans="1:11" x14ac:dyDescent="0.2">
      <c r="A1389" s="47">
        <v>43867</v>
      </c>
      <c r="B1389" s="93">
        <v>0.5493055555555556</v>
      </c>
      <c r="C1389">
        <v>3.4590000000000001</v>
      </c>
      <c r="D1389">
        <v>3.4809999999999999</v>
      </c>
      <c r="E1389">
        <f t="shared" si="63"/>
        <v>3.4699999999999998</v>
      </c>
      <c r="F1389">
        <f>('Measurements - Akwatia'!E1389/Overview!$E$8)*10^3</f>
        <v>370.00340371413824</v>
      </c>
      <c r="G1389" s="50">
        <v>0.62</v>
      </c>
      <c r="H1389">
        <v>0.626</v>
      </c>
      <c r="I1389">
        <f t="shared" si="64"/>
        <v>0.623</v>
      </c>
      <c r="J1389" s="48">
        <f>('Measurements - Akwatia'!I1389/Overview!$E$7)*10^3</f>
        <v>67.840651673619732</v>
      </c>
      <c r="K1389" s="56">
        <f t="shared" si="65"/>
        <v>0.18335142593994322</v>
      </c>
    </row>
    <row r="1390" spans="1:11" x14ac:dyDescent="0.2">
      <c r="A1390" s="47">
        <v>43867</v>
      </c>
      <c r="B1390" s="93">
        <v>0.54936342592592591</v>
      </c>
      <c r="C1390">
        <v>3.4860000000000002</v>
      </c>
      <c r="D1390">
        <v>3.5139999999999998</v>
      </c>
      <c r="E1390">
        <f t="shared" si="63"/>
        <v>3.5</v>
      </c>
      <c r="F1390">
        <f>('Measurements - Akwatia'!E1390/Overview!$E$8)*10^3</f>
        <v>373.20228040330949</v>
      </c>
      <c r="G1390" s="50">
        <v>0.628</v>
      </c>
      <c r="H1390">
        <v>0.63300000000000001</v>
      </c>
      <c r="I1390">
        <f t="shared" si="64"/>
        <v>0.63050000000000006</v>
      </c>
      <c r="J1390" s="48">
        <f>('Measurements - Akwatia'!I1390/Overview!$E$7)*10^3</f>
        <v>68.657352937748385</v>
      </c>
      <c r="K1390" s="56">
        <f t="shared" si="65"/>
        <v>0.18396820315125692</v>
      </c>
    </row>
    <row r="1391" spans="1:11" x14ac:dyDescent="0.2">
      <c r="A1391" s="47">
        <v>43867</v>
      </c>
      <c r="B1391" s="93">
        <v>0.54942129629629632</v>
      </c>
      <c r="C1391">
        <v>3.5219999999999998</v>
      </c>
      <c r="D1391">
        <v>3.5590000000000002</v>
      </c>
      <c r="E1391">
        <f t="shared" si="63"/>
        <v>3.5404999999999998</v>
      </c>
      <c r="F1391">
        <f>('Measurements - Akwatia'!E1391/Overview!$E$8)*10^3</f>
        <v>377.5207639336906</v>
      </c>
      <c r="G1391" s="50">
        <v>0.63600000000000001</v>
      </c>
      <c r="H1391">
        <v>0.64200000000000002</v>
      </c>
      <c r="I1391">
        <f t="shared" si="64"/>
        <v>0.63900000000000001</v>
      </c>
      <c r="J1391" s="48">
        <f>('Measurements - Akwatia'!I1391/Overview!$E$7)*10^3</f>
        <v>69.582947703760851</v>
      </c>
      <c r="K1391" s="56">
        <f t="shared" si="65"/>
        <v>0.18431555122616436</v>
      </c>
    </row>
    <row r="1392" spans="1:11" x14ac:dyDescent="0.2">
      <c r="A1392" s="47">
        <v>43867</v>
      </c>
      <c r="B1392" s="93">
        <v>0.54947916666666663</v>
      </c>
      <c r="C1392">
        <v>3.569</v>
      </c>
      <c r="D1392">
        <v>3.6160000000000001</v>
      </c>
      <c r="E1392">
        <f t="shared" si="63"/>
        <v>3.5925000000000002</v>
      </c>
      <c r="F1392">
        <f>('Measurements - Akwatia'!E1392/Overview!$E$8)*10^3</f>
        <v>383.06548352825416</v>
      </c>
      <c r="G1392" s="50">
        <v>0.64400000000000002</v>
      </c>
      <c r="H1392">
        <v>0.65400000000000003</v>
      </c>
      <c r="I1392">
        <f t="shared" si="64"/>
        <v>0.64900000000000002</v>
      </c>
      <c r="J1392" s="48">
        <f>('Measurements - Akwatia'!I1392/Overview!$E$7)*10^3</f>
        <v>70.671882722599051</v>
      </c>
      <c r="K1392" s="56">
        <f t="shared" si="65"/>
        <v>0.18449034371792056</v>
      </c>
    </row>
    <row r="1393" spans="1:11" x14ac:dyDescent="0.2">
      <c r="A1393" s="47">
        <v>43867</v>
      </c>
      <c r="B1393" s="93">
        <v>0.54953703703703705</v>
      </c>
      <c r="C1393">
        <v>3.6320000000000001</v>
      </c>
      <c r="D1393">
        <v>3.72</v>
      </c>
      <c r="E1393">
        <f t="shared" si="63"/>
        <v>3.6760000000000002</v>
      </c>
      <c r="F1393">
        <f>('Measurements - Akwatia'!E1393/Overview!$E$8)*10^3</f>
        <v>391.96902364644734</v>
      </c>
      <c r="G1393" s="50">
        <v>0.65600000000000003</v>
      </c>
      <c r="H1393">
        <v>0.67600000000000005</v>
      </c>
      <c r="I1393">
        <f t="shared" si="64"/>
        <v>0.66600000000000004</v>
      </c>
      <c r="J1393" s="48">
        <f>('Measurements - Akwatia'!I1393/Overview!$E$7)*10^3</f>
        <v>72.523072254623983</v>
      </c>
      <c r="K1393" s="56">
        <f t="shared" si="65"/>
        <v>0.18502245810127885</v>
      </c>
    </row>
    <row r="1394" spans="1:11" x14ac:dyDescent="0.2">
      <c r="A1394" s="47">
        <v>43867</v>
      </c>
      <c r="B1394" s="93">
        <v>0.54959490740740746</v>
      </c>
      <c r="C1394">
        <v>3.8319999999999999</v>
      </c>
      <c r="D1394">
        <v>4.1020000000000003</v>
      </c>
      <c r="E1394">
        <f t="shared" si="63"/>
        <v>3.9670000000000001</v>
      </c>
      <c r="F1394">
        <f>('Measurements - Akwatia'!E1394/Overview!$E$8)*10^3</f>
        <v>422.99812753140822</v>
      </c>
      <c r="G1394" s="50">
        <v>0.70399999999999996</v>
      </c>
      <c r="H1394">
        <v>0.755</v>
      </c>
      <c r="I1394">
        <f t="shared" si="64"/>
        <v>0.72950000000000004</v>
      </c>
      <c r="J1394" s="48">
        <f>('Measurements - Akwatia'!I1394/Overview!$E$7)*10^3</f>
        <v>79.43780962424654</v>
      </c>
      <c r="K1394" s="56">
        <f t="shared" si="65"/>
        <v>0.18779707155641764</v>
      </c>
    </row>
    <row r="1395" spans="1:11" x14ac:dyDescent="0.2">
      <c r="A1395" s="47">
        <v>43867</v>
      </c>
      <c r="B1395" s="93">
        <v>0.54965277777777777</v>
      </c>
      <c r="C1395">
        <v>3.9350000000000001</v>
      </c>
      <c r="D1395">
        <v>4.5410000000000004</v>
      </c>
      <c r="E1395">
        <f t="shared" si="63"/>
        <v>4.2380000000000004</v>
      </c>
      <c r="F1395">
        <f>('Measurements - Akwatia'!E1395/Overview!$E$8)*10^3</f>
        <v>451.89464695692169</v>
      </c>
      <c r="G1395" s="50">
        <v>0.71499999999999997</v>
      </c>
      <c r="H1395">
        <v>0.85</v>
      </c>
      <c r="I1395">
        <f t="shared" si="64"/>
        <v>0.78249999999999997</v>
      </c>
      <c r="J1395" s="48">
        <f>('Measurements - Akwatia'!I1395/Overview!$E$7)*10^3</f>
        <v>85.209165224088991</v>
      </c>
      <c r="K1395" s="56">
        <f t="shared" si="65"/>
        <v>0.18855980215276114</v>
      </c>
    </row>
    <row r="1396" spans="1:11" x14ac:dyDescent="0.2">
      <c r="A1396" s="47">
        <v>43867</v>
      </c>
      <c r="B1396" s="93">
        <v>0.54971064814814818</v>
      </c>
      <c r="C1396">
        <v>4.6150000000000002</v>
      </c>
      <c r="D1396">
        <v>5.2039999999999997</v>
      </c>
      <c r="E1396">
        <f t="shared" si="63"/>
        <v>4.9094999999999995</v>
      </c>
      <c r="F1396">
        <f>('Measurements - Akwatia'!E1396/Overview!$E$8)*10^3</f>
        <v>523.49617018287074</v>
      </c>
      <c r="G1396" s="50">
        <v>0.878</v>
      </c>
      <c r="H1396">
        <v>1.006</v>
      </c>
      <c r="I1396">
        <f t="shared" si="64"/>
        <v>0.94199999999999995</v>
      </c>
      <c r="J1396" s="48">
        <f>('Measurements - Akwatia'!I1396/Overview!$E$7)*10^3</f>
        <v>102.57767877455824</v>
      </c>
      <c r="K1396" s="56">
        <f t="shared" si="65"/>
        <v>0.19594733374787671</v>
      </c>
    </row>
    <row r="1397" spans="1:11" x14ac:dyDescent="0.2">
      <c r="A1397" s="47">
        <v>43867</v>
      </c>
      <c r="B1397" s="93">
        <v>0.54976851851851849</v>
      </c>
      <c r="C1397">
        <v>5.4160000000000004</v>
      </c>
      <c r="D1397">
        <v>7.9219999999999997</v>
      </c>
      <c r="E1397">
        <f t="shared" si="63"/>
        <v>6.6690000000000005</v>
      </c>
      <c r="F1397">
        <f>('Measurements - Akwatia'!E1397/Overview!$E$8)*10^3</f>
        <v>711.11028800276324</v>
      </c>
      <c r="G1397" s="50">
        <v>1.0649999999999999</v>
      </c>
      <c r="H1397">
        <v>1.6279999999999999</v>
      </c>
      <c r="I1397">
        <f t="shared" si="64"/>
        <v>1.3464999999999998</v>
      </c>
      <c r="J1397" s="48">
        <f>('Measurements - Akwatia'!I1397/Overview!$E$7)*10^3</f>
        <v>146.62510028656334</v>
      </c>
      <c r="K1397" s="56">
        <f t="shared" si="65"/>
        <v>0.2061917859441707</v>
      </c>
    </row>
    <row r="1398" spans="1:11" x14ac:dyDescent="0.2">
      <c r="A1398" s="47">
        <v>43867</v>
      </c>
      <c r="B1398" s="93">
        <v>0.54982638888888891</v>
      </c>
      <c r="C1398">
        <v>7.8230000000000004</v>
      </c>
      <c r="D1398">
        <v>8.3209999999999997</v>
      </c>
      <c r="E1398">
        <f t="shared" si="63"/>
        <v>8.0719999999999992</v>
      </c>
      <c r="F1398">
        <f>('Measurements - Akwatia'!E1398/Overview!$E$8)*10^3</f>
        <v>860.71108783300394</v>
      </c>
      <c r="G1398" s="50">
        <v>1.5620000000000001</v>
      </c>
      <c r="H1398">
        <v>1.6919999999999999</v>
      </c>
      <c r="I1398">
        <f t="shared" si="64"/>
        <v>1.627</v>
      </c>
      <c r="J1398" s="48">
        <f>('Measurements - Akwatia'!I1398/Overview!$E$7)*10^3</f>
        <v>177.16972756497481</v>
      </c>
      <c r="K1398" s="56">
        <f t="shared" si="65"/>
        <v>0.20584111215649806</v>
      </c>
    </row>
    <row r="1399" spans="1:11" x14ac:dyDescent="0.2">
      <c r="A1399" s="47">
        <v>43867</v>
      </c>
      <c r="B1399" s="93">
        <v>0.54988425925925932</v>
      </c>
      <c r="C1399">
        <v>7.2229999999999999</v>
      </c>
      <c r="D1399">
        <v>7.5629999999999997</v>
      </c>
      <c r="E1399">
        <f t="shared" si="63"/>
        <v>7.3929999999999998</v>
      </c>
      <c r="F1399">
        <f>('Measurements - Akwatia'!E1399/Overview!$E$8)*10^3</f>
        <v>788.309845434762</v>
      </c>
      <c r="G1399" s="50">
        <v>1.4359999999999999</v>
      </c>
      <c r="H1399">
        <v>1.5049999999999999</v>
      </c>
      <c r="I1399">
        <f t="shared" si="64"/>
        <v>1.4704999999999999</v>
      </c>
      <c r="J1399" s="48">
        <f>('Measurements - Akwatia'!I1399/Overview!$E$7)*10^3</f>
        <v>160.12789452015699</v>
      </c>
      <c r="K1399" s="56">
        <f t="shared" si="65"/>
        <v>0.20312811700562308</v>
      </c>
    </row>
    <row r="1400" spans="1:11" x14ac:dyDescent="0.2">
      <c r="A1400" s="47">
        <v>43867</v>
      </c>
      <c r="B1400" s="93">
        <v>0.54994212962962963</v>
      </c>
      <c r="C1400">
        <v>6.399</v>
      </c>
      <c r="D1400">
        <v>7.1879999999999997</v>
      </c>
      <c r="E1400">
        <f t="shared" si="63"/>
        <v>6.7934999999999999</v>
      </c>
      <c r="F1400">
        <f>('Measurements - Akwatia'!E1400/Overview!$E$8)*10^3</f>
        <v>724.38562626282362</v>
      </c>
      <c r="G1400" s="50">
        <v>1.244</v>
      </c>
      <c r="H1400">
        <v>1.4219999999999999</v>
      </c>
      <c r="I1400">
        <f t="shared" si="64"/>
        <v>1.333</v>
      </c>
      <c r="J1400" s="48">
        <f>('Measurements - Akwatia'!I1400/Overview!$E$7)*10^3</f>
        <v>145.15503801113178</v>
      </c>
      <c r="K1400" s="56">
        <f t="shared" si="65"/>
        <v>0.2003836530550735</v>
      </c>
    </row>
    <row r="1401" spans="1:11" x14ac:dyDescent="0.2">
      <c r="A1401" s="47">
        <v>43867</v>
      </c>
      <c r="B1401" s="93">
        <v>0.54999999999999993</v>
      </c>
      <c r="C1401">
        <v>5.8010000000000002</v>
      </c>
      <c r="D1401">
        <v>6.2</v>
      </c>
      <c r="E1401">
        <f t="shared" si="63"/>
        <v>6.0005000000000006</v>
      </c>
      <c r="F1401">
        <f>('Measurements - Akwatia'!E1401/Overview!$E$8)*10^3</f>
        <v>639.82865244573111</v>
      </c>
      <c r="G1401" s="50">
        <v>1.1259999999999999</v>
      </c>
      <c r="H1401">
        <v>1.206</v>
      </c>
      <c r="I1401">
        <f t="shared" si="64"/>
        <v>1.1659999999999999</v>
      </c>
      <c r="J1401" s="48">
        <f>('Measurements - Akwatia'!I1401/Overview!$E$7)*10^3</f>
        <v>126.96982319653388</v>
      </c>
      <c r="K1401" s="56">
        <f t="shared" si="65"/>
        <v>0.1984434781268305</v>
      </c>
    </row>
    <row r="1402" spans="1:11" x14ac:dyDescent="0.2">
      <c r="A1402" s="47">
        <v>43867</v>
      </c>
      <c r="B1402" s="93">
        <v>0.55005787037037035</v>
      </c>
      <c r="C1402">
        <v>5.42</v>
      </c>
      <c r="D1402">
        <v>6.2350000000000003</v>
      </c>
      <c r="E1402">
        <f t="shared" si="63"/>
        <v>5.8275000000000006</v>
      </c>
      <c r="F1402">
        <f>('Measurements - Akwatia'!E1402/Overview!$E$8)*10^3</f>
        <v>621.38179687151046</v>
      </c>
      <c r="G1402" s="50">
        <v>1.046</v>
      </c>
      <c r="H1402">
        <v>1.262</v>
      </c>
      <c r="I1402">
        <f t="shared" si="64"/>
        <v>1.1539999999999999</v>
      </c>
      <c r="J1402" s="48">
        <f>('Measurements - Akwatia'!I1402/Overview!$E$7)*10^3</f>
        <v>125.66310117392804</v>
      </c>
      <c r="K1402" s="56">
        <f t="shared" si="65"/>
        <v>0.20223170650734834</v>
      </c>
    </row>
    <row r="1403" spans="1:11" x14ac:dyDescent="0.2">
      <c r="A1403" s="47">
        <v>43867</v>
      </c>
      <c r="B1403" s="93">
        <v>0.55011574074074077</v>
      </c>
      <c r="C1403">
        <v>6.9219999999999997</v>
      </c>
      <c r="D1403">
        <v>8.4220000000000006</v>
      </c>
      <c r="E1403">
        <f t="shared" si="63"/>
        <v>7.6720000000000006</v>
      </c>
      <c r="F1403">
        <f>('Measurements - Akwatia'!E1403/Overview!$E$8)*10^3</f>
        <v>818.05939864405445</v>
      </c>
      <c r="G1403" s="50">
        <v>1.4179999999999999</v>
      </c>
      <c r="H1403">
        <v>1.7170000000000001</v>
      </c>
      <c r="I1403">
        <f t="shared" si="64"/>
        <v>1.5674999999999999</v>
      </c>
      <c r="J1403" s="48">
        <f>('Measurements - Akwatia'!I1403/Overview!$E$7)*10^3</f>
        <v>170.69056420288751</v>
      </c>
      <c r="K1403" s="56">
        <f t="shared" si="65"/>
        <v>0.20865302016676252</v>
      </c>
    </row>
    <row r="1404" spans="1:11" x14ac:dyDescent="0.2">
      <c r="A1404" s="47">
        <v>43867</v>
      </c>
      <c r="B1404" s="93">
        <v>0.55017361111111118</v>
      </c>
      <c r="C1404">
        <v>8.4819999999999993</v>
      </c>
      <c r="D1404">
        <v>8.5619999999999994</v>
      </c>
      <c r="E1404">
        <f t="shared" si="63"/>
        <v>8.5219999999999985</v>
      </c>
      <c r="F1404">
        <f>('Measurements - Akwatia'!E1404/Overview!$E$8)*10^3</f>
        <v>908.69423817057225</v>
      </c>
      <c r="G1404" s="50">
        <v>1.7270000000000001</v>
      </c>
      <c r="H1404">
        <v>1.7370000000000001</v>
      </c>
      <c r="I1404">
        <f t="shared" si="64"/>
        <v>1.7320000000000002</v>
      </c>
      <c r="J1404" s="48">
        <f>('Measurements - Akwatia'!I1404/Overview!$E$7)*10^3</f>
        <v>188.60354526277592</v>
      </c>
      <c r="K1404" s="56">
        <f t="shared" si="65"/>
        <v>0.20755446369119918</v>
      </c>
    </row>
    <row r="1405" spans="1:11" x14ac:dyDescent="0.2">
      <c r="A1405" s="47">
        <v>43867</v>
      </c>
      <c r="B1405" s="93">
        <v>0.55023148148148149</v>
      </c>
      <c r="C1405">
        <v>8.5690000000000008</v>
      </c>
      <c r="D1405">
        <v>8.577</v>
      </c>
      <c r="E1405">
        <f t="shared" si="63"/>
        <v>8.5730000000000004</v>
      </c>
      <c r="F1405">
        <f>('Measurements - Akwatia'!E1405/Overview!$E$8)*10^3</f>
        <v>914.13232854216358</v>
      </c>
      <c r="G1405" s="50">
        <v>1.7370000000000001</v>
      </c>
      <c r="H1405">
        <v>1.74</v>
      </c>
      <c r="I1405">
        <f t="shared" si="64"/>
        <v>1.7385000000000002</v>
      </c>
      <c r="J1405" s="48">
        <f>('Measurements - Akwatia'!I1405/Overview!$E$7)*10^3</f>
        <v>189.31135302502074</v>
      </c>
      <c r="K1405" s="56">
        <f t="shared" si="65"/>
        <v>0.2070940356380678</v>
      </c>
    </row>
    <row r="1406" spans="1:11" x14ac:dyDescent="0.2">
      <c r="A1406" s="47">
        <v>43867</v>
      </c>
      <c r="B1406" s="93">
        <v>0.55028935185185179</v>
      </c>
      <c r="C1406">
        <v>8.52</v>
      </c>
      <c r="D1406">
        <v>8.5630000000000006</v>
      </c>
      <c r="E1406">
        <f t="shared" si="63"/>
        <v>8.5414999999999992</v>
      </c>
      <c r="F1406">
        <f>('Measurements - Akwatia'!E1406/Overview!$E$8)*10^3</f>
        <v>910.77350801853368</v>
      </c>
      <c r="G1406" s="50">
        <v>1.7250000000000001</v>
      </c>
      <c r="H1406">
        <v>1.736</v>
      </c>
      <c r="I1406">
        <f t="shared" si="64"/>
        <v>1.7305000000000001</v>
      </c>
      <c r="J1406" s="48">
        <f>('Measurements - Akwatia'!I1406/Overview!$E$7)*10^3</f>
        <v>188.44020500995018</v>
      </c>
      <c r="K1406" s="56">
        <f t="shared" si="65"/>
        <v>0.20690128045107295</v>
      </c>
    </row>
    <row r="1407" spans="1:11" x14ac:dyDescent="0.2">
      <c r="A1407" s="47">
        <v>43867</v>
      </c>
      <c r="B1407" s="93">
        <v>0.55034722222222221</v>
      </c>
      <c r="C1407">
        <v>8.5069999999999997</v>
      </c>
      <c r="D1407">
        <v>8.52</v>
      </c>
      <c r="E1407">
        <f t="shared" si="63"/>
        <v>8.5135000000000005</v>
      </c>
      <c r="F1407">
        <f>('Measurements - Akwatia'!E1407/Overview!$E$8)*10^3</f>
        <v>907.78788977530735</v>
      </c>
      <c r="G1407" s="50">
        <v>1.7250000000000001</v>
      </c>
      <c r="H1407">
        <v>1.7270000000000001</v>
      </c>
      <c r="I1407">
        <f t="shared" si="64"/>
        <v>1.726</v>
      </c>
      <c r="J1407" s="48">
        <f>('Measurements - Akwatia'!I1407/Overview!$E$7)*10^3</f>
        <v>187.95018425147296</v>
      </c>
      <c r="K1407" s="56">
        <f t="shared" si="65"/>
        <v>0.20704196031739724</v>
      </c>
    </row>
    <row r="1408" spans="1:11" x14ac:dyDescent="0.2">
      <c r="A1408" s="47">
        <v>43867</v>
      </c>
      <c r="B1408" s="93">
        <v>0.55040509259259263</v>
      </c>
      <c r="C1408">
        <v>8.5250000000000004</v>
      </c>
      <c r="D1408">
        <v>8.5340000000000007</v>
      </c>
      <c r="E1408">
        <f t="shared" si="63"/>
        <v>8.5295000000000005</v>
      </c>
      <c r="F1408">
        <f>('Measurements - Akwatia'!E1408/Overview!$E$8)*10^3</f>
        <v>909.49395734286531</v>
      </c>
      <c r="G1408" s="50">
        <v>1.728</v>
      </c>
      <c r="H1408">
        <v>1.73</v>
      </c>
      <c r="I1408">
        <f t="shared" si="64"/>
        <v>1.7290000000000001</v>
      </c>
      <c r="J1408" s="48">
        <f>('Measurements - Akwatia'!I1408/Overview!$E$7)*10^3</f>
        <v>188.27686475712443</v>
      </c>
      <c r="K1408" s="56">
        <f t="shared" si="65"/>
        <v>0.2070127714835899</v>
      </c>
    </row>
    <row r="1409" spans="1:11" x14ac:dyDescent="0.2">
      <c r="A1409" s="47">
        <v>43867</v>
      </c>
      <c r="B1409" s="93">
        <v>0.55046296296296293</v>
      </c>
      <c r="C1409">
        <v>8.5269999999999992</v>
      </c>
      <c r="D1409">
        <v>8.5419999999999998</v>
      </c>
      <c r="E1409">
        <f t="shared" si="63"/>
        <v>8.5344999999999995</v>
      </c>
      <c r="F1409">
        <f>('Measurements - Akwatia'!E1409/Overview!$E$8)*10^3</f>
        <v>910.02710345772709</v>
      </c>
      <c r="G1409" s="50">
        <v>1.7270000000000001</v>
      </c>
      <c r="H1409">
        <v>1.73</v>
      </c>
      <c r="I1409">
        <f t="shared" si="64"/>
        <v>1.7284999999999999</v>
      </c>
      <c r="J1409" s="48">
        <f>('Measurements - Akwatia'!I1409/Overview!$E$7)*10^3</f>
        <v>188.22241800618249</v>
      </c>
      <c r="K1409" s="56">
        <f t="shared" si="65"/>
        <v>0.20683166170657452</v>
      </c>
    </row>
    <row r="1410" spans="1:11" x14ac:dyDescent="0.2">
      <c r="A1410" s="47">
        <v>43867</v>
      </c>
      <c r="B1410" s="93">
        <v>0.55052083333333335</v>
      </c>
      <c r="C1410">
        <v>8.4559999999999995</v>
      </c>
      <c r="D1410">
        <v>8.5229999999999997</v>
      </c>
      <c r="E1410">
        <f t="shared" si="63"/>
        <v>8.4894999999999996</v>
      </c>
      <c r="F1410">
        <f>('Measurements - Akwatia'!E1410/Overview!$E$8)*10^3</f>
        <v>905.22878842397029</v>
      </c>
      <c r="G1410" s="50">
        <v>1.712</v>
      </c>
      <c r="H1410">
        <v>1.7250000000000001</v>
      </c>
      <c r="I1410">
        <f t="shared" si="64"/>
        <v>1.7185000000000001</v>
      </c>
      <c r="J1410" s="48">
        <f>('Measurements - Akwatia'!I1410/Overview!$E$7)*10^3</f>
        <v>187.13348298734434</v>
      </c>
      <c r="K1410" s="56">
        <f t="shared" si="65"/>
        <v>0.20672506816000538</v>
      </c>
    </row>
    <row r="1411" spans="1:11" x14ac:dyDescent="0.2">
      <c r="A1411" s="47">
        <v>43867</v>
      </c>
      <c r="B1411" s="93">
        <v>0.55057870370370365</v>
      </c>
      <c r="C1411">
        <v>8.4619999999999997</v>
      </c>
      <c r="D1411">
        <v>8.5419999999999998</v>
      </c>
      <c r="E1411">
        <f t="shared" si="63"/>
        <v>8.5019999999999989</v>
      </c>
      <c r="F1411">
        <f>('Measurements - Akwatia'!E1411/Overview!$E$8)*10^3</f>
        <v>906.5616537111249</v>
      </c>
      <c r="G1411" s="50">
        <v>1.7130000000000001</v>
      </c>
      <c r="H1411">
        <v>1.7290000000000001</v>
      </c>
      <c r="I1411">
        <f t="shared" si="64"/>
        <v>1.7210000000000001</v>
      </c>
      <c r="J1411" s="48">
        <f>('Measurements - Akwatia'!I1411/Overview!$E$7)*10^3</f>
        <v>187.4057167420539</v>
      </c>
      <c r="K1411" s="56">
        <f t="shared" si="65"/>
        <v>0.20672142481968531</v>
      </c>
    </row>
    <row r="1412" spans="1:11" x14ac:dyDescent="0.2">
      <c r="A1412" s="47">
        <v>43867</v>
      </c>
      <c r="B1412" s="93">
        <v>0.55063657407407407</v>
      </c>
      <c r="C1412">
        <v>8.5530000000000008</v>
      </c>
      <c r="D1412">
        <v>8.5980000000000008</v>
      </c>
      <c r="E1412">
        <f t="shared" si="63"/>
        <v>8.5755000000000017</v>
      </c>
      <c r="F1412">
        <f>('Measurements - Akwatia'!E1412/Overview!$E$8)*10^3</f>
        <v>914.39890159959464</v>
      </c>
      <c r="G1412" s="50">
        <v>1.7310000000000001</v>
      </c>
      <c r="H1412">
        <v>1.7370000000000001</v>
      </c>
      <c r="I1412">
        <f t="shared" si="64"/>
        <v>1.734</v>
      </c>
      <c r="J1412" s="48">
        <f>('Measurements - Akwatia'!I1412/Overview!$E$7)*10^3</f>
        <v>188.82133226654352</v>
      </c>
      <c r="K1412" s="56">
        <f t="shared" si="65"/>
        <v>0.20649776802687622</v>
      </c>
    </row>
    <row r="1413" spans="1:11" x14ac:dyDescent="0.2">
      <c r="A1413" s="47">
        <v>43867</v>
      </c>
      <c r="B1413" s="93">
        <v>0.55069444444444449</v>
      </c>
      <c r="C1413">
        <v>8.61</v>
      </c>
      <c r="D1413">
        <v>8.6379999999999999</v>
      </c>
      <c r="E1413">
        <f t="shared" si="63"/>
        <v>8.6239999999999988</v>
      </c>
      <c r="F1413">
        <f>('Measurements - Akwatia'!E1413/Overview!$E$8)*10^3</f>
        <v>919.57041891375445</v>
      </c>
      <c r="G1413" s="50">
        <v>1.738</v>
      </c>
      <c r="H1413">
        <v>1.7430000000000001</v>
      </c>
      <c r="I1413">
        <f t="shared" si="64"/>
        <v>1.7404999999999999</v>
      </c>
      <c r="J1413" s="48">
        <f>('Measurements - Akwatia'!I1413/Overview!$E$7)*10^3</f>
        <v>189.52914002878833</v>
      </c>
      <c r="K1413" s="56">
        <f t="shared" si="65"/>
        <v>0.20610617319842697</v>
      </c>
    </row>
    <row r="1414" spans="1:11" x14ac:dyDescent="0.2">
      <c r="A1414" s="47">
        <v>43867</v>
      </c>
      <c r="B1414" s="93">
        <v>0.55075231481481479</v>
      </c>
      <c r="C1414">
        <v>8.6340000000000003</v>
      </c>
      <c r="D1414">
        <v>8.64</v>
      </c>
      <c r="E1414">
        <f t="shared" si="63"/>
        <v>8.6370000000000005</v>
      </c>
      <c r="F1414">
        <f>('Measurements - Akwatia'!E1414/Overview!$E$8)*10^3</f>
        <v>920.95659881239544</v>
      </c>
      <c r="G1414" s="50">
        <v>1.742</v>
      </c>
      <c r="H1414">
        <v>1.7450000000000001</v>
      </c>
      <c r="I1414">
        <f t="shared" si="64"/>
        <v>1.7435</v>
      </c>
      <c r="J1414" s="48">
        <f>('Measurements - Akwatia'!I1414/Overview!$E$7)*10^3</f>
        <v>189.85582053443983</v>
      </c>
      <c r="K1414" s="56">
        <f t="shared" si="65"/>
        <v>0.20615067070398899</v>
      </c>
    </row>
    <row r="1415" spans="1:11" x14ac:dyDescent="0.2">
      <c r="A1415" s="47">
        <v>43867</v>
      </c>
      <c r="B1415" s="93">
        <v>0.55081018518518521</v>
      </c>
      <c r="C1415">
        <v>8.5579999999999998</v>
      </c>
      <c r="D1415">
        <v>8.6319999999999997</v>
      </c>
      <c r="E1415">
        <f t="shared" si="63"/>
        <v>8.5949999999999989</v>
      </c>
      <c r="F1415">
        <f>('Measurements - Akwatia'!E1415/Overview!$E$8)*10^3</f>
        <v>916.47817144755561</v>
      </c>
      <c r="G1415" s="50">
        <v>1.714</v>
      </c>
      <c r="H1415">
        <v>1.7410000000000001</v>
      </c>
      <c r="I1415">
        <f t="shared" si="64"/>
        <v>1.7275</v>
      </c>
      <c r="J1415" s="48">
        <f>('Measurements - Akwatia'!I1415/Overview!$E$7)*10^3</f>
        <v>188.11352450429868</v>
      </c>
      <c r="K1415" s="56">
        <f t="shared" si="65"/>
        <v>0.20525696122928691</v>
      </c>
    </row>
    <row r="1416" spans="1:11" x14ac:dyDescent="0.2">
      <c r="A1416" s="47">
        <v>43867</v>
      </c>
      <c r="B1416" s="93">
        <v>0.55086805555555551</v>
      </c>
      <c r="C1416">
        <v>7.5419999999999998</v>
      </c>
      <c r="D1416">
        <v>8.4009999999999998</v>
      </c>
      <c r="E1416">
        <f t="shared" si="63"/>
        <v>7.9714999999999998</v>
      </c>
      <c r="F1416">
        <f>('Measurements - Akwatia'!E1416/Overview!$E$8)*10^3</f>
        <v>849.9948509242804</v>
      </c>
      <c r="G1416" s="50">
        <v>1.4790000000000001</v>
      </c>
      <c r="H1416">
        <v>1.6719999999999999</v>
      </c>
      <c r="I1416">
        <f t="shared" si="64"/>
        <v>1.5754999999999999</v>
      </c>
      <c r="J1416" s="48">
        <f>('Measurements - Akwatia'!I1416/Overview!$E$7)*10^3</f>
        <v>171.56171221795807</v>
      </c>
      <c r="K1416" s="56">
        <f t="shared" si="65"/>
        <v>0.20183853117628028</v>
      </c>
    </row>
    <row r="1417" spans="1:11" x14ac:dyDescent="0.2">
      <c r="A1417" s="47">
        <v>43867</v>
      </c>
      <c r="B1417" s="93">
        <v>0.55092592592592593</v>
      </c>
      <c r="C1417">
        <v>5.8840000000000003</v>
      </c>
      <c r="D1417">
        <v>7.3319999999999999</v>
      </c>
      <c r="E1417">
        <f t="shared" si="63"/>
        <v>6.6080000000000005</v>
      </c>
      <c r="F1417">
        <f>('Measurements - Akwatia'!E1417/Overview!$E$8)*10^3</f>
        <v>704.60590540144835</v>
      </c>
      <c r="G1417" s="50">
        <v>1.119</v>
      </c>
      <c r="H1417">
        <v>1.419</v>
      </c>
      <c r="I1417">
        <f t="shared" si="64"/>
        <v>1.2690000000000001</v>
      </c>
      <c r="J1417" s="48">
        <f>('Measurements - Akwatia'!I1417/Overview!$E$7)*10^3</f>
        <v>138.18585389056733</v>
      </c>
      <c r="K1417" s="56">
        <f t="shared" si="65"/>
        <v>0.19611793320386112</v>
      </c>
    </row>
    <row r="1418" spans="1:11" x14ac:dyDescent="0.2">
      <c r="A1418" s="47">
        <v>43867</v>
      </c>
      <c r="B1418" s="93">
        <v>0.55098379629629635</v>
      </c>
      <c r="C1418">
        <v>6.27</v>
      </c>
      <c r="D1418">
        <v>8.2569999999999997</v>
      </c>
      <c r="E1418">
        <f t="shared" ref="E1418:E1448" si="66">(C1418+D1418)/2</f>
        <v>7.2634999999999996</v>
      </c>
      <c r="F1418">
        <f>('Measurements - Akwatia'!E1418/Overview!$E$8)*10^3</f>
        <v>774.50136105983961</v>
      </c>
      <c r="G1418" s="50">
        <v>1.246</v>
      </c>
      <c r="H1418">
        <v>1.6830000000000001</v>
      </c>
      <c r="I1418">
        <f t="shared" ref="I1418:I1448" si="67">(G1418+H1418)/2</f>
        <v>1.4645000000000001</v>
      </c>
      <c r="J1418" s="48">
        <f>('Measurements - Akwatia'!I1418/Overview!$E$7)*10^3</f>
        <v>159.47453350885411</v>
      </c>
      <c r="K1418" s="56">
        <f t="shared" ref="K1418:K1448" si="68">J1418/F1418</f>
        <v>0.20590607263830588</v>
      </c>
    </row>
    <row r="1419" spans="1:11" x14ac:dyDescent="0.2">
      <c r="A1419" s="47">
        <v>43867</v>
      </c>
      <c r="B1419" s="93">
        <v>0.55104166666666665</v>
      </c>
      <c r="C1419">
        <v>8.4410000000000007</v>
      </c>
      <c r="D1419">
        <v>8.5960000000000001</v>
      </c>
      <c r="E1419">
        <f t="shared" si="66"/>
        <v>8.5184999999999995</v>
      </c>
      <c r="F1419">
        <f>('Measurements - Akwatia'!E1419/Overview!$E$8)*10^3</f>
        <v>908.32103589016913</v>
      </c>
      <c r="G1419" s="50">
        <v>1.716</v>
      </c>
      <c r="H1419">
        <v>1.7370000000000001</v>
      </c>
      <c r="I1419">
        <f t="shared" si="67"/>
        <v>1.7265000000000001</v>
      </c>
      <c r="J1419" s="48">
        <f>('Measurements - Akwatia'!I1419/Overview!$E$7)*10^3</f>
        <v>188.0046310024149</v>
      </c>
      <c r="K1419" s="56">
        <f t="shared" si="68"/>
        <v>0.20698037761304003</v>
      </c>
    </row>
    <row r="1420" spans="1:11" x14ac:dyDescent="0.2">
      <c r="A1420" s="47">
        <v>43867</v>
      </c>
      <c r="B1420" s="93">
        <v>0.55109953703703707</v>
      </c>
      <c r="C1420">
        <v>8.4890000000000008</v>
      </c>
      <c r="D1420">
        <v>8.5980000000000008</v>
      </c>
      <c r="E1420">
        <f t="shared" si="66"/>
        <v>8.5435000000000016</v>
      </c>
      <c r="F1420">
        <f>('Measurements - Akwatia'!E1420/Overview!$E$8)*10^3</f>
        <v>910.98676646447859</v>
      </c>
      <c r="G1420" s="50">
        <v>1.712</v>
      </c>
      <c r="H1420">
        <v>1.7370000000000001</v>
      </c>
      <c r="I1420">
        <f t="shared" si="67"/>
        <v>1.7244999999999999</v>
      </c>
      <c r="J1420" s="48">
        <f>('Measurements - Akwatia'!I1420/Overview!$E$7)*10^3</f>
        <v>187.78684399864724</v>
      </c>
      <c r="K1420" s="56">
        <f t="shared" si="68"/>
        <v>0.20613564423931668</v>
      </c>
    </row>
    <row r="1421" spans="1:11" x14ac:dyDescent="0.2">
      <c r="A1421" s="47">
        <v>43867</v>
      </c>
      <c r="B1421" s="93">
        <v>0.55115740740740737</v>
      </c>
      <c r="C1421">
        <v>8.4740000000000002</v>
      </c>
      <c r="D1421">
        <v>8.5169999999999995</v>
      </c>
      <c r="E1421">
        <f t="shared" si="66"/>
        <v>8.4954999999999998</v>
      </c>
      <c r="F1421">
        <f>('Measurements - Akwatia'!E1421/Overview!$E$8)*10^3</f>
        <v>905.86856376180447</v>
      </c>
      <c r="G1421" s="50">
        <v>1.7110000000000001</v>
      </c>
      <c r="H1421">
        <v>1.72</v>
      </c>
      <c r="I1421">
        <f t="shared" si="67"/>
        <v>1.7155</v>
      </c>
      <c r="J1421" s="48">
        <f>('Measurements - Akwatia'!I1421/Overview!$E$7)*10^3</f>
        <v>186.80680248169287</v>
      </c>
      <c r="K1421" s="56">
        <f t="shared" si="68"/>
        <v>0.20621844046109672</v>
      </c>
    </row>
    <row r="1422" spans="1:11" x14ac:dyDescent="0.2">
      <c r="A1422" s="47">
        <v>43867</v>
      </c>
      <c r="B1422" s="93">
        <v>0.55121527777777779</v>
      </c>
      <c r="C1422">
        <v>8.3179999999999996</v>
      </c>
      <c r="D1422">
        <v>8.5169999999999995</v>
      </c>
      <c r="E1422">
        <f t="shared" si="66"/>
        <v>8.4175000000000004</v>
      </c>
      <c r="F1422">
        <f>('Measurements - Akwatia'!E1422/Overview!$E$8)*10^3</f>
        <v>897.55148436995933</v>
      </c>
      <c r="G1422" s="50">
        <v>1.6559999999999999</v>
      </c>
      <c r="H1422">
        <v>1.72</v>
      </c>
      <c r="I1422">
        <f t="shared" si="67"/>
        <v>1.6879999999999999</v>
      </c>
      <c r="J1422" s="48">
        <f>('Measurements - Akwatia'!I1422/Overview!$E$7)*10^3</f>
        <v>183.81223117988782</v>
      </c>
      <c r="K1422" s="56">
        <f t="shared" si="68"/>
        <v>0.20479296662175955</v>
      </c>
    </row>
    <row r="1423" spans="1:11" x14ac:dyDescent="0.2">
      <c r="A1423" s="47">
        <v>43867</v>
      </c>
      <c r="B1423" s="93">
        <v>0.55127314814814821</v>
      </c>
      <c r="C1423">
        <v>6.8259999999999996</v>
      </c>
      <c r="D1423">
        <v>8.0150000000000006</v>
      </c>
      <c r="E1423">
        <f t="shared" si="66"/>
        <v>7.4205000000000005</v>
      </c>
      <c r="F1423">
        <f>('Measurements - Akwatia'!E1423/Overview!$E$8)*10^3</f>
        <v>791.24214906650241</v>
      </c>
      <c r="G1423" s="50">
        <v>1.3120000000000001</v>
      </c>
      <c r="H1423">
        <v>1.595</v>
      </c>
      <c r="I1423">
        <f t="shared" si="67"/>
        <v>1.4535</v>
      </c>
      <c r="J1423" s="48">
        <f>('Measurements - Akwatia'!I1423/Overview!$E$7)*10^3</f>
        <v>158.27670498813205</v>
      </c>
      <c r="K1423" s="56">
        <f t="shared" si="68"/>
        <v>0.20003573517268378</v>
      </c>
    </row>
    <row r="1424" spans="1:11" x14ac:dyDescent="0.2">
      <c r="A1424" s="47">
        <v>43867</v>
      </c>
      <c r="B1424" s="93">
        <v>0.55133101851851851</v>
      </c>
      <c r="C1424">
        <v>5.5709999999999997</v>
      </c>
      <c r="D1424">
        <v>6.3979999999999997</v>
      </c>
      <c r="E1424">
        <f t="shared" si="66"/>
        <v>5.9844999999999997</v>
      </c>
      <c r="F1424">
        <f>('Measurements - Akwatia'!E1424/Overview!$E$8)*10^3</f>
        <v>638.12258487817292</v>
      </c>
      <c r="G1424" s="50">
        <v>1.06</v>
      </c>
      <c r="H1424">
        <v>1.2270000000000001</v>
      </c>
      <c r="I1424">
        <f t="shared" si="67"/>
        <v>1.1435</v>
      </c>
      <c r="J1424" s="48">
        <f>('Measurements - Akwatia'!I1424/Overview!$E$7)*10^3</f>
        <v>124.51971940414793</v>
      </c>
      <c r="K1424" s="56">
        <f t="shared" si="68"/>
        <v>0.19513448098365083</v>
      </c>
    </row>
    <row r="1425" spans="1:11" x14ac:dyDescent="0.2">
      <c r="A1425" s="47">
        <v>43867</v>
      </c>
      <c r="B1425" s="93">
        <v>0.55138888888888882</v>
      </c>
      <c r="C1425">
        <v>4.9219999999999997</v>
      </c>
      <c r="D1425">
        <v>5.4710000000000001</v>
      </c>
      <c r="E1425">
        <f t="shared" si="66"/>
        <v>5.1965000000000003</v>
      </c>
      <c r="F1425">
        <f>('Measurements - Akwatia'!E1425/Overview!$E$8)*10^3</f>
        <v>554.0987571759423</v>
      </c>
      <c r="G1425" s="50">
        <v>0.91200000000000003</v>
      </c>
      <c r="H1425">
        <v>1.0349999999999999</v>
      </c>
      <c r="I1425">
        <f t="shared" si="67"/>
        <v>0.97350000000000003</v>
      </c>
      <c r="J1425" s="48">
        <f>('Measurements - Akwatia'!I1425/Overview!$E$7)*10^3</f>
        <v>106.00782408389857</v>
      </c>
      <c r="K1425" s="56">
        <f t="shared" si="68"/>
        <v>0.19131575862791195</v>
      </c>
    </row>
    <row r="1426" spans="1:11" x14ac:dyDescent="0.2">
      <c r="A1426" s="47">
        <v>43867</v>
      </c>
      <c r="B1426" s="93">
        <v>0.55144675925925923</v>
      </c>
      <c r="C1426">
        <v>4.9290000000000003</v>
      </c>
      <c r="D1426">
        <v>6.069</v>
      </c>
      <c r="E1426">
        <f t="shared" si="66"/>
        <v>5.4990000000000006</v>
      </c>
      <c r="F1426">
        <f>('Measurements - Akwatia'!E1426/Overview!$E$8)*10^3</f>
        <v>586.35409712508545</v>
      </c>
      <c r="G1426" s="50">
        <v>0.92200000000000004</v>
      </c>
      <c r="H1426">
        <v>1.1890000000000001</v>
      </c>
      <c r="I1426">
        <f t="shared" si="67"/>
        <v>1.0555000000000001</v>
      </c>
      <c r="J1426" s="48">
        <f>('Measurements - Akwatia'!I1426/Overview!$E$7)*10^3</f>
        <v>114.93709123837181</v>
      </c>
      <c r="K1426" s="56">
        <f t="shared" si="68"/>
        <v>0.19601993369179541</v>
      </c>
    </row>
    <row r="1427" spans="1:11" x14ac:dyDescent="0.2">
      <c r="A1427" s="47">
        <v>43867</v>
      </c>
      <c r="B1427" s="93">
        <v>0.55150462962962965</v>
      </c>
      <c r="C1427">
        <v>5.9790000000000001</v>
      </c>
      <c r="D1427">
        <v>6.2389999999999999</v>
      </c>
      <c r="E1427">
        <f t="shared" si="66"/>
        <v>6.109</v>
      </c>
      <c r="F1427">
        <f>('Measurements - Akwatia'!E1427/Overview!$E$8)*10^3</f>
        <v>651.39792313823364</v>
      </c>
      <c r="G1427" s="50">
        <v>1.1439999999999999</v>
      </c>
      <c r="H1427">
        <v>1.212</v>
      </c>
      <c r="I1427">
        <f t="shared" si="67"/>
        <v>1.1779999999999999</v>
      </c>
      <c r="J1427" s="48">
        <f>('Measurements - Akwatia'!I1427/Overview!$E$7)*10^3</f>
        <v>128.27654521913973</v>
      </c>
      <c r="K1427" s="56">
        <f t="shared" si="68"/>
        <v>0.19692501413136693</v>
      </c>
    </row>
    <row r="1428" spans="1:11" x14ac:dyDescent="0.2">
      <c r="A1428" s="47">
        <v>43867</v>
      </c>
      <c r="B1428" s="93">
        <v>0.55156250000000007</v>
      </c>
      <c r="C1428">
        <v>5.8650000000000002</v>
      </c>
      <c r="D1428">
        <v>6.4950000000000001</v>
      </c>
      <c r="E1428">
        <f t="shared" si="66"/>
        <v>6.18</v>
      </c>
      <c r="F1428">
        <f>('Measurements - Akwatia'!E1428/Overview!$E$8)*10^3</f>
        <v>658.9685979692722</v>
      </c>
      <c r="G1428" s="50">
        <v>1.1279999999999999</v>
      </c>
      <c r="H1428">
        <v>1.2869999999999999</v>
      </c>
      <c r="I1428">
        <f t="shared" si="67"/>
        <v>1.2075</v>
      </c>
      <c r="J1428" s="48">
        <f>('Measurements - Akwatia'!I1428/Overview!$E$7)*10^3</f>
        <v>131.48890352471241</v>
      </c>
      <c r="K1428" s="56">
        <f t="shared" si="68"/>
        <v>0.19953743460601708</v>
      </c>
    </row>
    <row r="1429" spans="1:11" x14ac:dyDescent="0.2">
      <c r="A1429" s="47">
        <v>43867</v>
      </c>
      <c r="B1429" s="93">
        <v>0.55162037037037037</v>
      </c>
      <c r="C1429">
        <v>6.4939999999999998</v>
      </c>
      <c r="D1429">
        <v>6.9989999999999997</v>
      </c>
      <c r="E1429">
        <f t="shared" si="66"/>
        <v>6.7464999999999993</v>
      </c>
      <c r="F1429">
        <f>('Measurements - Akwatia'!E1429/Overview!$E$8)*10^3</f>
        <v>719.37405278312201</v>
      </c>
      <c r="G1429" s="50">
        <v>1.2390000000000001</v>
      </c>
      <c r="H1429">
        <v>1.383</v>
      </c>
      <c r="I1429">
        <f t="shared" si="67"/>
        <v>1.3109999999999999</v>
      </c>
      <c r="J1429" s="48">
        <f>('Measurements - Akwatia'!I1429/Overview!$E$7)*10^3</f>
        <v>142.75938096968773</v>
      </c>
      <c r="K1429" s="56">
        <f t="shared" si="68"/>
        <v>0.19844944423193847</v>
      </c>
    </row>
    <row r="1430" spans="1:11" x14ac:dyDescent="0.2">
      <c r="A1430" s="47">
        <v>43867</v>
      </c>
      <c r="B1430" s="93">
        <v>0.55167824074074068</v>
      </c>
      <c r="C1430">
        <v>4.875</v>
      </c>
      <c r="D1430">
        <v>6.0839999999999996</v>
      </c>
      <c r="E1430">
        <f t="shared" si="66"/>
        <v>5.4794999999999998</v>
      </c>
      <c r="F1430">
        <f>('Measurements - Akwatia'!E1430/Overview!$E$8)*10^3</f>
        <v>584.27482727712413</v>
      </c>
      <c r="G1430" s="50">
        <v>0.89</v>
      </c>
      <c r="H1430">
        <v>1.149</v>
      </c>
      <c r="I1430">
        <f t="shared" si="67"/>
        <v>1.0195000000000001</v>
      </c>
      <c r="J1430" s="48">
        <f>('Measurements - Akwatia'!I1430/Overview!$E$7)*10^3</f>
        <v>111.0169251705543</v>
      </c>
      <c r="K1430" s="56">
        <f t="shared" si="68"/>
        <v>0.19000805783114541</v>
      </c>
    </row>
    <row r="1431" spans="1:11" x14ac:dyDescent="0.2">
      <c r="A1431" s="47">
        <v>43867</v>
      </c>
      <c r="B1431" s="93">
        <v>0.55173611111111109</v>
      </c>
      <c r="C1431">
        <v>4.7370000000000001</v>
      </c>
      <c r="D1431">
        <v>4.9139999999999997</v>
      </c>
      <c r="E1431">
        <f t="shared" si="66"/>
        <v>4.8254999999999999</v>
      </c>
      <c r="F1431">
        <f>('Measurements - Akwatia'!E1431/Overview!$E$8)*10^3</f>
        <v>514.53931545319142</v>
      </c>
      <c r="G1431" s="50">
        <v>0.86899999999999999</v>
      </c>
      <c r="H1431">
        <v>0.91700000000000004</v>
      </c>
      <c r="I1431">
        <f t="shared" si="67"/>
        <v>0.89300000000000002</v>
      </c>
      <c r="J1431" s="48">
        <f>('Measurements - Akwatia'!I1431/Overview!$E$7)*10^3</f>
        <v>97.24189718225108</v>
      </c>
      <c r="K1431" s="56">
        <f t="shared" si="68"/>
        <v>0.18898827409641811</v>
      </c>
    </row>
    <row r="1432" spans="1:11" x14ac:dyDescent="0.2">
      <c r="A1432" s="47">
        <v>43867</v>
      </c>
      <c r="B1432" s="93">
        <v>0.55179398148148151</v>
      </c>
      <c r="C1432">
        <v>4.5030000000000001</v>
      </c>
      <c r="D1432">
        <v>4.8680000000000003</v>
      </c>
      <c r="E1432">
        <f t="shared" si="66"/>
        <v>4.6855000000000002</v>
      </c>
      <c r="F1432">
        <f>('Measurements - Akwatia'!E1432/Overview!$E$8)*10^3</f>
        <v>499.61122423705905</v>
      </c>
      <c r="G1432" s="50">
        <v>0.82499999999999996</v>
      </c>
      <c r="H1432">
        <v>0.90600000000000003</v>
      </c>
      <c r="I1432">
        <f t="shared" si="67"/>
        <v>0.86549999999999994</v>
      </c>
      <c r="J1432" s="48">
        <f>('Measurements - Akwatia'!I1432/Overview!$E$7)*10^3</f>
        <v>94.247325880446027</v>
      </c>
      <c r="K1432" s="56">
        <f t="shared" si="68"/>
        <v>0.18864133011496734</v>
      </c>
    </row>
    <row r="1433" spans="1:11" x14ac:dyDescent="0.2">
      <c r="A1433" s="47">
        <v>43867</v>
      </c>
      <c r="B1433" s="93">
        <v>0.55185185185185182</v>
      </c>
      <c r="C1433">
        <v>4.3840000000000003</v>
      </c>
      <c r="D1433">
        <v>4.4960000000000004</v>
      </c>
      <c r="E1433">
        <f t="shared" si="66"/>
        <v>4.4400000000000004</v>
      </c>
      <c r="F1433">
        <f>('Measurements - Akwatia'!E1433/Overview!$E$8)*10^3</f>
        <v>473.43374999734124</v>
      </c>
      <c r="G1433" s="50">
        <v>0.79900000000000004</v>
      </c>
      <c r="H1433">
        <v>0.82199999999999995</v>
      </c>
      <c r="I1433">
        <f t="shared" si="67"/>
        <v>0.8105</v>
      </c>
      <c r="J1433" s="48">
        <f>('Measurements - Akwatia'!I1433/Overview!$E$7)*10^3</f>
        <v>88.25818327683595</v>
      </c>
      <c r="K1433" s="56">
        <f t="shared" si="68"/>
        <v>0.18642140167939358</v>
      </c>
    </row>
    <row r="1434" spans="1:11" x14ac:dyDescent="0.2">
      <c r="A1434" s="47">
        <v>43867</v>
      </c>
      <c r="B1434" s="93">
        <v>0.55190972222222223</v>
      </c>
      <c r="C1434">
        <v>4.4400000000000004</v>
      </c>
      <c r="D1434">
        <v>4.7779999999999996</v>
      </c>
      <c r="E1434">
        <f t="shared" si="66"/>
        <v>4.609</v>
      </c>
      <c r="F1434">
        <f>('Measurements - Akwatia'!E1434/Overview!$E$8)*10^3</f>
        <v>491.4540886796724</v>
      </c>
      <c r="G1434" s="50">
        <v>0.81499999999999995</v>
      </c>
      <c r="H1434">
        <v>0.89</v>
      </c>
      <c r="I1434">
        <f t="shared" si="67"/>
        <v>0.85250000000000004</v>
      </c>
      <c r="J1434" s="48">
        <f>('Measurements - Akwatia'!I1434/Overview!$E$7)*10^3</f>
        <v>92.831710355956389</v>
      </c>
      <c r="K1434" s="56">
        <f t="shared" si="68"/>
        <v>0.1888919280442973</v>
      </c>
    </row>
    <row r="1435" spans="1:11" x14ac:dyDescent="0.2">
      <c r="A1435" s="47">
        <v>43867</v>
      </c>
      <c r="B1435" s="93">
        <v>0.55196759259259254</v>
      </c>
      <c r="C1435">
        <v>4.7930000000000001</v>
      </c>
      <c r="D1435">
        <v>5.3049999999999997</v>
      </c>
      <c r="E1435">
        <f t="shared" si="66"/>
        <v>5.0489999999999995</v>
      </c>
      <c r="F1435">
        <f>('Measurements - Akwatia'!E1435/Overview!$E$8)*10^3</f>
        <v>538.37094678751691</v>
      </c>
      <c r="G1435" s="50">
        <v>0.89600000000000002</v>
      </c>
      <c r="H1435">
        <v>1.026</v>
      </c>
      <c r="I1435">
        <f t="shared" si="67"/>
        <v>0.96100000000000008</v>
      </c>
      <c r="J1435" s="48">
        <f>('Measurements - Akwatia'!I1435/Overview!$E$7)*10^3</f>
        <v>104.64665531035084</v>
      </c>
      <c r="K1435" s="56">
        <f t="shared" si="68"/>
        <v>0.19437649066091331</v>
      </c>
    </row>
    <row r="1436" spans="1:11" x14ac:dyDescent="0.2">
      <c r="A1436" s="47">
        <v>43867</v>
      </c>
      <c r="B1436" s="93">
        <v>0.55202546296296295</v>
      </c>
      <c r="C1436">
        <v>5.4779999999999998</v>
      </c>
      <c r="D1436">
        <v>6.4569999999999999</v>
      </c>
      <c r="E1436">
        <f t="shared" si="66"/>
        <v>5.9674999999999994</v>
      </c>
      <c r="F1436">
        <f>('Measurements - Akwatia'!E1436/Overview!$E$8)*10^3</f>
        <v>636.30988808764266</v>
      </c>
      <c r="G1436" s="50">
        <v>1.0720000000000001</v>
      </c>
      <c r="H1436">
        <v>1.2789999999999999</v>
      </c>
      <c r="I1436">
        <f t="shared" si="67"/>
        <v>1.1755</v>
      </c>
      <c r="J1436" s="48">
        <f>('Measurements - Akwatia'!I1436/Overview!$E$7)*10^3</f>
        <v>128.00431146443017</v>
      </c>
      <c r="K1436" s="56">
        <f t="shared" si="68"/>
        <v>0.20116662315139033</v>
      </c>
    </row>
    <row r="1437" spans="1:11" x14ac:dyDescent="0.2">
      <c r="A1437" s="47">
        <v>43867</v>
      </c>
      <c r="B1437" s="93">
        <v>0.55208333333333337</v>
      </c>
      <c r="C1437">
        <v>5.9370000000000003</v>
      </c>
      <c r="D1437">
        <v>6.3860000000000001</v>
      </c>
      <c r="E1437">
        <f t="shared" si="66"/>
        <v>6.1615000000000002</v>
      </c>
      <c r="F1437">
        <f>('Measurements - Akwatia'!E1437/Overview!$E$8)*10^3</f>
        <v>656.99595734428328</v>
      </c>
      <c r="G1437" s="50">
        <v>1.1599999999999999</v>
      </c>
      <c r="H1437">
        <v>1.254</v>
      </c>
      <c r="I1437">
        <f t="shared" si="67"/>
        <v>1.2069999999999999</v>
      </c>
      <c r="J1437" s="48">
        <f>('Measurements - Akwatia'!I1437/Overview!$E$7)*10^3</f>
        <v>131.43445677377048</v>
      </c>
      <c r="K1437" s="56">
        <f t="shared" si="68"/>
        <v>0.20005367659347004</v>
      </c>
    </row>
    <row r="1438" spans="1:11" x14ac:dyDescent="0.2">
      <c r="A1438" s="47">
        <v>43867</v>
      </c>
      <c r="B1438" s="93">
        <v>0.55214120370370368</v>
      </c>
      <c r="C1438">
        <v>5.93</v>
      </c>
      <c r="D1438">
        <v>6.66</v>
      </c>
      <c r="E1438">
        <f t="shared" si="66"/>
        <v>6.2949999999999999</v>
      </c>
      <c r="F1438">
        <f>('Measurements - Akwatia'!E1438/Overview!$E$8)*10^3</f>
        <v>671.23095861109516</v>
      </c>
      <c r="G1438" s="50">
        <v>1.157</v>
      </c>
      <c r="H1438">
        <v>1.3480000000000001</v>
      </c>
      <c r="I1438">
        <f t="shared" si="67"/>
        <v>1.2524999999999999</v>
      </c>
      <c r="J1438" s="48">
        <f>('Measurements - Akwatia'!I1438/Overview!$E$7)*10^3</f>
        <v>136.3891111094843</v>
      </c>
      <c r="K1438" s="56">
        <f t="shared" si="68"/>
        <v>0.2031925216794222</v>
      </c>
    </row>
    <row r="1439" spans="1:11" x14ac:dyDescent="0.2">
      <c r="A1439" s="47">
        <v>43867</v>
      </c>
      <c r="B1439" s="93">
        <v>0.55219907407407409</v>
      </c>
      <c r="C1439">
        <v>7.04</v>
      </c>
      <c r="D1439">
        <v>7.9089999999999998</v>
      </c>
      <c r="E1439">
        <f t="shared" si="66"/>
        <v>7.4744999999999999</v>
      </c>
      <c r="F1439">
        <f>('Measurements - Akwatia'!E1439/Overview!$E$8)*10^3</f>
        <v>797.00012710701048</v>
      </c>
      <c r="G1439" s="50">
        <v>1.4339999999999999</v>
      </c>
      <c r="H1439">
        <v>1.61</v>
      </c>
      <c r="I1439">
        <f t="shared" si="67"/>
        <v>1.522</v>
      </c>
      <c r="J1439" s="48">
        <f>('Measurements - Akwatia'!I1439/Overview!$E$7)*10^3</f>
        <v>165.73590986717375</v>
      </c>
      <c r="K1439" s="56">
        <f t="shared" si="68"/>
        <v>0.20794966553991648</v>
      </c>
    </row>
    <row r="1440" spans="1:11" x14ac:dyDescent="0.2">
      <c r="A1440" s="47">
        <v>43867</v>
      </c>
      <c r="B1440" s="93">
        <v>0.5522569444444444</v>
      </c>
      <c r="C1440">
        <v>7.8440000000000003</v>
      </c>
      <c r="D1440">
        <v>7.9</v>
      </c>
      <c r="E1440">
        <f t="shared" si="66"/>
        <v>7.8719999999999999</v>
      </c>
      <c r="F1440">
        <f>('Measurements - Akwatia'!E1440/Overview!$E$8)*10^3</f>
        <v>839.38524323852926</v>
      </c>
      <c r="G1440" s="50">
        <v>1.5940000000000001</v>
      </c>
      <c r="H1440">
        <v>1.6060000000000001</v>
      </c>
      <c r="I1440">
        <f t="shared" si="67"/>
        <v>1.6</v>
      </c>
      <c r="J1440" s="48">
        <f>('Measurements - Akwatia'!I1440/Overview!$E$7)*10^3</f>
        <v>174.22960301411169</v>
      </c>
      <c r="K1440" s="56">
        <f t="shared" si="68"/>
        <v>0.2075681034633112</v>
      </c>
    </row>
    <row r="1441" spans="1:11" x14ac:dyDescent="0.2">
      <c r="A1441" s="47">
        <v>43867</v>
      </c>
      <c r="B1441" s="93">
        <v>0.55231481481481481</v>
      </c>
      <c r="C1441">
        <v>7.8789999999999996</v>
      </c>
      <c r="D1441">
        <v>8.1440000000000001</v>
      </c>
      <c r="E1441">
        <f t="shared" si="66"/>
        <v>8.0114999999999998</v>
      </c>
      <c r="F1441">
        <f>('Measurements - Akwatia'!E1441/Overview!$E$8)*10^3</f>
        <v>854.26001984317543</v>
      </c>
      <c r="G1441" s="50">
        <v>1.605</v>
      </c>
      <c r="H1441">
        <v>1.659</v>
      </c>
      <c r="I1441">
        <f t="shared" si="67"/>
        <v>1.6320000000000001</v>
      </c>
      <c r="J1441" s="48">
        <f>('Measurements - Akwatia'!I1441/Overview!$E$7)*10^3</f>
        <v>177.71419507439393</v>
      </c>
      <c r="K1441" s="56">
        <f t="shared" si="68"/>
        <v>0.20803290678055916</v>
      </c>
    </row>
    <row r="1442" spans="1:11" x14ac:dyDescent="0.2">
      <c r="A1442" s="47">
        <v>43867</v>
      </c>
      <c r="B1442" s="93">
        <v>0.55237268518518523</v>
      </c>
      <c r="C1442">
        <v>8.2010000000000005</v>
      </c>
      <c r="D1442">
        <v>8.3149999999999995</v>
      </c>
      <c r="E1442">
        <f t="shared" si="66"/>
        <v>8.2579999999999991</v>
      </c>
      <c r="F1442">
        <f>('Measurements - Akwatia'!E1442/Overview!$E$8)*10^3</f>
        <v>880.54412330586547</v>
      </c>
      <c r="G1442" s="50">
        <v>1.669</v>
      </c>
      <c r="H1442">
        <v>1.6859999999999999</v>
      </c>
      <c r="I1442">
        <f t="shared" si="67"/>
        <v>1.6775</v>
      </c>
      <c r="J1442" s="48">
        <f>('Measurements - Akwatia'!I1442/Overview!$E$7)*10^3</f>
        <v>182.66884941010773</v>
      </c>
      <c r="K1442" s="56">
        <f t="shared" si="68"/>
        <v>0.20744996710023575</v>
      </c>
    </row>
    <row r="1443" spans="1:11" x14ac:dyDescent="0.2">
      <c r="A1443" s="47">
        <v>43867</v>
      </c>
      <c r="B1443" s="93">
        <v>0.55243055555555554</v>
      </c>
      <c r="C1443">
        <v>8.2889999999999997</v>
      </c>
      <c r="D1443">
        <v>8.3309999999999995</v>
      </c>
      <c r="E1443">
        <f t="shared" si="66"/>
        <v>8.3099999999999987</v>
      </c>
      <c r="F1443">
        <f>('Measurements - Akwatia'!E1443/Overview!$E$8)*10^3</f>
        <v>886.08884290042897</v>
      </c>
      <c r="G1443" s="50">
        <v>1.6739999999999999</v>
      </c>
      <c r="H1443">
        <v>1.6879999999999999</v>
      </c>
      <c r="I1443">
        <f t="shared" si="67"/>
        <v>1.681</v>
      </c>
      <c r="J1443" s="48">
        <f>('Measurements - Akwatia'!I1443/Overview!$E$7)*10^3</f>
        <v>183.0499766667011</v>
      </c>
      <c r="K1443" s="56">
        <f t="shared" si="68"/>
        <v>0.20658196763602707</v>
      </c>
    </row>
    <row r="1444" spans="1:11" x14ac:dyDescent="0.2">
      <c r="A1444" s="47">
        <v>43867</v>
      </c>
      <c r="B1444" s="93">
        <v>0.55248842592592595</v>
      </c>
      <c r="C1444">
        <v>8.0380000000000003</v>
      </c>
      <c r="D1444">
        <v>8.1980000000000004</v>
      </c>
      <c r="E1444">
        <f t="shared" si="66"/>
        <v>8.1180000000000003</v>
      </c>
      <c r="F1444">
        <f>('Measurements - Akwatia'!E1444/Overview!$E$8)*10^3</f>
        <v>865.61603208973327</v>
      </c>
      <c r="G1444" s="50">
        <v>1.6240000000000001</v>
      </c>
      <c r="H1444">
        <v>1.653</v>
      </c>
      <c r="I1444">
        <f t="shared" si="67"/>
        <v>1.6385000000000001</v>
      </c>
      <c r="J1444" s="48">
        <f>('Measurements - Akwatia'!I1444/Overview!$E$7)*10^3</f>
        <v>178.42200283663877</v>
      </c>
      <c r="K1444" s="56">
        <f t="shared" si="68"/>
        <v>0.20612141668159725</v>
      </c>
    </row>
    <row r="1445" spans="1:11" x14ac:dyDescent="0.2">
      <c r="A1445" s="47">
        <v>43867</v>
      </c>
      <c r="B1445" s="93">
        <v>0.55254629629629626</v>
      </c>
      <c r="C1445">
        <v>7.633</v>
      </c>
      <c r="D1445">
        <v>8.0210000000000008</v>
      </c>
      <c r="E1445">
        <f t="shared" si="66"/>
        <v>7.827</v>
      </c>
      <c r="F1445">
        <f>('Measurements - Akwatia'!E1445/Overview!$E$8)*10^3</f>
        <v>834.58692820477245</v>
      </c>
      <c r="G1445" s="50">
        <v>1.5209999999999999</v>
      </c>
      <c r="H1445">
        <v>1.6160000000000001</v>
      </c>
      <c r="I1445">
        <f t="shared" si="67"/>
        <v>1.5685</v>
      </c>
      <c r="J1445" s="48">
        <f>('Measurements - Akwatia'!I1445/Overview!$E$7)*10^3</f>
        <v>170.79945770477133</v>
      </c>
      <c r="K1445" s="56">
        <f t="shared" si="68"/>
        <v>0.20465148917700798</v>
      </c>
    </row>
    <row r="1446" spans="1:11" x14ac:dyDescent="0.2">
      <c r="A1446" s="47">
        <v>43867</v>
      </c>
      <c r="B1446" s="93">
        <v>0.55260416666666667</v>
      </c>
      <c r="C1446">
        <v>7.4649999999999999</v>
      </c>
      <c r="D1446">
        <v>7.8689999999999998</v>
      </c>
      <c r="E1446">
        <f t="shared" si="66"/>
        <v>7.6669999999999998</v>
      </c>
      <c r="F1446">
        <f>('Measurements - Akwatia'!E1446/Overview!$E$8)*10^3</f>
        <v>817.52625252919256</v>
      </c>
      <c r="G1446" s="50">
        <v>1.4930000000000001</v>
      </c>
      <c r="H1446">
        <v>1.587</v>
      </c>
      <c r="I1446">
        <f t="shared" si="67"/>
        <v>1.54</v>
      </c>
      <c r="J1446" s="48">
        <f>('Measurements - Akwatia'!I1446/Overview!$E$7)*10^3</f>
        <v>167.69599290108249</v>
      </c>
      <c r="K1446" s="56">
        <f t="shared" si="68"/>
        <v>0.20512612577550754</v>
      </c>
    </row>
    <row r="1447" spans="1:11" x14ac:dyDescent="0.2">
      <c r="A1447" s="47">
        <v>43867</v>
      </c>
      <c r="B1447" s="93">
        <v>0.55266203703703709</v>
      </c>
      <c r="C1447">
        <v>7.9569999999999999</v>
      </c>
      <c r="D1447">
        <v>8.1080000000000005</v>
      </c>
      <c r="E1447">
        <f t="shared" si="66"/>
        <v>8.0325000000000006</v>
      </c>
      <c r="F1447">
        <f>('Measurements - Akwatia'!E1447/Overview!$E$8)*10^3</f>
        <v>856.49923352559529</v>
      </c>
      <c r="G1447" s="50">
        <v>1.61</v>
      </c>
      <c r="H1447">
        <v>1.64</v>
      </c>
      <c r="I1447">
        <f t="shared" si="67"/>
        <v>1.625</v>
      </c>
      <c r="J1447" s="48">
        <f>('Measurements - Akwatia'!I1447/Overview!$E$7)*10^3</f>
        <v>176.95194056120715</v>
      </c>
      <c r="K1447" s="56">
        <f t="shared" si="68"/>
        <v>0.20659906469830971</v>
      </c>
    </row>
    <row r="1448" spans="1:11" ht="17" thickBot="1" x14ac:dyDescent="0.25">
      <c r="A1448" s="91">
        <v>43867</v>
      </c>
      <c r="B1448" s="92">
        <v>0.5527199074074074</v>
      </c>
      <c r="C1448" s="53">
        <v>7.79</v>
      </c>
      <c r="D1448" s="53">
        <v>8.0060000000000002</v>
      </c>
      <c r="E1448" s="53">
        <f t="shared" si="66"/>
        <v>7.8979999999999997</v>
      </c>
      <c r="F1448" s="53">
        <f>('Measurements - Akwatia'!E1448/Overview!$E$8)*10^3</f>
        <v>842.15760303581089</v>
      </c>
      <c r="G1448" s="51">
        <v>1.57</v>
      </c>
      <c r="H1448" s="53">
        <v>1.6120000000000001</v>
      </c>
      <c r="I1448" s="53">
        <f t="shared" si="67"/>
        <v>1.5910000000000002</v>
      </c>
      <c r="J1448" s="54">
        <f>('Measurements - Akwatia'!I1448/Overview!$E$7)*10^3</f>
        <v>173.24956149715732</v>
      </c>
      <c r="K1448" s="57">
        <f t="shared" si="68"/>
        <v>0.20572106797187018</v>
      </c>
    </row>
    <row r="1449" spans="1:11" x14ac:dyDescent="0.2">
      <c r="A1449" s="19" t="s">
        <v>79</v>
      </c>
      <c r="B1449" s="19"/>
      <c r="C1449" s="19"/>
      <c r="D1449" s="19"/>
      <c r="E1449" s="19"/>
      <c r="F1449" s="19">
        <f>AVERAGE(F9:F1448)</f>
        <v>763.41721630782524</v>
      </c>
      <c r="G1449" s="19"/>
      <c r="H1449" s="19"/>
      <c r="I1449" s="19"/>
      <c r="J1449" s="19">
        <f>AVERAGE(J9:J1448)</f>
        <v>154.80961907068729</v>
      </c>
      <c r="K1449" s="19">
        <f>AVERAGE(K9:K1448)</f>
        <v>0.19995418617304905</v>
      </c>
    </row>
    <row r="1450" spans="1:11" x14ac:dyDescent="0.2">
      <c r="F1450" s="97" t="s">
        <v>37</v>
      </c>
      <c r="J1450" s="97" t="s">
        <v>37</v>
      </c>
    </row>
  </sheetData>
  <mergeCells count="3">
    <mergeCell ref="C7:E7"/>
    <mergeCell ref="G7:J7"/>
    <mergeCell ref="H2:I2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450"/>
  <sheetViews>
    <sheetView zoomScale="117" workbookViewId="0">
      <selection activeCell="K8" sqref="K8:K1449"/>
    </sheetView>
  </sheetViews>
  <sheetFormatPr baseColWidth="10" defaultRowHeight="16" x14ac:dyDescent="0.2"/>
  <cols>
    <col min="1" max="1" width="15.1640625" customWidth="1"/>
    <col min="3" max="3" width="13" bestFit="1" customWidth="1"/>
    <col min="4" max="4" width="13.1640625" bestFit="1" customWidth="1"/>
    <col min="5" max="5" width="16" bestFit="1" customWidth="1"/>
    <col min="6" max="6" width="17.6640625" bestFit="1" customWidth="1"/>
    <col min="7" max="7" width="13" bestFit="1" customWidth="1"/>
    <col min="8" max="8" width="13.1640625" bestFit="1" customWidth="1"/>
    <col min="9" max="9" width="16" bestFit="1" customWidth="1"/>
    <col min="10" max="10" width="17.6640625" bestFit="1" customWidth="1"/>
    <col min="11" max="11" width="16" customWidth="1"/>
    <col min="13" max="13" width="14.5" bestFit="1" customWidth="1"/>
  </cols>
  <sheetData>
    <row r="1" spans="1:14" ht="22" thickBot="1" x14ac:dyDescent="0.3">
      <c r="A1" s="1" t="s">
        <v>19</v>
      </c>
    </row>
    <row r="2" spans="1:14" x14ac:dyDescent="0.2">
      <c r="H2" s="135" t="s">
        <v>84</v>
      </c>
      <c r="I2" s="136"/>
      <c r="J2" s="109" t="s">
        <v>85</v>
      </c>
    </row>
    <row r="3" spans="1:14" x14ac:dyDescent="0.2">
      <c r="A3" t="s">
        <v>62</v>
      </c>
      <c r="B3" t="s">
        <v>94</v>
      </c>
      <c r="H3" s="137" t="s">
        <v>93</v>
      </c>
      <c r="I3" s="138"/>
      <c r="J3" s="56">
        <f>N8</f>
        <v>0.26861391600037893</v>
      </c>
    </row>
    <row r="4" spans="1:14" ht="17" thickBot="1" x14ac:dyDescent="0.25">
      <c r="A4" t="s">
        <v>63</v>
      </c>
      <c r="B4" t="s">
        <v>95</v>
      </c>
      <c r="H4" s="139"/>
      <c r="I4" s="140"/>
      <c r="J4" s="57">
        <f>N8</f>
        <v>0.26861391600037893</v>
      </c>
      <c r="K4" s="110" t="s">
        <v>87</v>
      </c>
    </row>
    <row r="5" spans="1:14" x14ac:dyDescent="0.2">
      <c r="A5" t="s">
        <v>64</v>
      </c>
      <c r="B5" t="s">
        <v>92</v>
      </c>
      <c r="H5" s="105"/>
      <c r="I5" s="101"/>
      <c r="J5">
        <f>(J3+J4)/2</f>
        <v>0.26861391600037893</v>
      </c>
      <c r="K5" s="116">
        <f>(100-(100/J5)*N8)/100</f>
        <v>0</v>
      </c>
    </row>
    <row r="6" spans="1:14" ht="17" thickBot="1" x14ac:dyDescent="0.25"/>
    <row r="7" spans="1:14" ht="17" thickBot="1" x14ac:dyDescent="0.25">
      <c r="A7" s="88"/>
      <c r="B7" s="90"/>
      <c r="C7" s="133" t="s">
        <v>74</v>
      </c>
      <c r="D7" s="133"/>
      <c r="E7" s="133"/>
      <c r="F7" s="85"/>
      <c r="G7" s="134" t="s">
        <v>75</v>
      </c>
      <c r="H7" s="133"/>
      <c r="I7" s="133"/>
      <c r="J7" s="132"/>
      <c r="K7" s="107"/>
    </row>
    <row r="8" spans="1:14" ht="17" thickBot="1" x14ac:dyDescent="0.25">
      <c r="A8" s="91"/>
      <c r="B8" s="92"/>
      <c r="C8" s="43" t="s">
        <v>76</v>
      </c>
      <c r="D8" s="43" t="s">
        <v>77</v>
      </c>
      <c r="E8" s="43" t="s">
        <v>78</v>
      </c>
      <c r="F8" s="43" t="s">
        <v>72</v>
      </c>
      <c r="G8" s="61" t="s">
        <v>76</v>
      </c>
      <c r="H8" s="43" t="s">
        <v>77</v>
      </c>
      <c r="I8" s="43" t="s">
        <v>78</v>
      </c>
      <c r="J8" s="44" t="s">
        <v>72</v>
      </c>
      <c r="K8" s="108" t="s">
        <v>80</v>
      </c>
      <c r="M8" s="111" t="s">
        <v>86</v>
      </c>
      <c r="N8" s="117">
        <f>K1449</f>
        <v>0.26861391600037893</v>
      </c>
    </row>
    <row r="9" spans="1:14" x14ac:dyDescent="0.2">
      <c r="A9" s="20">
        <v>43872</v>
      </c>
      <c r="B9" s="33">
        <v>0.50624999999999998</v>
      </c>
      <c r="C9">
        <v>6.4119999999999999</v>
      </c>
      <c r="D9">
        <v>6.4160000000000004</v>
      </c>
      <c r="E9">
        <f t="shared" ref="E9:E72" si="0">(C9+D9)/2</f>
        <v>6.4139999999999997</v>
      </c>
      <c r="F9" s="89">
        <f>('Measurements - Accra'!E9/Overview!$E$8)*10^3</f>
        <v>683.91983614480762</v>
      </c>
      <c r="G9">
        <v>1.6659999999999999</v>
      </c>
      <c r="H9">
        <v>1.6659999999999999</v>
      </c>
      <c r="I9">
        <f t="shared" ref="I9:I72" si="1">(G9+H9)/2</f>
        <v>1.6659999999999999</v>
      </c>
      <c r="J9" s="90">
        <f>('Measurements - Accra'!I9/Overview!$E$7)*10^3</f>
        <v>181.41657413844379</v>
      </c>
      <c r="K9" s="55">
        <f>J9/F9</f>
        <v>0.26525999766445163</v>
      </c>
    </row>
    <row r="10" spans="1:14" x14ac:dyDescent="0.2">
      <c r="A10" s="20">
        <v>43872</v>
      </c>
      <c r="B10" s="33">
        <v>0.50630787037037039</v>
      </c>
      <c r="C10">
        <v>6.415</v>
      </c>
      <c r="D10">
        <v>6.4180000000000001</v>
      </c>
      <c r="E10">
        <f t="shared" si="0"/>
        <v>6.4165000000000001</v>
      </c>
      <c r="F10">
        <f>('Measurements - Accra'!E10/Overview!$E$8)*10^3</f>
        <v>684.18640920223868</v>
      </c>
      <c r="G10">
        <v>1.6659999999999999</v>
      </c>
      <c r="H10">
        <v>1.6679999999999999</v>
      </c>
      <c r="I10">
        <f t="shared" si="1"/>
        <v>1.6669999999999998</v>
      </c>
      <c r="J10" s="48">
        <f>('Measurements - Accra'!I10/Overview!$E$7)*10^3</f>
        <v>181.52546764032761</v>
      </c>
      <c r="K10" s="56">
        <f t="shared" ref="K10:K73" si="2">J10/F10</f>
        <v>0.26531580458019666</v>
      </c>
    </row>
    <row r="11" spans="1:14" x14ac:dyDescent="0.2">
      <c r="A11" s="20">
        <v>43872</v>
      </c>
      <c r="B11" s="33">
        <v>0.50636574074074081</v>
      </c>
      <c r="C11">
        <v>6.4189999999999996</v>
      </c>
      <c r="D11">
        <v>6.423</v>
      </c>
      <c r="E11">
        <f t="shared" si="0"/>
        <v>6.4209999999999994</v>
      </c>
      <c r="F11">
        <f>('Measurements - Accra'!E11/Overview!$E$8)*10^3</f>
        <v>684.66624070561431</v>
      </c>
      <c r="G11">
        <v>1.667</v>
      </c>
      <c r="H11">
        <v>1.669</v>
      </c>
      <c r="I11">
        <f t="shared" si="1"/>
        <v>1.6680000000000001</v>
      </c>
      <c r="J11" s="48">
        <f>('Measurements - Accra'!I11/Overview!$E$7)*10^3</f>
        <v>181.63436114221142</v>
      </c>
      <c r="K11" s="56">
        <f t="shared" si="2"/>
        <v>0.26528891063041132</v>
      </c>
    </row>
    <row r="12" spans="1:14" x14ac:dyDescent="0.2">
      <c r="A12" s="20">
        <v>43872</v>
      </c>
      <c r="B12" s="33">
        <v>0.50642361111111112</v>
      </c>
      <c r="C12">
        <v>6.423</v>
      </c>
      <c r="D12">
        <v>6.4269999999999996</v>
      </c>
      <c r="E12">
        <f t="shared" si="0"/>
        <v>6.4249999999999998</v>
      </c>
      <c r="F12">
        <f>('Measurements - Accra'!E12/Overview!$E$8)*10^3</f>
        <v>685.09275759750392</v>
      </c>
      <c r="G12">
        <v>1.6679999999999999</v>
      </c>
      <c r="H12">
        <v>1.671</v>
      </c>
      <c r="I12">
        <f t="shared" si="1"/>
        <v>1.6695</v>
      </c>
      <c r="J12" s="48">
        <f>('Measurements - Accra'!I12/Overview!$E$7)*10^3</f>
        <v>181.79770139503714</v>
      </c>
      <c r="K12" s="56">
        <f t="shared" si="2"/>
        <v>0.26536217085781011</v>
      </c>
    </row>
    <row r="13" spans="1:14" x14ac:dyDescent="0.2">
      <c r="A13" s="20">
        <v>43872</v>
      </c>
      <c r="B13" s="33">
        <v>0.50648148148148142</v>
      </c>
      <c r="C13">
        <v>6.4260000000000002</v>
      </c>
      <c r="D13">
        <v>6.4279999999999999</v>
      </c>
      <c r="E13">
        <f t="shared" si="0"/>
        <v>6.4269999999999996</v>
      </c>
      <c r="F13">
        <f>('Measurements - Accra'!E13/Overview!$E$8)*10^3</f>
        <v>685.30601604344849</v>
      </c>
      <c r="G13">
        <v>1.67</v>
      </c>
      <c r="H13">
        <v>1.6719999999999999</v>
      </c>
      <c r="I13">
        <f t="shared" si="1"/>
        <v>1.6709999999999998</v>
      </c>
      <c r="J13" s="48">
        <f>('Measurements - Accra'!I13/Overview!$E$7)*10^3</f>
        <v>181.96104164786286</v>
      </c>
      <c r="K13" s="56">
        <f t="shared" si="2"/>
        <v>0.26551793999766449</v>
      </c>
    </row>
    <row r="14" spans="1:14" x14ac:dyDescent="0.2">
      <c r="A14" s="20">
        <v>43872</v>
      </c>
      <c r="B14" s="33">
        <v>0.50653935185185184</v>
      </c>
      <c r="C14">
        <v>6.4249999999999998</v>
      </c>
      <c r="D14">
        <v>6.4290000000000003</v>
      </c>
      <c r="E14">
        <f t="shared" si="0"/>
        <v>6.4269999999999996</v>
      </c>
      <c r="F14">
        <f>('Measurements - Accra'!E14/Overview!$E$8)*10^3</f>
        <v>685.30601604344849</v>
      </c>
      <c r="G14">
        <v>1.671</v>
      </c>
      <c r="H14">
        <v>1.6719999999999999</v>
      </c>
      <c r="I14">
        <f t="shared" si="1"/>
        <v>1.6715</v>
      </c>
      <c r="J14" s="48">
        <f>('Measurements - Accra'!I14/Overview!$E$7)*10^3</f>
        <v>182.01548839880479</v>
      </c>
      <c r="K14" s="56">
        <f t="shared" si="2"/>
        <v>0.26559738881274464</v>
      </c>
    </row>
    <row r="15" spans="1:14" x14ac:dyDescent="0.2">
      <c r="A15" s="20">
        <v>43872</v>
      </c>
      <c r="B15" s="33">
        <v>0.50659722222222225</v>
      </c>
      <c r="C15">
        <v>6.4210000000000003</v>
      </c>
      <c r="D15">
        <v>6.4249999999999998</v>
      </c>
      <c r="E15">
        <f t="shared" si="0"/>
        <v>6.423</v>
      </c>
      <c r="F15">
        <f>('Measurements - Accra'!E15/Overview!$E$8)*10^3</f>
        <v>684.87949915155912</v>
      </c>
      <c r="G15">
        <v>1.67</v>
      </c>
      <c r="H15">
        <v>1.67</v>
      </c>
      <c r="I15">
        <f t="shared" si="1"/>
        <v>1.67</v>
      </c>
      <c r="J15" s="48">
        <f>('Measurements - Accra'!I15/Overview!$E$7)*10^3</f>
        <v>181.85214814597904</v>
      </c>
      <c r="K15" s="56">
        <f t="shared" si="2"/>
        <v>0.26552429788197884</v>
      </c>
    </row>
    <row r="16" spans="1:14" x14ac:dyDescent="0.2">
      <c r="A16" s="20">
        <v>43872</v>
      </c>
      <c r="B16" s="33">
        <v>0.50665509259259256</v>
      </c>
      <c r="C16">
        <v>6.4169999999999998</v>
      </c>
      <c r="D16">
        <v>6.4189999999999996</v>
      </c>
      <c r="E16">
        <f t="shared" si="0"/>
        <v>6.4179999999999993</v>
      </c>
      <c r="F16">
        <f>('Measurements - Accra'!E16/Overview!$E$8)*10^3</f>
        <v>684.34635303669711</v>
      </c>
      <c r="G16">
        <v>1.669</v>
      </c>
      <c r="H16">
        <v>1.67</v>
      </c>
      <c r="I16">
        <f t="shared" si="1"/>
        <v>1.6695</v>
      </c>
      <c r="J16" s="48">
        <f>('Measurements - Accra'!I16/Overview!$E$7)*10^3</f>
        <v>181.79770139503714</v>
      </c>
      <c r="K16" s="56">
        <f t="shared" si="2"/>
        <v>0.26565159672194305</v>
      </c>
    </row>
    <row r="17" spans="1:11" x14ac:dyDescent="0.2">
      <c r="A17" s="20">
        <v>43872</v>
      </c>
      <c r="B17" s="33">
        <v>0.50671296296296298</v>
      </c>
      <c r="C17">
        <v>6.4210000000000003</v>
      </c>
      <c r="D17">
        <v>6.4249999999999998</v>
      </c>
      <c r="E17">
        <f t="shared" si="0"/>
        <v>6.423</v>
      </c>
      <c r="F17">
        <f>('Measurements - Accra'!E17/Overview!$E$8)*10^3</f>
        <v>684.87949915155912</v>
      </c>
      <c r="G17">
        <v>1.669</v>
      </c>
      <c r="H17">
        <v>1.6719999999999999</v>
      </c>
      <c r="I17">
        <f t="shared" si="1"/>
        <v>1.6705000000000001</v>
      </c>
      <c r="J17" s="48">
        <f>('Measurements - Accra'!I17/Overview!$E$7)*10^3</f>
        <v>181.90659489692098</v>
      </c>
      <c r="K17" s="56">
        <f t="shared" si="2"/>
        <v>0.26560379617475788</v>
      </c>
    </row>
    <row r="18" spans="1:11" x14ac:dyDescent="0.2">
      <c r="A18" s="20">
        <v>43872</v>
      </c>
      <c r="B18" s="33">
        <v>0.50677083333333328</v>
      </c>
      <c r="C18">
        <v>6.4260000000000002</v>
      </c>
      <c r="D18">
        <v>6.4320000000000004</v>
      </c>
      <c r="E18">
        <f t="shared" si="0"/>
        <v>6.4290000000000003</v>
      </c>
      <c r="F18">
        <f>('Measurements - Accra'!E18/Overview!$E$8)*10^3</f>
        <v>685.51927448939341</v>
      </c>
      <c r="G18">
        <v>1.6719999999999999</v>
      </c>
      <c r="H18">
        <v>1.6719999999999999</v>
      </c>
      <c r="I18">
        <f t="shared" si="1"/>
        <v>1.6719999999999999</v>
      </c>
      <c r="J18" s="48">
        <f>('Measurements - Accra'!I18/Overview!$E$7)*10^3</f>
        <v>182.0699351497467</v>
      </c>
      <c r="K18" s="56">
        <f t="shared" si="2"/>
        <v>0.26559418812164082</v>
      </c>
    </row>
    <row r="19" spans="1:11" x14ac:dyDescent="0.2">
      <c r="A19" s="20">
        <v>43872</v>
      </c>
      <c r="B19" s="33">
        <v>0.5068287037037037</v>
      </c>
      <c r="C19">
        <v>6.4290000000000003</v>
      </c>
      <c r="D19">
        <v>6.431</v>
      </c>
      <c r="E19">
        <f t="shared" si="0"/>
        <v>6.43</v>
      </c>
      <c r="F19">
        <f>('Measurements - Accra'!E19/Overview!$E$8)*10^3</f>
        <v>685.6259037123657</v>
      </c>
      <c r="G19">
        <v>1.6719999999999999</v>
      </c>
      <c r="H19">
        <v>1.673</v>
      </c>
      <c r="I19">
        <f t="shared" si="1"/>
        <v>1.6724999999999999</v>
      </c>
      <c r="J19" s="48">
        <f>('Measurements - Accra'!I19/Overview!$E$7)*10^3</f>
        <v>182.1243819006886</v>
      </c>
      <c r="K19" s="56">
        <f t="shared" si="2"/>
        <v>0.26563229439635289</v>
      </c>
    </row>
    <row r="20" spans="1:11" x14ac:dyDescent="0.2">
      <c r="A20" s="20">
        <v>43872</v>
      </c>
      <c r="B20" s="33">
        <v>0.50688657407407411</v>
      </c>
      <c r="C20">
        <v>6.4290000000000003</v>
      </c>
      <c r="D20">
        <v>6.43</v>
      </c>
      <c r="E20">
        <f t="shared" si="0"/>
        <v>6.4295</v>
      </c>
      <c r="F20">
        <f>('Measurements - Accra'!E20/Overview!$E$8)*10^3</f>
        <v>685.57258910087944</v>
      </c>
      <c r="G20">
        <v>1.6719999999999999</v>
      </c>
      <c r="H20">
        <v>1.673</v>
      </c>
      <c r="I20">
        <f t="shared" si="1"/>
        <v>1.6724999999999999</v>
      </c>
      <c r="J20" s="48">
        <f>('Measurements - Accra'!I20/Overview!$E$7)*10^3</f>
        <v>182.1243819006886</v>
      </c>
      <c r="K20" s="56">
        <f t="shared" si="2"/>
        <v>0.26565295170208397</v>
      </c>
    </row>
    <row r="21" spans="1:11" x14ac:dyDescent="0.2">
      <c r="A21" s="20">
        <v>43872</v>
      </c>
      <c r="B21" s="33">
        <v>0.50694444444444442</v>
      </c>
      <c r="C21">
        <v>6.4219999999999997</v>
      </c>
      <c r="D21">
        <v>6.431</v>
      </c>
      <c r="E21">
        <f t="shared" si="0"/>
        <v>6.4264999999999999</v>
      </c>
      <c r="F21">
        <f>('Measurements - Accra'!E21/Overview!$E$8)*10^3</f>
        <v>685.25270143196235</v>
      </c>
      <c r="G21">
        <v>1.671</v>
      </c>
      <c r="H21">
        <v>1.6739999999999999</v>
      </c>
      <c r="I21">
        <f t="shared" si="1"/>
        <v>1.6724999999999999</v>
      </c>
      <c r="J21" s="48">
        <f>('Measurements - Accra'!I21/Overview!$E$7)*10^3</f>
        <v>182.1243819006886</v>
      </c>
      <c r="K21" s="56">
        <f t="shared" si="2"/>
        <v>0.26577696303875342</v>
      </c>
    </row>
    <row r="22" spans="1:11" x14ac:dyDescent="0.2">
      <c r="A22" s="20">
        <v>43872</v>
      </c>
      <c r="B22" s="33">
        <v>0.50700231481481484</v>
      </c>
      <c r="C22">
        <v>6.4160000000000004</v>
      </c>
      <c r="D22">
        <v>6.4189999999999996</v>
      </c>
      <c r="E22">
        <f t="shared" si="0"/>
        <v>6.4175000000000004</v>
      </c>
      <c r="F22">
        <f>('Measurements - Accra'!E22/Overview!$E$8)*10^3</f>
        <v>684.29303842521108</v>
      </c>
      <c r="G22">
        <v>1.669</v>
      </c>
      <c r="H22">
        <v>1.6719999999999999</v>
      </c>
      <c r="I22">
        <f t="shared" si="1"/>
        <v>1.6705000000000001</v>
      </c>
      <c r="J22" s="48">
        <f>('Measurements - Accra'!I22/Overview!$E$7)*10^3</f>
        <v>181.90659489692098</v>
      </c>
      <c r="K22" s="56">
        <f t="shared" si="2"/>
        <v>0.26583142700903312</v>
      </c>
    </row>
    <row r="23" spans="1:11" x14ac:dyDescent="0.2">
      <c r="A23" s="20">
        <v>43872</v>
      </c>
      <c r="B23" s="33">
        <v>0.50706018518518514</v>
      </c>
      <c r="C23">
        <v>6.4119999999999999</v>
      </c>
      <c r="D23">
        <v>6.415</v>
      </c>
      <c r="E23">
        <f t="shared" si="0"/>
        <v>6.4135</v>
      </c>
      <c r="F23">
        <f>('Measurements - Accra'!E23/Overview!$E$8)*10^3</f>
        <v>683.86652153332147</v>
      </c>
      <c r="G23">
        <v>1.669</v>
      </c>
      <c r="H23">
        <v>1.671</v>
      </c>
      <c r="I23">
        <f t="shared" si="1"/>
        <v>1.67</v>
      </c>
      <c r="J23" s="48">
        <f>('Measurements - Accra'!I23/Overview!$E$7)*10^3</f>
        <v>181.85214814597904</v>
      </c>
      <c r="K23" s="56">
        <f t="shared" si="2"/>
        <v>0.26591760587759417</v>
      </c>
    </row>
    <row r="24" spans="1:11" x14ac:dyDescent="0.2">
      <c r="A24" s="20">
        <v>43872</v>
      </c>
      <c r="B24" s="33">
        <v>0.50711805555555556</v>
      </c>
      <c r="C24">
        <v>6.4039999999999999</v>
      </c>
      <c r="D24">
        <v>6.41</v>
      </c>
      <c r="E24">
        <f t="shared" si="0"/>
        <v>6.407</v>
      </c>
      <c r="F24">
        <f>('Measurements - Accra'!E24/Overview!$E$8)*10^3</f>
        <v>683.17343158400115</v>
      </c>
      <c r="G24">
        <v>1.6679999999999999</v>
      </c>
      <c r="H24">
        <v>1.669</v>
      </c>
      <c r="I24">
        <f t="shared" si="1"/>
        <v>1.6684999999999999</v>
      </c>
      <c r="J24" s="48">
        <f>('Measurements - Accra'!I24/Overview!$E$7)*10^3</f>
        <v>181.6888078931533</v>
      </c>
      <c r="K24" s="56">
        <f t="shared" si="2"/>
        <v>0.26594829291281263</v>
      </c>
    </row>
    <row r="25" spans="1:11" x14ac:dyDescent="0.2">
      <c r="A25" s="20">
        <v>43872</v>
      </c>
      <c r="B25" s="33">
        <v>0.50717592592592597</v>
      </c>
      <c r="C25">
        <v>6.4020000000000001</v>
      </c>
      <c r="D25">
        <v>6.407</v>
      </c>
      <c r="E25">
        <f t="shared" si="0"/>
        <v>6.4045000000000005</v>
      </c>
      <c r="F25">
        <f>('Measurements - Accra'!E25/Overview!$E$8)*10^3</f>
        <v>682.9068585265702</v>
      </c>
      <c r="G25">
        <v>1.667</v>
      </c>
      <c r="H25">
        <v>1.67</v>
      </c>
      <c r="I25">
        <f t="shared" si="1"/>
        <v>1.6684999999999999</v>
      </c>
      <c r="J25" s="48">
        <f>('Measurements - Accra'!I25/Overview!$E$7)*10^3</f>
        <v>181.6888078931533</v>
      </c>
      <c r="K25" s="56">
        <f t="shared" si="2"/>
        <v>0.26605210597117501</v>
      </c>
    </row>
    <row r="26" spans="1:11" x14ac:dyDescent="0.2">
      <c r="A26" s="20">
        <v>43872</v>
      </c>
      <c r="B26" s="33">
        <v>0.50723379629629628</v>
      </c>
      <c r="C26">
        <v>6.4089999999999998</v>
      </c>
      <c r="D26">
        <v>6.4139999999999997</v>
      </c>
      <c r="E26">
        <f t="shared" si="0"/>
        <v>6.4115000000000002</v>
      </c>
      <c r="F26">
        <f>('Measurements - Accra'!E26/Overview!$E$8)*10^3</f>
        <v>683.65326308737679</v>
      </c>
      <c r="G26">
        <v>1.669</v>
      </c>
      <c r="H26">
        <v>1.671</v>
      </c>
      <c r="I26">
        <f t="shared" si="1"/>
        <v>1.67</v>
      </c>
      <c r="J26" s="48">
        <f>('Measurements - Accra'!I26/Overview!$E$7)*10^3</f>
        <v>181.85214814597904</v>
      </c>
      <c r="K26" s="56">
        <f t="shared" si="2"/>
        <v>0.26600055607828904</v>
      </c>
    </row>
    <row r="27" spans="1:11" x14ac:dyDescent="0.2">
      <c r="A27" s="20">
        <v>43872</v>
      </c>
      <c r="B27" s="33">
        <v>0.5072916666666667</v>
      </c>
      <c r="C27">
        <v>6.4130000000000003</v>
      </c>
      <c r="D27">
        <v>6.4180000000000001</v>
      </c>
      <c r="E27">
        <f t="shared" si="0"/>
        <v>6.4154999999999998</v>
      </c>
      <c r="F27">
        <f>('Measurements - Accra'!E27/Overview!$E$8)*10^3</f>
        <v>684.07977997926628</v>
      </c>
      <c r="G27">
        <v>1.67</v>
      </c>
      <c r="H27">
        <v>1.6719999999999999</v>
      </c>
      <c r="I27">
        <f t="shared" si="1"/>
        <v>1.6709999999999998</v>
      </c>
      <c r="J27" s="48">
        <f>('Measurements - Accra'!I27/Overview!$E$7)*10^3</f>
        <v>181.96104164786286</v>
      </c>
      <c r="K27" s="56">
        <f t="shared" si="2"/>
        <v>0.26599388985503691</v>
      </c>
    </row>
    <row r="28" spans="1:11" x14ac:dyDescent="0.2">
      <c r="A28" s="20">
        <v>43872</v>
      </c>
      <c r="B28" s="33">
        <v>0.507349537037037</v>
      </c>
      <c r="C28">
        <v>6.4119999999999999</v>
      </c>
      <c r="D28">
        <v>6.4160000000000004</v>
      </c>
      <c r="E28">
        <f t="shared" si="0"/>
        <v>6.4139999999999997</v>
      </c>
      <c r="F28">
        <f>('Measurements - Accra'!E28/Overview!$E$8)*10^3</f>
        <v>683.91983614480762</v>
      </c>
      <c r="G28">
        <v>1.67</v>
      </c>
      <c r="H28">
        <v>1.6719999999999999</v>
      </c>
      <c r="I28">
        <f t="shared" si="1"/>
        <v>1.6709999999999998</v>
      </c>
      <c r="J28" s="48">
        <f>('Measurements - Accra'!I28/Overview!$E$7)*10^3</f>
        <v>181.96104164786286</v>
      </c>
      <c r="K28" s="56">
        <f t="shared" si="2"/>
        <v>0.26605609609681785</v>
      </c>
    </row>
    <row r="29" spans="1:11" x14ac:dyDescent="0.2">
      <c r="A29" s="20">
        <v>43872</v>
      </c>
      <c r="B29" s="33">
        <v>0.50740740740740742</v>
      </c>
      <c r="C29">
        <v>6.4119999999999999</v>
      </c>
      <c r="D29">
        <v>6.4169999999999998</v>
      </c>
      <c r="E29">
        <f t="shared" si="0"/>
        <v>6.4145000000000003</v>
      </c>
      <c r="F29">
        <f>('Measurements - Accra'!E29/Overview!$E$8)*10^3</f>
        <v>683.97315075629399</v>
      </c>
      <c r="G29">
        <v>1.67</v>
      </c>
      <c r="H29">
        <v>1.6719999999999999</v>
      </c>
      <c r="I29">
        <f t="shared" si="1"/>
        <v>1.6709999999999998</v>
      </c>
      <c r="J29" s="48">
        <f>('Measurements - Accra'!I29/Overview!$E$7)*10^3</f>
        <v>181.96104164786286</v>
      </c>
      <c r="K29" s="56">
        <f t="shared" si="2"/>
        <v>0.26603535745030621</v>
      </c>
    </row>
    <row r="30" spans="1:11" x14ac:dyDescent="0.2">
      <c r="A30" s="20">
        <v>43872</v>
      </c>
      <c r="B30" s="33">
        <v>0.50746527777777783</v>
      </c>
      <c r="C30">
        <v>6.4109999999999996</v>
      </c>
      <c r="D30">
        <v>6.4119999999999999</v>
      </c>
      <c r="E30">
        <f t="shared" si="0"/>
        <v>6.4115000000000002</v>
      </c>
      <c r="F30">
        <f>('Measurements - Accra'!E30/Overview!$E$8)*10^3</f>
        <v>683.65326308737679</v>
      </c>
      <c r="G30">
        <v>1.669</v>
      </c>
      <c r="H30">
        <v>1.671</v>
      </c>
      <c r="I30">
        <f t="shared" si="1"/>
        <v>1.67</v>
      </c>
      <c r="J30" s="48">
        <f>('Measurements - Accra'!I30/Overview!$E$7)*10^3</f>
        <v>181.85214814597904</v>
      </c>
      <c r="K30" s="56">
        <f t="shared" si="2"/>
        <v>0.26600055607828904</v>
      </c>
    </row>
    <row r="31" spans="1:11" x14ac:dyDescent="0.2">
      <c r="A31" s="20">
        <v>43872</v>
      </c>
      <c r="B31" s="33">
        <v>0.50752314814814814</v>
      </c>
      <c r="C31">
        <v>6.4130000000000003</v>
      </c>
      <c r="D31">
        <v>6.415</v>
      </c>
      <c r="E31">
        <f t="shared" si="0"/>
        <v>6.4139999999999997</v>
      </c>
      <c r="F31">
        <f>('Measurements - Accra'!E31/Overview!$E$8)*10^3</f>
        <v>683.91983614480762</v>
      </c>
      <c r="G31">
        <v>1.671</v>
      </c>
      <c r="H31">
        <v>1.6719999999999999</v>
      </c>
      <c r="I31">
        <f t="shared" si="1"/>
        <v>1.6715</v>
      </c>
      <c r="J31" s="48">
        <f>('Measurements - Accra'!I31/Overview!$E$7)*10^3</f>
        <v>182.01548839880479</v>
      </c>
      <c r="K31" s="56">
        <f t="shared" si="2"/>
        <v>0.26613570594005453</v>
      </c>
    </row>
    <row r="32" spans="1:11" x14ac:dyDescent="0.2">
      <c r="A32" s="20">
        <v>43872</v>
      </c>
      <c r="B32" s="33">
        <v>0.50758101851851845</v>
      </c>
      <c r="C32">
        <v>6.4109999999999996</v>
      </c>
      <c r="D32">
        <v>6.415</v>
      </c>
      <c r="E32">
        <f t="shared" si="0"/>
        <v>6.4130000000000003</v>
      </c>
      <c r="F32">
        <f>('Measurements - Accra'!E32/Overview!$E$8)*10^3</f>
        <v>683.81320692183533</v>
      </c>
      <c r="G32">
        <v>1.671</v>
      </c>
      <c r="H32">
        <v>1.6719999999999999</v>
      </c>
      <c r="I32">
        <f t="shared" si="1"/>
        <v>1.6715</v>
      </c>
      <c r="J32" s="48">
        <f>('Measurements - Accra'!I32/Overview!$E$7)*10^3</f>
        <v>182.01548839880479</v>
      </c>
      <c r="K32" s="56">
        <f t="shared" si="2"/>
        <v>0.26617720534843436</v>
      </c>
    </row>
    <row r="33" spans="1:11" x14ac:dyDescent="0.2">
      <c r="A33" s="20">
        <v>43872</v>
      </c>
      <c r="B33" s="33">
        <v>0.50763888888888886</v>
      </c>
      <c r="C33">
        <v>6.41</v>
      </c>
      <c r="D33">
        <v>6.4119999999999999</v>
      </c>
      <c r="E33">
        <f t="shared" si="0"/>
        <v>6.4109999999999996</v>
      </c>
      <c r="F33">
        <f>('Measurements - Accra'!E33/Overview!$E$8)*10^3</f>
        <v>683.59994847589053</v>
      </c>
      <c r="G33">
        <v>1.67</v>
      </c>
      <c r="H33">
        <v>1.6719999999999999</v>
      </c>
      <c r="I33">
        <f t="shared" si="1"/>
        <v>1.6709999999999998</v>
      </c>
      <c r="J33" s="48">
        <f>('Measurements - Accra'!I33/Overview!$E$7)*10^3</f>
        <v>181.96104164786286</v>
      </c>
      <c r="K33" s="56">
        <f t="shared" si="2"/>
        <v>0.26618059590781307</v>
      </c>
    </row>
    <row r="34" spans="1:11" x14ac:dyDescent="0.2">
      <c r="A34" s="20">
        <v>43872</v>
      </c>
      <c r="B34" s="33">
        <v>0.50769675925925928</v>
      </c>
      <c r="C34">
        <v>6.4139999999999997</v>
      </c>
      <c r="D34">
        <v>6.4189999999999996</v>
      </c>
      <c r="E34">
        <f t="shared" si="0"/>
        <v>6.4164999999999992</v>
      </c>
      <c r="F34">
        <f>('Measurements - Accra'!E34/Overview!$E$8)*10^3</f>
        <v>684.18640920223856</v>
      </c>
      <c r="G34">
        <v>1.671</v>
      </c>
      <c r="H34">
        <v>1.673</v>
      </c>
      <c r="I34">
        <f t="shared" si="1"/>
        <v>1.6720000000000002</v>
      </c>
      <c r="J34" s="48">
        <f>('Measurements - Accra'!I34/Overview!$E$7)*10^3</f>
        <v>182.06993514974673</v>
      </c>
      <c r="K34" s="56">
        <f t="shared" si="2"/>
        <v>0.2661115928362861</v>
      </c>
    </row>
    <row r="35" spans="1:11" x14ac:dyDescent="0.2">
      <c r="A35" s="20">
        <v>43872</v>
      </c>
      <c r="B35" s="33">
        <v>0.50775462962962969</v>
      </c>
      <c r="C35">
        <v>6.423</v>
      </c>
      <c r="D35">
        <v>6.431</v>
      </c>
      <c r="E35">
        <f t="shared" si="0"/>
        <v>6.4269999999999996</v>
      </c>
      <c r="F35">
        <f>('Measurements - Accra'!E35/Overview!$E$8)*10^3</f>
        <v>685.30601604344849</v>
      </c>
      <c r="G35">
        <v>1.673</v>
      </c>
      <c r="H35">
        <v>1.6779999999999999</v>
      </c>
      <c r="I35">
        <f t="shared" si="1"/>
        <v>1.6755</v>
      </c>
      <c r="J35" s="48">
        <f>('Measurements - Accra'!I35/Overview!$E$7)*10^3</f>
        <v>182.45106240634007</v>
      </c>
      <c r="K35" s="56">
        <f t="shared" si="2"/>
        <v>0.26623297933338536</v>
      </c>
    </row>
    <row r="36" spans="1:11" x14ac:dyDescent="0.2">
      <c r="A36" s="20">
        <v>43872</v>
      </c>
      <c r="B36" s="33">
        <v>0.5078125</v>
      </c>
      <c r="C36">
        <v>6.4359999999999999</v>
      </c>
      <c r="D36">
        <v>6.444</v>
      </c>
      <c r="E36">
        <f t="shared" si="0"/>
        <v>6.4399999999999995</v>
      </c>
      <c r="F36">
        <f>('Measurements - Accra'!E36/Overview!$E$8)*10^3</f>
        <v>686.69219594208937</v>
      </c>
      <c r="G36">
        <v>1.679</v>
      </c>
      <c r="H36">
        <v>1.681</v>
      </c>
      <c r="I36">
        <f t="shared" si="1"/>
        <v>1.6800000000000002</v>
      </c>
      <c r="J36" s="48">
        <f>('Measurements - Accra'!I36/Overview!$E$7)*10^3</f>
        <v>182.94108316481729</v>
      </c>
      <c r="K36" s="56">
        <f t="shared" si="2"/>
        <v>0.26640914844508473</v>
      </c>
    </row>
    <row r="37" spans="1:11" x14ac:dyDescent="0.2">
      <c r="A37" s="20">
        <v>43872</v>
      </c>
      <c r="B37" s="33">
        <v>0.50787037037037031</v>
      </c>
      <c r="C37">
        <v>6.444</v>
      </c>
      <c r="D37">
        <v>6.4480000000000004</v>
      </c>
      <c r="E37">
        <f t="shared" si="0"/>
        <v>6.4459999999999997</v>
      </c>
      <c r="F37">
        <f>('Measurements - Accra'!E37/Overview!$E$8)*10^3</f>
        <v>687.33197127992366</v>
      </c>
      <c r="G37">
        <v>1.679</v>
      </c>
      <c r="H37">
        <v>1.681</v>
      </c>
      <c r="I37">
        <f t="shared" si="1"/>
        <v>1.6800000000000002</v>
      </c>
      <c r="J37" s="48">
        <f>('Measurements - Accra'!I37/Overview!$E$7)*10^3</f>
        <v>182.94108316481729</v>
      </c>
      <c r="K37" s="56">
        <f t="shared" si="2"/>
        <v>0.26616117219769553</v>
      </c>
    </row>
    <row r="38" spans="1:11" x14ac:dyDescent="0.2">
      <c r="A38" s="20">
        <v>43872</v>
      </c>
      <c r="B38" s="33">
        <v>0.50792824074074072</v>
      </c>
      <c r="C38">
        <v>6.4480000000000004</v>
      </c>
      <c r="D38">
        <v>6.45</v>
      </c>
      <c r="E38">
        <f t="shared" si="0"/>
        <v>6.4489999999999998</v>
      </c>
      <c r="F38">
        <f>('Measurements - Accra'!E38/Overview!$E$8)*10^3</f>
        <v>687.65185894884087</v>
      </c>
      <c r="G38">
        <v>1.681</v>
      </c>
      <c r="H38">
        <v>1.6819999999999999</v>
      </c>
      <c r="I38">
        <f t="shared" si="1"/>
        <v>1.6815</v>
      </c>
      <c r="J38" s="48">
        <f>('Measurements - Accra'!I38/Overview!$E$7)*10^3</f>
        <v>183.10442341764301</v>
      </c>
      <c r="K38" s="56">
        <f t="shared" si="2"/>
        <v>0.26627489046207231</v>
      </c>
    </row>
    <row r="39" spans="1:11" x14ac:dyDescent="0.2">
      <c r="A39" s="20">
        <v>43872</v>
      </c>
      <c r="B39" s="33">
        <v>0.50798611111111114</v>
      </c>
      <c r="C39">
        <v>6.4489999999999998</v>
      </c>
      <c r="D39">
        <v>6.4589999999999996</v>
      </c>
      <c r="E39">
        <f t="shared" si="0"/>
        <v>6.4539999999999997</v>
      </c>
      <c r="F39">
        <f>('Measurements - Accra'!E39/Overview!$E$8)*10^3</f>
        <v>688.18500506370276</v>
      </c>
      <c r="G39">
        <v>1.6819999999999999</v>
      </c>
      <c r="H39">
        <v>1.6859999999999999</v>
      </c>
      <c r="I39">
        <f t="shared" si="1"/>
        <v>1.6839999999999999</v>
      </c>
      <c r="J39" s="48">
        <f>('Measurements - Accra'!I39/Overview!$E$7)*10^3</f>
        <v>183.37665717235251</v>
      </c>
      <c r="K39" s="56">
        <f t="shared" si="2"/>
        <v>0.26646418597187832</v>
      </c>
    </row>
    <row r="40" spans="1:11" x14ac:dyDescent="0.2">
      <c r="A40" s="20">
        <v>43872</v>
      </c>
      <c r="B40" s="33">
        <v>0.50804398148148155</v>
      </c>
      <c r="C40">
        <v>6.4619999999999997</v>
      </c>
      <c r="D40">
        <v>6.47</v>
      </c>
      <c r="E40">
        <f t="shared" si="0"/>
        <v>6.4659999999999993</v>
      </c>
      <c r="F40">
        <f>('Measurements - Accra'!E40/Overview!$E$8)*10^3</f>
        <v>689.46455573937112</v>
      </c>
      <c r="G40">
        <v>1.6870000000000001</v>
      </c>
      <c r="H40">
        <v>1.6890000000000001</v>
      </c>
      <c r="I40">
        <f t="shared" si="1"/>
        <v>1.6880000000000002</v>
      </c>
      <c r="J40" s="48">
        <f>('Measurements - Accra'!I40/Overview!$E$7)*10^3</f>
        <v>183.81223117988785</v>
      </c>
      <c r="K40" s="56">
        <f t="shared" si="2"/>
        <v>0.26660142229178185</v>
      </c>
    </row>
    <row r="41" spans="1:11" x14ac:dyDescent="0.2">
      <c r="A41" s="20">
        <v>43872</v>
      </c>
      <c r="B41" s="33">
        <v>0.50810185185185186</v>
      </c>
      <c r="C41">
        <v>6.47</v>
      </c>
      <c r="D41">
        <v>6.4770000000000003</v>
      </c>
      <c r="E41">
        <f t="shared" si="0"/>
        <v>6.4734999999999996</v>
      </c>
      <c r="F41">
        <f>('Measurements - Accra'!E41/Overview!$E$8)*10^3</f>
        <v>690.26427491166396</v>
      </c>
      <c r="G41">
        <v>1.6890000000000001</v>
      </c>
      <c r="H41">
        <v>1.6910000000000001</v>
      </c>
      <c r="I41">
        <f t="shared" si="1"/>
        <v>1.69</v>
      </c>
      <c r="J41" s="48">
        <f>('Measurements - Accra'!I41/Overview!$E$7)*10^3</f>
        <v>184.03001818365544</v>
      </c>
      <c r="K41" s="56">
        <f t="shared" si="2"/>
        <v>0.26660805849644548</v>
      </c>
    </row>
    <row r="42" spans="1:11" x14ac:dyDescent="0.2">
      <c r="A42" s="20">
        <v>43872</v>
      </c>
      <c r="B42" s="33">
        <v>0.50815972222222217</v>
      </c>
      <c r="C42">
        <v>6.4779999999999998</v>
      </c>
      <c r="D42">
        <v>6.48</v>
      </c>
      <c r="E42">
        <f t="shared" si="0"/>
        <v>6.4790000000000001</v>
      </c>
      <c r="F42">
        <f>('Measurements - Accra'!E42/Overview!$E$8)*10^3</f>
        <v>690.850735638012</v>
      </c>
      <c r="G42">
        <v>1.6910000000000001</v>
      </c>
      <c r="H42">
        <v>1.6930000000000001</v>
      </c>
      <c r="I42">
        <f t="shared" si="1"/>
        <v>1.6920000000000002</v>
      </c>
      <c r="J42" s="48">
        <f>('Measurements - Accra'!I42/Overview!$E$7)*10^3</f>
        <v>184.24780518742313</v>
      </c>
      <c r="K42" s="56">
        <f t="shared" si="2"/>
        <v>0.26669698052397273</v>
      </c>
    </row>
    <row r="43" spans="1:11" x14ac:dyDescent="0.2">
      <c r="A43" s="20">
        <v>43872</v>
      </c>
      <c r="B43" s="33">
        <v>0.50821759259259258</v>
      </c>
      <c r="C43">
        <v>6.4729999999999999</v>
      </c>
      <c r="D43">
        <v>6.4790000000000001</v>
      </c>
      <c r="E43">
        <f t="shared" si="0"/>
        <v>6.476</v>
      </c>
      <c r="F43">
        <f>('Measurements - Accra'!E43/Overview!$E$8)*10^3</f>
        <v>690.53084796909491</v>
      </c>
      <c r="G43">
        <v>1.69</v>
      </c>
      <c r="H43">
        <v>1.6919999999999999</v>
      </c>
      <c r="I43">
        <f t="shared" si="1"/>
        <v>1.6909999999999998</v>
      </c>
      <c r="J43" s="48">
        <f>('Measurements - Accra'!I43/Overview!$E$7)*10^3</f>
        <v>184.13891168553926</v>
      </c>
      <c r="K43" s="56">
        <f t="shared" si="2"/>
        <v>0.2666628322646355</v>
      </c>
    </row>
    <row r="44" spans="1:11" x14ac:dyDescent="0.2">
      <c r="A44" s="20">
        <v>43872</v>
      </c>
      <c r="B44" s="33">
        <v>0.508275462962963</v>
      </c>
      <c r="C44">
        <v>6.4740000000000002</v>
      </c>
      <c r="D44">
        <v>6.48</v>
      </c>
      <c r="E44">
        <f t="shared" si="0"/>
        <v>6.4770000000000003</v>
      </c>
      <c r="F44">
        <f>('Measurements - Accra'!E44/Overview!$E$8)*10^3</f>
        <v>690.63747719206731</v>
      </c>
      <c r="G44">
        <v>1.6919999999999999</v>
      </c>
      <c r="H44">
        <v>1.694</v>
      </c>
      <c r="I44">
        <f t="shared" si="1"/>
        <v>1.6930000000000001</v>
      </c>
      <c r="J44" s="48">
        <f>('Measurements - Accra'!I44/Overview!$E$7)*10^3</f>
        <v>184.35669868930694</v>
      </c>
      <c r="K44" s="56">
        <f t="shared" si="2"/>
        <v>0.26693700353309535</v>
      </c>
    </row>
    <row r="45" spans="1:11" x14ac:dyDescent="0.2">
      <c r="A45" s="20">
        <v>43872</v>
      </c>
      <c r="B45" s="33">
        <v>0.5083333333333333</v>
      </c>
      <c r="C45">
        <v>6.4809999999999999</v>
      </c>
      <c r="D45">
        <v>6.4870000000000001</v>
      </c>
      <c r="E45">
        <f t="shared" si="0"/>
        <v>6.484</v>
      </c>
      <c r="F45">
        <f>('Measurements - Accra'!E45/Overview!$E$8)*10^3</f>
        <v>691.38388175287389</v>
      </c>
      <c r="G45">
        <v>1.694</v>
      </c>
      <c r="H45">
        <v>1.696</v>
      </c>
      <c r="I45">
        <f t="shared" si="1"/>
        <v>1.6949999999999998</v>
      </c>
      <c r="J45" s="48">
        <f>('Measurements - Accra'!I45/Overview!$E$7)*10^3</f>
        <v>184.57448569307454</v>
      </c>
      <c r="K45" s="56">
        <f t="shared" si="2"/>
        <v>0.26696382511134137</v>
      </c>
    </row>
    <row r="46" spans="1:11" x14ac:dyDescent="0.2">
      <c r="A46" s="20">
        <v>43872</v>
      </c>
      <c r="B46" s="33">
        <v>0.50839120370370372</v>
      </c>
      <c r="C46">
        <v>6.4880000000000004</v>
      </c>
      <c r="D46">
        <v>6.4939999999999998</v>
      </c>
      <c r="E46">
        <f t="shared" si="0"/>
        <v>6.4909999999999997</v>
      </c>
      <c r="F46">
        <f>('Measurements - Accra'!E46/Overview!$E$8)*10^3</f>
        <v>692.13028631368047</v>
      </c>
      <c r="G46">
        <v>1.696</v>
      </c>
      <c r="H46">
        <v>1.698</v>
      </c>
      <c r="I46">
        <f t="shared" si="1"/>
        <v>1.6970000000000001</v>
      </c>
      <c r="J46" s="48">
        <f>('Measurements - Accra'!I46/Overview!$E$7)*10^3</f>
        <v>184.79227269684219</v>
      </c>
      <c r="K46" s="56">
        <f t="shared" si="2"/>
        <v>0.26699058883993476</v>
      </c>
    </row>
    <row r="47" spans="1:11" x14ac:dyDescent="0.2">
      <c r="A47" s="20">
        <v>43872</v>
      </c>
      <c r="B47" s="33">
        <v>0.50844907407407403</v>
      </c>
      <c r="C47">
        <v>6.4950000000000001</v>
      </c>
      <c r="D47">
        <v>6.4980000000000002</v>
      </c>
      <c r="E47">
        <f t="shared" si="0"/>
        <v>6.4965000000000002</v>
      </c>
      <c r="F47">
        <f>('Measurements - Accra'!E47/Overview!$E$8)*10^3</f>
        <v>692.71674704002862</v>
      </c>
      <c r="G47">
        <v>1.698</v>
      </c>
      <c r="H47">
        <v>1.6990000000000001</v>
      </c>
      <c r="I47">
        <f t="shared" si="1"/>
        <v>1.6985000000000001</v>
      </c>
      <c r="J47" s="48">
        <f>('Measurements - Accra'!I47/Overview!$E$7)*10^3</f>
        <v>184.95561294966794</v>
      </c>
      <c r="K47" s="56">
        <f t="shared" si="2"/>
        <v>0.26700034861288013</v>
      </c>
    </row>
    <row r="48" spans="1:11" x14ac:dyDescent="0.2">
      <c r="A48" s="20">
        <v>43872</v>
      </c>
      <c r="B48" s="33">
        <v>0.50850694444444444</v>
      </c>
      <c r="C48">
        <v>6.4889999999999999</v>
      </c>
      <c r="D48">
        <v>6.4969999999999999</v>
      </c>
      <c r="E48">
        <f t="shared" si="0"/>
        <v>6.4930000000000003</v>
      </c>
      <c r="F48">
        <f>('Measurements - Accra'!E48/Overview!$E$8)*10^3</f>
        <v>692.34354475962539</v>
      </c>
      <c r="G48">
        <v>1.6970000000000001</v>
      </c>
      <c r="H48">
        <v>1.6990000000000001</v>
      </c>
      <c r="I48">
        <f t="shared" si="1"/>
        <v>1.698</v>
      </c>
      <c r="J48" s="48">
        <f>('Measurements - Accra'!I48/Overview!$E$7)*10^3</f>
        <v>184.901166198726</v>
      </c>
      <c r="K48" s="56">
        <f t="shared" si="2"/>
        <v>0.26706563179255438</v>
      </c>
    </row>
    <row r="49" spans="1:11" x14ac:dyDescent="0.2">
      <c r="A49" s="20">
        <v>43872</v>
      </c>
      <c r="B49" s="33">
        <v>0.50856481481481486</v>
      </c>
      <c r="C49">
        <v>6.4880000000000004</v>
      </c>
      <c r="D49">
        <v>6.4930000000000003</v>
      </c>
      <c r="E49">
        <f t="shared" si="0"/>
        <v>6.4905000000000008</v>
      </c>
      <c r="F49">
        <f>('Measurements - Accra'!E49/Overview!$E$8)*10^3</f>
        <v>692.07697170219444</v>
      </c>
      <c r="G49">
        <v>1.6950000000000001</v>
      </c>
      <c r="H49">
        <v>1.696</v>
      </c>
      <c r="I49">
        <f t="shared" si="1"/>
        <v>1.6955</v>
      </c>
      <c r="J49" s="48">
        <f>('Measurements - Accra'!I49/Overview!$E$7)*10^3</f>
        <v>184.62893244401647</v>
      </c>
      <c r="K49" s="56">
        <f t="shared" si="2"/>
        <v>0.26677514206246933</v>
      </c>
    </row>
    <row r="50" spans="1:11" x14ac:dyDescent="0.2">
      <c r="A50" s="20">
        <v>43872</v>
      </c>
      <c r="B50" s="33">
        <v>0.50862268518518516</v>
      </c>
      <c r="C50">
        <v>6.4930000000000003</v>
      </c>
      <c r="D50">
        <v>6.5010000000000003</v>
      </c>
      <c r="E50">
        <f t="shared" si="0"/>
        <v>6.4969999999999999</v>
      </c>
      <c r="F50">
        <f>('Measurements - Accra'!E50/Overview!$E$8)*10^3</f>
        <v>692.77006165151477</v>
      </c>
      <c r="G50">
        <v>1.696</v>
      </c>
      <c r="H50">
        <v>1.6970000000000001</v>
      </c>
      <c r="I50">
        <f t="shared" si="1"/>
        <v>1.6964999999999999</v>
      </c>
      <c r="J50" s="48">
        <f>('Measurements - Accra'!I50/Overview!$E$7)*10^3</f>
        <v>184.73782594590028</v>
      </c>
      <c r="K50" s="56">
        <f t="shared" si="2"/>
        <v>0.2666654293713247</v>
      </c>
    </row>
    <row r="51" spans="1:11" x14ac:dyDescent="0.2">
      <c r="A51" s="20">
        <v>43872</v>
      </c>
      <c r="B51" s="33">
        <v>0.50868055555555558</v>
      </c>
      <c r="C51">
        <v>6.5019999999999998</v>
      </c>
      <c r="D51">
        <v>6.5039999999999996</v>
      </c>
      <c r="E51">
        <f t="shared" si="0"/>
        <v>6.5030000000000001</v>
      </c>
      <c r="F51">
        <f>('Measurements - Accra'!E51/Overview!$E$8)*10^3</f>
        <v>693.40983698934895</v>
      </c>
      <c r="G51">
        <v>1.698</v>
      </c>
      <c r="H51">
        <v>1.6990000000000001</v>
      </c>
      <c r="I51">
        <f t="shared" si="1"/>
        <v>1.6985000000000001</v>
      </c>
      <c r="J51" s="48">
        <f>('Measurements - Accra'!I51/Overview!$E$7)*10^3</f>
        <v>184.95561294966794</v>
      </c>
      <c r="K51" s="56">
        <f t="shared" si="2"/>
        <v>0.26673347143834786</v>
      </c>
    </row>
    <row r="52" spans="1:11" x14ac:dyDescent="0.2">
      <c r="A52" s="20">
        <v>43872</v>
      </c>
      <c r="B52" s="33">
        <v>0.50873842592592589</v>
      </c>
      <c r="C52">
        <v>6.5010000000000003</v>
      </c>
      <c r="D52">
        <v>6.5019999999999998</v>
      </c>
      <c r="E52">
        <f t="shared" si="0"/>
        <v>6.5015000000000001</v>
      </c>
      <c r="F52">
        <f>('Measurements - Accra'!E52/Overview!$E$8)*10^3</f>
        <v>693.24989315489051</v>
      </c>
      <c r="G52">
        <v>1.6970000000000001</v>
      </c>
      <c r="H52">
        <v>1.7</v>
      </c>
      <c r="I52">
        <f t="shared" si="1"/>
        <v>1.6985000000000001</v>
      </c>
      <c r="J52" s="48">
        <f>('Measurements - Accra'!I52/Overview!$E$7)*10^3</f>
        <v>184.95561294966794</v>
      </c>
      <c r="K52" s="56">
        <f t="shared" si="2"/>
        <v>0.26679501111490822</v>
      </c>
    </row>
    <row r="53" spans="1:11" x14ac:dyDescent="0.2">
      <c r="A53" s="20">
        <v>43872</v>
      </c>
      <c r="B53" s="33">
        <v>0.5087962962962963</v>
      </c>
      <c r="C53">
        <v>6.5030000000000001</v>
      </c>
      <c r="D53">
        <v>6.516</v>
      </c>
      <c r="E53">
        <f t="shared" si="0"/>
        <v>6.5095000000000001</v>
      </c>
      <c r="F53">
        <f>('Measurements - Accra'!E53/Overview!$E$8)*10^3</f>
        <v>694.1029269386695</v>
      </c>
      <c r="G53">
        <v>1.6990000000000001</v>
      </c>
      <c r="H53">
        <v>1.7030000000000001</v>
      </c>
      <c r="I53">
        <f t="shared" si="1"/>
        <v>1.7010000000000001</v>
      </c>
      <c r="J53" s="48">
        <f>('Measurements - Accra'!I53/Overview!$E$7)*10^3</f>
        <v>185.22784670437747</v>
      </c>
      <c r="K53" s="56">
        <f t="shared" si="2"/>
        <v>0.26685933672880779</v>
      </c>
    </row>
    <row r="54" spans="1:11" x14ac:dyDescent="0.2">
      <c r="A54" s="20">
        <v>43872</v>
      </c>
      <c r="B54" s="33">
        <v>0.50885416666666672</v>
      </c>
      <c r="C54">
        <v>6.5209999999999999</v>
      </c>
      <c r="D54">
        <v>6.5229999999999997</v>
      </c>
      <c r="E54">
        <f t="shared" si="0"/>
        <v>6.5220000000000002</v>
      </c>
      <c r="F54">
        <f>('Measurements - Accra'!E54/Overview!$E$8)*10^3</f>
        <v>695.43579222582423</v>
      </c>
      <c r="G54">
        <v>1.704</v>
      </c>
      <c r="H54">
        <v>1.7050000000000001</v>
      </c>
      <c r="I54">
        <f t="shared" si="1"/>
        <v>1.7044999999999999</v>
      </c>
      <c r="J54" s="48">
        <f>('Measurements - Accra'!I54/Overview!$E$7)*10^3</f>
        <v>185.60897396097084</v>
      </c>
      <c r="K54" s="56">
        <f t="shared" si="2"/>
        <v>0.26689591769055693</v>
      </c>
    </row>
    <row r="55" spans="1:11" x14ac:dyDescent="0.2">
      <c r="A55" s="20">
        <v>43872</v>
      </c>
      <c r="B55" s="33">
        <v>0.50891203703703702</v>
      </c>
      <c r="C55">
        <v>6.524</v>
      </c>
      <c r="D55">
        <v>6.532</v>
      </c>
      <c r="E55">
        <f t="shared" si="0"/>
        <v>6.5280000000000005</v>
      </c>
      <c r="F55">
        <f>('Measurements - Accra'!E55/Overview!$E$8)*10^3</f>
        <v>696.07556756365841</v>
      </c>
      <c r="G55">
        <v>1.7050000000000001</v>
      </c>
      <c r="H55">
        <v>1.708</v>
      </c>
      <c r="I55">
        <f t="shared" si="1"/>
        <v>1.7065000000000001</v>
      </c>
      <c r="J55" s="48">
        <f>('Measurements - Accra'!I55/Overview!$E$7)*10^3</f>
        <v>185.8267609647385</v>
      </c>
      <c r="K55" s="56">
        <f t="shared" si="2"/>
        <v>0.26696348733392949</v>
      </c>
    </row>
    <row r="56" spans="1:11" x14ac:dyDescent="0.2">
      <c r="A56" s="20">
        <v>43872</v>
      </c>
      <c r="B56" s="33">
        <v>0.50896990740740744</v>
      </c>
      <c r="C56">
        <v>6.53</v>
      </c>
      <c r="D56">
        <v>6.532</v>
      </c>
      <c r="E56">
        <f t="shared" si="0"/>
        <v>6.5310000000000006</v>
      </c>
      <c r="F56">
        <f>('Measurements - Accra'!E56/Overview!$E$8)*10^3</f>
        <v>696.39545523257561</v>
      </c>
      <c r="G56">
        <v>1.7070000000000001</v>
      </c>
      <c r="H56">
        <v>1.708</v>
      </c>
      <c r="I56">
        <f t="shared" si="1"/>
        <v>1.7075</v>
      </c>
      <c r="J56" s="48">
        <f>('Measurements - Accra'!I56/Overview!$E$7)*10^3</f>
        <v>185.93565446662231</v>
      </c>
      <c r="K56" s="56">
        <f t="shared" si="2"/>
        <v>0.26699722559867262</v>
      </c>
    </row>
    <row r="57" spans="1:11" x14ac:dyDescent="0.2">
      <c r="A57" s="20">
        <v>43872</v>
      </c>
      <c r="B57" s="33">
        <v>0.50902777777777775</v>
      </c>
      <c r="C57">
        <v>6.5259999999999998</v>
      </c>
      <c r="D57">
        <v>6.5309999999999997</v>
      </c>
      <c r="E57">
        <f t="shared" si="0"/>
        <v>6.5284999999999993</v>
      </c>
      <c r="F57">
        <f>('Measurements - Accra'!E57/Overview!$E$8)*10^3</f>
        <v>696.12888217514444</v>
      </c>
      <c r="G57">
        <v>1.7070000000000001</v>
      </c>
      <c r="H57">
        <v>1.708</v>
      </c>
      <c r="I57">
        <f t="shared" si="1"/>
        <v>1.7075</v>
      </c>
      <c r="J57" s="48">
        <f>('Measurements - Accra'!I57/Overview!$E$7)*10^3</f>
        <v>185.93565446662231</v>
      </c>
      <c r="K57" s="56">
        <f t="shared" si="2"/>
        <v>0.26709946854329958</v>
      </c>
    </row>
    <row r="58" spans="1:11" x14ac:dyDescent="0.2">
      <c r="A58" s="20">
        <v>43872</v>
      </c>
      <c r="B58" s="33">
        <v>0.50908564814814816</v>
      </c>
      <c r="C58">
        <v>6.52</v>
      </c>
      <c r="D58">
        <v>6.5259999999999998</v>
      </c>
      <c r="E58">
        <f t="shared" si="0"/>
        <v>6.5229999999999997</v>
      </c>
      <c r="F58">
        <f>('Measurements - Accra'!E58/Overview!$E$8)*10^3</f>
        <v>695.54242144879652</v>
      </c>
      <c r="G58">
        <v>1.7050000000000001</v>
      </c>
      <c r="H58">
        <v>1.7070000000000001</v>
      </c>
      <c r="I58">
        <f t="shared" si="1"/>
        <v>1.706</v>
      </c>
      <c r="J58" s="48">
        <f>('Measurements - Accra'!I58/Overview!$E$7)*10^3</f>
        <v>185.77231421379656</v>
      </c>
      <c r="K58" s="56">
        <f t="shared" si="2"/>
        <v>0.2670898402240337</v>
      </c>
    </row>
    <row r="59" spans="1:11" x14ac:dyDescent="0.2">
      <c r="A59" s="20">
        <v>43872</v>
      </c>
      <c r="B59" s="33">
        <v>0.50914351851851858</v>
      </c>
      <c r="C59">
        <v>6.5110000000000001</v>
      </c>
      <c r="D59">
        <v>6.5179999999999998</v>
      </c>
      <c r="E59">
        <f t="shared" si="0"/>
        <v>6.5145</v>
      </c>
      <c r="F59">
        <f>('Measurements - Accra'!E59/Overview!$E$8)*10^3</f>
        <v>694.63607305353139</v>
      </c>
      <c r="G59">
        <v>1.702</v>
      </c>
      <c r="H59">
        <v>1.7050000000000001</v>
      </c>
      <c r="I59">
        <f t="shared" si="1"/>
        <v>1.7035</v>
      </c>
      <c r="J59" s="48">
        <f>('Measurements - Accra'!I59/Overview!$E$7)*10^3</f>
        <v>185.50008045908703</v>
      </c>
      <c r="K59" s="56">
        <f t="shared" si="2"/>
        <v>0.26704642568251946</v>
      </c>
    </row>
    <row r="60" spans="1:11" x14ac:dyDescent="0.2">
      <c r="A60" s="20">
        <v>43872</v>
      </c>
      <c r="B60" s="33">
        <v>0.50920138888888888</v>
      </c>
      <c r="C60">
        <v>6.4989999999999997</v>
      </c>
      <c r="D60">
        <v>6.5069999999999997</v>
      </c>
      <c r="E60">
        <f t="shared" si="0"/>
        <v>6.5030000000000001</v>
      </c>
      <c r="F60">
        <f>('Measurements - Accra'!E60/Overview!$E$8)*10^3</f>
        <v>693.40983698934895</v>
      </c>
      <c r="G60">
        <v>1.6990000000000001</v>
      </c>
      <c r="H60">
        <v>1.7010000000000001</v>
      </c>
      <c r="I60">
        <f t="shared" si="1"/>
        <v>1.7000000000000002</v>
      </c>
      <c r="J60" s="48">
        <f>('Measurements - Accra'!I60/Overview!$E$7)*10^3</f>
        <v>185.11895320249366</v>
      </c>
      <c r="K60" s="56">
        <f t="shared" si="2"/>
        <v>0.26696903234924424</v>
      </c>
    </row>
    <row r="61" spans="1:11" x14ac:dyDescent="0.2">
      <c r="A61" s="20">
        <v>43872</v>
      </c>
      <c r="B61" s="33">
        <v>0.50925925925925919</v>
      </c>
      <c r="C61">
        <v>6.4950000000000001</v>
      </c>
      <c r="D61">
        <v>6.4980000000000002</v>
      </c>
      <c r="E61">
        <f t="shared" si="0"/>
        <v>6.4965000000000002</v>
      </c>
      <c r="F61">
        <f>('Measurements - Accra'!E61/Overview!$E$8)*10^3</f>
        <v>692.71674704002862</v>
      </c>
      <c r="G61">
        <v>1.6970000000000001</v>
      </c>
      <c r="H61">
        <v>1.6990000000000001</v>
      </c>
      <c r="I61">
        <f t="shared" si="1"/>
        <v>1.698</v>
      </c>
      <c r="J61" s="48">
        <f>('Measurements - Accra'!I61/Overview!$E$7)*10^3</f>
        <v>184.901166198726</v>
      </c>
      <c r="K61" s="56">
        <f t="shared" si="2"/>
        <v>0.2669217497466414</v>
      </c>
    </row>
    <row r="62" spans="1:11" x14ac:dyDescent="0.2">
      <c r="A62" s="20">
        <v>43872</v>
      </c>
      <c r="B62" s="33">
        <v>0.50931712962962961</v>
      </c>
      <c r="C62">
        <v>6.4969999999999999</v>
      </c>
      <c r="D62">
        <v>6.508</v>
      </c>
      <c r="E62">
        <f t="shared" si="0"/>
        <v>6.5024999999999995</v>
      </c>
      <c r="F62">
        <f>('Measurements - Accra'!E62/Overview!$E$8)*10^3</f>
        <v>693.3565223778628</v>
      </c>
      <c r="G62">
        <v>1.698</v>
      </c>
      <c r="H62">
        <v>1.702</v>
      </c>
      <c r="I62">
        <f t="shared" si="1"/>
        <v>1.7</v>
      </c>
      <c r="J62" s="48">
        <f>('Measurements - Accra'!I62/Overview!$E$7)*10^3</f>
        <v>185.11895320249366</v>
      </c>
      <c r="K62" s="56">
        <f t="shared" si="2"/>
        <v>0.26698956053320033</v>
      </c>
    </row>
    <row r="63" spans="1:11" x14ac:dyDescent="0.2">
      <c r="A63" s="20">
        <v>43872</v>
      </c>
      <c r="B63" s="33">
        <v>0.50937500000000002</v>
      </c>
      <c r="C63">
        <v>6.5090000000000003</v>
      </c>
      <c r="D63">
        <v>6.5229999999999997</v>
      </c>
      <c r="E63">
        <f t="shared" si="0"/>
        <v>6.516</v>
      </c>
      <c r="F63">
        <f>('Measurements - Accra'!E63/Overview!$E$8)*10^3</f>
        <v>694.79601688798982</v>
      </c>
      <c r="G63">
        <v>1.7030000000000001</v>
      </c>
      <c r="H63">
        <v>1.7070000000000001</v>
      </c>
      <c r="I63">
        <f t="shared" si="1"/>
        <v>1.7050000000000001</v>
      </c>
      <c r="J63" s="48">
        <f>('Measurements - Accra'!I63/Overview!$E$7)*10^3</f>
        <v>185.66342071191278</v>
      </c>
      <c r="K63" s="56">
        <f t="shared" si="2"/>
        <v>0.26722004185272141</v>
      </c>
    </row>
    <row r="64" spans="1:11" x14ac:dyDescent="0.2">
      <c r="A64" s="20">
        <v>43872</v>
      </c>
      <c r="B64" s="33">
        <v>0.50943287037037044</v>
      </c>
      <c r="C64">
        <v>6.5220000000000002</v>
      </c>
      <c r="D64">
        <v>6.5250000000000004</v>
      </c>
      <c r="E64">
        <f t="shared" si="0"/>
        <v>6.5235000000000003</v>
      </c>
      <c r="F64">
        <f>('Measurements - Accra'!E64/Overview!$E$8)*10^3</f>
        <v>695.59573606028266</v>
      </c>
      <c r="G64">
        <v>1.7050000000000001</v>
      </c>
      <c r="H64">
        <v>1.7070000000000001</v>
      </c>
      <c r="I64">
        <f t="shared" si="1"/>
        <v>1.706</v>
      </c>
      <c r="J64" s="48">
        <f>('Measurements - Accra'!I64/Overview!$E$7)*10^3</f>
        <v>185.77231421379656</v>
      </c>
      <c r="K64" s="56">
        <f t="shared" si="2"/>
        <v>0.26706936886355054</v>
      </c>
    </row>
    <row r="65" spans="1:11" x14ac:dyDescent="0.2">
      <c r="A65" s="20">
        <v>43872</v>
      </c>
      <c r="B65" s="33">
        <v>0.50949074074074074</v>
      </c>
      <c r="C65">
        <v>6.5119999999999996</v>
      </c>
      <c r="D65">
        <v>6.52</v>
      </c>
      <c r="E65">
        <f t="shared" si="0"/>
        <v>6.516</v>
      </c>
      <c r="F65">
        <f>('Measurements - Accra'!E65/Overview!$E$8)*10^3</f>
        <v>694.79601688798982</v>
      </c>
      <c r="G65">
        <v>1.704</v>
      </c>
      <c r="H65">
        <v>1.706</v>
      </c>
      <c r="I65">
        <f t="shared" si="1"/>
        <v>1.7050000000000001</v>
      </c>
      <c r="J65" s="48">
        <f>('Measurements - Accra'!I65/Overview!$E$7)*10^3</f>
        <v>185.66342071191278</v>
      </c>
      <c r="K65" s="56">
        <f t="shared" si="2"/>
        <v>0.26722004185272141</v>
      </c>
    </row>
    <row r="66" spans="1:11" x14ac:dyDescent="0.2">
      <c r="A66" s="20">
        <v>43872</v>
      </c>
      <c r="B66" s="33">
        <v>0.50954861111111105</v>
      </c>
      <c r="C66">
        <v>6.5019999999999998</v>
      </c>
      <c r="D66">
        <v>6.508</v>
      </c>
      <c r="E66">
        <f t="shared" si="0"/>
        <v>6.5049999999999999</v>
      </c>
      <c r="F66">
        <f>('Measurements - Accra'!E66/Overview!$E$8)*10^3</f>
        <v>693.62309543529375</v>
      </c>
      <c r="G66">
        <v>1.7</v>
      </c>
      <c r="H66">
        <v>1.7030000000000001</v>
      </c>
      <c r="I66">
        <f t="shared" si="1"/>
        <v>1.7015</v>
      </c>
      <c r="J66" s="48">
        <f>('Measurements - Accra'!I66/Overview!$E$7)*10^3</f>
        <v>185.28229345531938</v>
      </c>
      <c r="K66" s="56">
        <f t="shared" si="2"/>
        <v>0.26712243965729349</v>
      </c>
    </row>
    <row r="67" spans="1:11" x14ac:dyDescent="0.2">
      <c r="A67" s="20">
        <v>43872</v>
      </c>
      <c r="B67" s="33">
        <v>0.50960648148148147</v>
      </c>
      <c r="C67">
        <v>6.4870000000000001</v>
      </c>
      <c r="D67">
        <v>6.5</v>
      </c>
      <c r="E67">
        <f t="shared" si="0"/>
        <v>6.4935</v>
      </c>
      <c r="F67">
        <f>('Measurements - Accra'!E67/Overview!$E$8)*10^3</f>
        <v>692.39685937111153</v>
      </c>
      <c r="G67">
        <v>1.6970000000000001</v>
      </c>
      <c r="H67">
        <v>1.7</v>
      </c>
      <c r="I67">
        <f t="shared" si="1"/>
        <v>1.6985000000000001</v>
      </c>
      <c r="J67" s="48">
        <f>('Measurements - Accra'!I67/Overview!$E$7)*10^3</f>
        <v>184.95561294966794</v>
      </c>
      <c r="K67" s="56">
        <f t="shared" si="2"/>
        <v>0.26712370289729354</v>
      </c>
    </row>
    <row r="68" spans="1:11" x14ac:dyDescent="0.2">
      <c r="A68" s="20">
        <v>43872</v>
      </c>
      <c r="B68" s="33">
        <v>0.50966435185185188</v>
      </c>
      <c r="C68">
        <v>6.4859999999999998</v>
      </c>
      <c r="D68">
        <v>6.4870000000000001</v>
      </c>
      <c r="E68">
        <f t="shared" si="0"/>
        <v>6.4864999999999995</v>
      </c>
      <c r="F68">
        <f>('Measurements - Accra'!E68/Overview!$E$8)*10^3</f>
        <v>691.65045481030484</v>
      </c>
      <c r="G68">
        <v>1.696</v>
      </c>
      <c r="H68">
        <v>1.698</v>
      </c>
      <c r="I68">
        <f t="shared" si="1"/>
        <v>1.6970000000000001</v>
      </c>
      <c r="J68" s="48">
        <f>('Measurements - Accra'!I68/Overview!$E$7)*10^3</f>
        <v>184.79227269684219</v>
      </c>
      <c r="K68" s="56">
        <f t="shared" si="2"/>
        <v>0.2671758131750584</v>
      </c>
    </row>
    <row r="69" spans="1:11" x14ac:dyDescent="0.2">
      <c r="A69" s="20">
        <v>43872</v>
      </c>
      <c r="B69" s="33">
        <v>0.50972222222222219</v>
      </c>
      <c r="C69">
        <v>6.476</v>
      </c>
      <c r="D69">
        <v>6.4850000000000003</v>
      </c>
      <c r="E69">
        <f t="shared" si="0"/>
        <v>6.4805000000000001</v>
      </c>
      <c r="F69">
        <f>('Measurements - Accra'!E69/Overview!$E$8)*10^3</f>
        <v>691.01067947247066</v>
      </c>
      <c r="G69">
        <v>1.6930000000000001</v>
      </c>
      <c r="H69">
        <v>1.696</v>
      </c>
      <c r="I69">
        <f t="shared" si="1"/>
        <v>1.6945000000000001</v>
      </c>
      <c r="J69" s="48">
        <f>('Measurements - Accra'!I69/Overview!$E$7)*10^3</f>
        <v>184.52003894213266</v>
      </c>
      <c r="K69" s="56">
        <f t="shared" si="2"/>
        <v>0.26702921448768113</v>
      </c>
    </row>
    <row r="70" spans="1:11" x14ac:dyDescent="0.2">
      <c r="A70" s="20">
        <v>43872</v>
      </c>
      <c r="B70" s="33">
        <v>0.5097800925925926</v>
      </c>
      <c r="C70">
        <v>6.4720000000000004</v>
      </c>
      <c r="D70">
        <v>6.4749999999999996</v>
      </c>
      <c r="E70">
        <f t="shared" si="0"/>
        <v>6.4734999999999996</v>
      </c>
      <c r="F70">
        <f>('Measurements - Accra'!E70/Overview!$E$8)*10^3</f>
        <v>690.26427491166396</v>
      </c>
      <c r="G70">
        <v>1.6919999999999999</v>
      </c>
      <c r="H70">
        <v>1.6930000000000001</v>
      </c>
      <c r="I70">
        <f t="shared" si="1"/>
        <v>1.6924999999999999</v>
      </c>
      <c r="J70" s="48">
        <f>('Measurements - Accra'!I70/Overview!$E$7)*10^3</f>
        <v>184.302251938365</v>
      </c>
      <c r="K70" s="56">
        <f t="shared" si="2"/>
        <v>0.26700244911552312</v>
      </c>
    </row>
    <row r="71" spans="1:11" x14ac:dyDescent="0.2">
      <c r="A71" s="20">
        <v>43872</v>
      </c>
      <c r="B71" s="33">
        <v>0.50983796296296291</v>
      </c>
      <c r="C71">
        <v>6.4710000000000001</v>
      </c>
      <c r="D71">
        <v>6.4720000000000004</v>
      </c>
      <c r="E71">
        <f t="shared" si="0"/>
        <v>6.4715000000000007</v>
      </c>
      <c r="F71">
        <f>('Measurements - Accra'!E71/Overview!$E$8)*10^3</f>
        <v>690.05101646571927</v>
      </c>
      <c r="G71">
        <v>1.6919999999999999</v>
      </c>
      <c r="H71">
        <v>1.694</v>
      </c>
      <c r="I71">
        <f t="shared" si="1"/>
        <v>1.6930000000000001</v>
      </c>
      <c r="J71" s="48">
        <f>('Measurements - Accra'!I71/Overview!$E$7)*10^3</f>
        <v>184.35669868930694</v>
      </c>
      <c r="K71" s="56">
        <f t="shared" si="2"/>
        <v>0.26716386801883002</v>
      </c>
    </row>
    <row r="72" spans="1:11" x14ac:dyDescent="0.2">
      <c r="A72" s="20">
        <v>43872</v>
      </c>
      <c r="B72" s="33">
        <v>0.50989583333333333</v>
      </c>
      <c r="C72">
        <v>6.4710000000000001</v>
      </c>
      <c r="D72">
        <v>6.476</v>
      </c>
      <c r="E72">
        <f t="shared" si="0"/>
        <v>6.4734999999999996</v>
      </c>
      <c r="F72">
        <f>('Measurements - Accra'!E72/Overview!$E$8)*10^3</f>
        <v>690.26427491166396</v>
      </c>
      <c r="G72">
        <v>1.6910000000000001</v>
      </c>
      <c r="H72">
        <v>1.694</v>
      </c>
      <c r="I72">
        <f t="shared" si="1"/>
        <v>1.6924999999999999</v>
      </c>
      <c r="J72" s="48">
        <f>('Measurements - Accra'!I72/Overview!$E$7)*10^3</f>
        <v>184.302251938365</v>
      </c>
      <c r="K72" s="56">
        <f t="shared" si="2"/>
        <v>0.26700244911552312</v>
      </c>
    </row>
    <row r="73" spans="1:11" x14ac:dyDescent="0.2">
      <c r="A73" s="20">
        <v>43872</v>
      </c>
      <c r="B73" s="33">
        <v>0.50995370370370374</v>
      </c>
      <c r="C73">
        <v>6.476</v>
      </c>
      <c r="D73">
        <v>6.4870000000000001</v>
      </c>
      <c r="E73">
        <f t="shared" ref="E73:E136" si="3">(C73+D73)/2</f>
        <v>6.4815000000000005</v>
      </c>
      <c r="F73">
        <f>('Measurements - Accra'!E73/Overview!$E$8)*10^3</f>
        <v>691.11730869544306</v>
      </c>
      <c r="G73">
        <v>1.6930000000000001</v>
      </c>
      <c r="H73">
        <v>1.698</v>
      </c>
      <c r="I73">
        <f t="shared" ref="I73:I136" si="4">(G73+H73)/2</f>
        <v>1.6955</v>
      </c>
      <c r="J73" s="48">
        <f>('Measurements - Accra'!I73/Overview!$E$7)*10^3</f>
        <v>184.62893244401647</v>
      </c>
      <c r="K73" s="56">
        <f t="shared" si="2"/>
        <v>0.2671455773442038</v>
      </c>
    </row>
    <row r="74" spans="1:11" x14ac:dyDescent="0.2">
      <c r="A74" s="20">
        <v>43872</v>
      </c>
      <c r="B74" s="33">
        <v>0.51001157407407405</v>
      </c>
      <c r="C74">
        <v>6.4829999999999997</v>
      </c>
      <c r="D74">
        <v>6.5010000000000003</v>
      </c>
      <c r="E74">
        <f t="shared" si="3"/>
        <v>6.492</v>
      </c>
      <c r="F74">
        <f>('Measurements - Accra'!E74/Overview!$E$8)*10^3</f>
        <v>692.23691553665287</v>
      </c>
      <c r="G74">
        <v>1.6970000000000001</v>
      </c>
      <c r="H74">
        <v>1.7010000000000001</v>
      </c>
      <c r="I74">
        <f t="shared" si="4"/>
        <v>1.6990000000000001</v>
      </c>
      <c r="J74" s="48">
        <f>('Measurements - Accra'!I74/Overview!$E$7)*10^3</f>
        <v>185.01005970060984</v>
      </c>
      <c r="K74" s="56">
        <f t="shared" ref="K74:K137" si="5">J74/F74</f>
        <v>0.26726407613957109</v>
      </c>
    </row>
    <row r="75" spans="1:11" x14ac:dyDescent="0.2">
      <c r="A75" s="20">
        <v>43872</v>
      </c>
      <c r="B75" s="33">
        <v>0.51006944444444446</v>
      </c>
      <c r="C75">
        <v>6.4969999999999999</v>
      </c>
      <c r="D75">
        <v>6.5030000000000001</v>
      </c>
      <c r="E75">
        <f t="shared" si="3"/>
        <v>6.5</v>
      </c>
      <c r="F75">
        <f>('Measurements - Accra'!E75/Overview!$E$8)*10^3</f>
        <v>693.08994932043186</v>
      </c>
      <c r="G75">
        <v>1.6990000000000001</v>
      </c>
      <c r="H75">
        <v>1.702</v>
      </c>
      <c r="I75">
        <f t="shared" si="4"/>
        <v>1.7004999999999999</v>
      </c>
      <c r="J75" s="48">
        <f>('Measurements - Accra'!I75/Overview!$E$7)*10^3</f>
        <v>185.17339995343553</v>
      </c>
      <c r="K75" s="56">
        <f t="shared" si="5"/>
        <v>0.26717080536948529</v>
      </c>
    </row>
    <row r="76" spans="1:11" x14ac:dyDescent="0.2">
      <c r="A76" s="20">
        <v>43872</v>
      </c>
      <c r="B76" s="33">
        <v>0.51012731481481477</v>
      </c>
      <c r="C76">
        <v>6.4909999999999997</v>
      </c>
      <c r="D76">
        <v>6.4960000000000004</v>
      </c>
      <c r="E76">
        <f t="shared" si="3"/>
        <v>6.4935</v>
      </c>
      <c r="F76">
        <f>('Measurements - Accra'!E76/Overview!$E$8)*10^3</f>
        <v>692.39685937111153</v>
      </c>
      <c r="G76">
        <v>1.698</v>
      </c>
      <c r="H76">
        <v>1.7010000000000001</v>
      </c>
      <c r="I76">
        <f t="shared" si="4"/>
        <v>1.6995</v>
      </c>
      <c r="J76" s="48">
        <f>('Measurements - Accra'!I76/Overview!$E$7)*10^3</f>
        <v>185.06450645155175</v>
      </c>
      <c r="K76" s="56">
        <f t="shared" si="5"/>
        <v>0.26728097325519595</v>
      </c>
    </row>
    <row r="77" spans="1:11" x14ac:dyDescent="0.2">
      <c r="A77" s="20">
        <v>43872</v>
      </c>
      <c r="B77" s="33">
        <v>0.51018518518518519</v>
      </c>
      <c r="C77">
        <v>6.4829999999999997</v>
      </c>
      <c r="D77">
        <v>6.49</v>
      </c>
      <c r="E77">
        <f t="shared" si="3"/>
        <v>6.4864999999999995</v>
      </c>
      <c r="F77">
        <f>('Measurements - Accra'!E77/Overview!$E$8)*10^3</f>
        <v>691.65045481030484</v>
      </c>
      <c r="G77">
        <v>1.6970000000000001</v>
      </c>
      <c r="H77">
        <v>1.698</v>
      </c>
      <c r="I77">
        <f t="shared" si="4"/>
        <v>1.6975</v>
      </c>
      <c r="J77" s="48">
        <f>('Measurements - Accra'!I77/Overview!$E$7)*10^3</f>
        <v>184.8467194477841</v>
      </c>
      <c r="K77" s="56">
        <f t="shared" si="5"/>
        <v>0.26725453321429682</v>
      </c>
    </row>
    <row r="78" spans="1:11" x14ac:dyDescent="0.2">
      <c r="A78" s="20">
        <v>43872</v>
      </c>
      <c r="B78" s="33">
        <v>0.5102430555555556</v>
      </c>
      <c r="C78">
        <v>6.4820000000000002</v>
      </c>
      <c r="D78">
        <v>6.484</v>
      </c>
      <c r="E78">
        <f t="shared" si="3"/>
        <v>6.4830000000000005</v>
      </c>
      <c r="F78">
        <f>('Measurements - Accra'!E78/Overview!$E$8)*10^3</f>
        <v>691.2772525299016</v>
      </c>
      <c r="G78">
        <v>1.6950000000000001</v>
      </c>
      <c r="H78">
        <v>1.6970000000000001</v>
      </c>
      <c r="I78">
        <f t="shared" si="4"/>
        <v>1.6960000000000002</v>
      </c>
      <c r="J78" s="48">
        <f>('Measurements - Accra'!I78/Overview!$E$7)*10^3</f>
        <v>184.68337919495841</v>
      </c>
      <c r="K78" s="56">
        <f t="shared" si="5"/>
        <v>0.26716252924432782</v>
      </c>
    </row>
    <row r="79" spans="1:11" x14ac:dyDescent="0.2">
      <c r="A79" s="20">
        <v>43872</v>
      </c>
      <c r="B79" s="33">
        <v>0.51030092592592591</v>
      </c>
      <c r="C79">
        <v>6.4710000000000001</v>
      </c>
      <c r="D79">
        <v>6.4809999999999999</v>
      </c>
      <c r="E79">
        <f t="shared" si="3"/>
        <v>6.476</v>
      </c>
      <c r="F79">
        <f>('Measurements - Accra'!E79/Overview!$E$8)*10^3</f>
        <v>690.53084796909491</v>
      </c>
      <c r="G79">
        <v>1.694</v>
      </c>
      <c r="H79">
        <v>1.696</v>
      </c>
      <c r="I79">
        <f t="shared" si="4"/>
        <v>1.6949999999999998</v>
      </c>
      <c r="J79" s="48">
        <f>('Measurements - Accra'!I79/Overview!$E$7)*10^3</f>
        <v>184.57448569307454</v>
      </c>
      <c r="K79" s="56">
        <f t="shared" si="5"/>
        <v>0.26729361365378895</v>
      </c>
    </row>
    <row r="80" spans="1:11" x14ac:dyDescent="0.2">
      <c r="A80" s="20">
        <v>43872</v>
      </c>
      <c r="B80" s="33">
        <v>0.51035879629629632</v>
      </c>
      <c r="C80">
        <v>6.4690000000000003</v>
      </c>
      <c r="D80">
        <v>6.4710000000000001</v>
      </c>
      <c r="E80">
        <f t="shared" si="3"/>
        <v>6.4700000000000006</v>
      </c>
      <c r="F80">
        <f>('Measurements - Accra'!E80/Overview!$E$8)*10^3</f>
        <v>689.89107263126073</v>
      </c>
      <c r="G80">
        <v>1.6919999999999999</v>
      </c>
      <c r="H80">
        <v>1.694</v>
      </c>
      <c r="I80">
        <f t="shared" si="4"/>
        <v>1.6930000000000001</v>
      </c>
      <c r="J80" s="48">
        <f>('Measurements - Accra'!I80/Overview!$E$7)*10^3</f>
        <v>184.35669868930694</v>
      </c>
      <c r="K80" s="56">
        <f t="shared" si="5"/>
        <v>0.2672258070917865</v>
      </c>
    </row>
    <row r="81" spans="1:11" x14ac:dyDescent="0.2">
      <c r="A81" s="20">
        <v>43872</v>
      </c>
      <c r="B81" s="33">
        <v>0.51041666666666663</v>
      </c>
      <c r="C81">
        <v>6.4640000000000004</v>
      </c>
      <c r="D81">
        <v>6.4690000000000003</v>
      </c>
      <c r="E81">
        <f t="shared" si="3"/>
        <v>6.4664999999999999</v>
      </c>
      <c r="F81">
        <f>('Measurements - Accra'!E81/Overview!$E$8)*10^3</f>
        <v>689.51787035085727</v>
      </c>
      <c r="G81">
        <v>1.6910000000000001</v>
      </c>
      <c r="H81">
        <v>1.6930000000000001</v>
      </c>
      <c r="I81">
        <f t="shared" si="4"/>
        <v>1.6920000000000002</v>
      </c>
      <c r="J81" s="48">
        <f>('Measurements - Accra'!I81/Overview!$E$7)*10^3</f>
        <v>184.24780518742313</v>
      </c>
      <c r="K81" s="56">
        <f t="shared" si="5"/>
        <v>0.26721251632487736</v>
      </c>
    </row>
    <row r="82" spans="1:11" x14ac:dyDescent="0.2">
      <c r="A82" s="20">
        <v>43872</v>
      </c>
      <c r="B82" s="33">
        <v>0.51047453703703705</v>
      </c>
      <c r="C82">
        <v>6.4649999999999999</v>
      </c>
      <c r="D82">
        <v>6.4669999999999996</v>
      </c>
      <c r="E82">
        <f t="shared" si="3"/>
        <v>6.4659999999999993</v>
      </c>
      <c r="F82">
        <f>('Measurements - Accra'!E82/Overview!$E$8)*10^3</f>
        <v>689.46455573937112</v>
      </c>
      <c r="G82">
        <v>1.69</v>
      </c>
      <c r="H82">
        <v>1.6919999999999999</v>
      </c>
      <c r="I82">
        <f t="shared" si="4"/>
        <v>1.6909999999999998</v>
      </c>
      <c r="J82" s="48">
        <f>('Measurements - Accra'!I82/Overview!$E$7)*10^3</f>
        <v>184.13891168553926</v>
      </c>
      <c r="K82" s="56">
        <f t="shared" si="5"/>
        <v>0.26707523998542831</v>
      </c>
    </row>
    <row r="83" spans="1:11" x14ac:dyDescent="0.2">
      <c r="A83" s="20">
        <v>43872</v>
      </c>
      <c r="B83" s="33">
        <v>0.51053240740740746</v>
      </c>
      <c r="C83">
        <v>6.4589999999999996</v>
      </c>
      <c r="D83">
        <v>6.4649999999999999</v>
      </c>
      <c r="E83">
        <f t="shared" si="3"/>
        <v>6.4619999999999997</v>
      </c>
      <c r="F83">
        <f>('Measurements - Accra'!E83/Overview!$E$8)*10^3</f>
        <v>689.03803884748174</v>
      </c>
      <c r="G83">
        <v>1.6890000000000001</v>
      </c>
      <c r="H83">
        <v>1.6910000000000001</v>
      </c>
      <c r="I83">
        <f t="shared" si="4"/>
        <v>1.69</v>
      </c>
      <c r="J83" s="48">
        <f>('Measurements - Accra'!I83/Overview!$E$7)*10^3</f>
        <v>184.03001818365544</v>
      </c>
      <c r="K83" s="56">
        <f t="shared" si="5"/>
        <v>0.26708252347210459</v>
      </c>
    </row>
    <row r="84" spans="1:11" x14ac:dyDescent="0.2">
      <c r="A84" s="20">
        <v>43872</v>
      </c>
      <c r="B84" s="33">
        <v>0.51059027777777777</v>
      </c>
      <c r="C84">
        <v>6.46</v>
      </c>
      <c r="D84">
        <v>6.4660000000000002</v>
      </c>
      <c r="E84">
        <f t="shared" si="3"/>
        <v>6.4630000000000001</v>
      </c>
      <c r="F84">
        <f>('Measurements - Accra'!E84/Overview!$E$8)*10^3</f>
        <v>689.14466807045403</v>
      </c>
      <c r="G84">
        <v>1.6890000000000001</v>
      </c>
      <c r="H84">
        <v>1.6919999999999999</v>
      </c>
      <c r="I84">
        <f t="shared" si="4"/>
        <v>1.6905000000000001</v>
      </c>
      <c r="J84" s="48">
        <f>('Measurements - Accra'!I84/Overview!$E$7)*10^3</f>
        <v>184.08446493459738</v>
      </c>
      <c r="K84" s="56">
        <f t="shared" si="5"/>
        <v>0.26712020489111249</v>
      </c>
    </row>
    <row r="85" spans="1:11" x14ac:dyDescent="0.2">
      <c r="A85" s="20">
        <v>43872</v>
      </c>
      <c r="B85" s="33">
        <v>0.51064814814814818</v>
      </c>
      <c r="C85">
        <v>6.4669999999999996</v>
      </c>
      <c r="D85">
        <v>6.4729999999999999</v>
      </c>
      <c r="E85">
        <f t="shared" si="3"/>
        <v>6.47</v>
      </c>
      <c r="F85">
        <f>('Measurements - Accra'!E85/Overview!$E$8)*10^3</f>
        <v>689.89107263126073</v>
      </c>
      <c r="G85">
        <v>1.6910000000000001</v>
      </c>
      <c r="H85">
        <v>1.6930000000000001</v>
      </c>
      <c r="I85">
        <f t="shared" si="4"/>
        <v>1.6920000000000002</v>
      </c>
      <c r="J85" s="48">
        <f>('Measurements - Accra'!I85/Overview!$E$7)*10^3</f>
        <v>184.24780518742313</v>
      </c>
      <c r="K85" s="56">
        <f t="shared" si="5"/>
        <v>0.26706796550460882</v>
      </c>
    </row>
    <row r="86" spans="1:11" x14ac:dyDescent="0.2">
      <c r="A86" s="20">
        <v>43872</v>
      </c>
      <c r="B86" s="33">
        <v>0.51070601851851849</v>
      </c>
      <c r="C86">
        <v>6.47</v>
      </c>
      <c r="D86">
        <v>6.4729999999999999</v>
      </c>
      <c r="E86">
        <f t="shared" si="3"/>
        <v>6.4714999999999998</v>
      </c>
      <c r="F86">
        <f>('Measurements - Accra'!E86/Overview!$E$8)*10^3</f>
        <v>690.05101646571916</v>
      </c>
      <c r="G86">
        <v>1.6919999999999999</v>
      </c>
      <c r="H86">
        <v>1.694</v>
      </c>
      <c r="I86">
        <f t="shared" si="4"/>
        <v>1.6930000000000001</v>
      </c>
      <c r="J86" s="48">
        <f>('Measurements - Accra'!I86/Overview!$E$7)*10^3</f>
        <v>184.35669868930694</v>
      </c>
      <c r="K86" s="56">
        <f t="shared" si="5"/>
        <v>0.26716386801883008</v>
      </c>
    </row>
    <row r="87" spans="1:11" x14ac:dyDescent="0.2">
      <c r="A87" s="20">
        <v>43872</v>
      </c>
      <c r="B87" s="33">
        <v>0.51076388888888891</v>
      </c>
      <c r="C87">
        <v>6.4710000000000001</v>
      </c>
      <c r="D87">
        <v>6.4720000000000004</v>
      </c>
      <c r="E87">
        <f t="shared" si="3"/>
        <v>6.4715000000000007</v>
      </c>
      <c r="F87">
        <f>('Measurements - Accra'!E87/Overview!$E$8)*10^3</f>
        <v>690.05101646571927</v>
      </c>
      <c r="G87">
        <v>1.6919999999999999</v>
      </c>
      <c r="H87">
        <v>1.694</v>
      </c>
      <c r="I87">
        <f t="shared" si="4"/>
        <v>1.6930000000000001</v>
      </c>
      <c r="J87" s="48">
        <f>('Measurements - Accra'!I87/Overview!$E$7)*10^3</f>
        <v>184.35669868930694</v>
      </c>
      <c r="K87" s="56">
        <f t="shared" si="5"/>
        <v>0.26716386801883002</v>
      </c>
    </row>
    <row r="88" spans="1:11" x14ac:dyDescent="0.2">
      <c r="A88" s="20">
        <v>43872</v>
      </c>
      <c r="B88" s="33">
        <v>0.51082175925925932</v>
      </c>
      <c r="C88">
        <v>6.468</v>
      </c>
      <c r="D88">
        <v>6.4710000000000001</v>
      </c>
      <c r="E88">
        <f t="shared" si="3"/>
        <v>6.4695</v>
      </c>
      <c r="F88">
        <f>('Measurements - Accra'!E88/Overview!$E$8)*10^3</f>
        <v>689.83775801977458</v>
      </c>
      <c r="G88">
        <v>1.6910000000000001</v>
      </c>
      <c r="H88">
        <v>1.6919999999999999</v>
      </c>
      <c r="I88">
        <f t="shared" si="4"/>
        <v>1.6915</v>
      </c>
      <c r="J88" s="48">
        <f>('Measurements - Accra'!I88/Overview!$E$7)*10^3</f>
        <v>184.19335843648119</v>
      </c>
      <c r="K88" s="56">
        <f t="shared" si="5"/>
        <v>0.26700967915299467</v>
      </c>
    </row>
    <row r="89" spans="1:11" x14ac:dyDescent="0.2">
      <c r="A89" s="20">
        <v>43872</v>
      </c>
      <c r="B89" s="33">
        <v>0.51087962962962963</v>
      </c>
      <c r="C89">
        <v>6.4630000000000001</v>
      </c>
      <c r="D89">
        <v>6.4669999999999996</v>
      </c>
      <c r="E89">
        <f t="shared" si="3"/>
        <v>6.4649999999999999</v>
      </c>
      <c r="F89">
        <f>('Measurements - Accra'!E89/Overview!$E$8)*10^3</f>
        <v>689.35792651639883</v>
      </c>
      <c r="G89">
        <v>1.69</v>
      </c>
      <c r="H89">
        <v>1.6910000000000001</v>
      </c>
      <c r="I89">
        <f t="shared" si="4"/>
        <v>1.6905000000000001</v>
      </c>
      <c r="J89" s="48">
        <f>('Measurements - Accra'!I89/Overview!$E$7)*10^3</f>
        <v>184.08446493459738</v>
      </c>
      <c r="K89" s="56">
        <f t="shared" si="5"/>
        <v>0.26703756909686927</v>
      </c>
    </row>
    <row r="90" spans="1:11" x14ac:dyDescent="0.2">
      <c r="A90" s="20">
        <v>43872</v>
      </c>
      <c r="B90" s="33">
        <v>0.51093749999999993</v>
      </c>
      <c r="C90">
        <v>6.4630000000000001</v>
      </c>
      <c r="D90">
        <v>6.4669999999999996</v>
      </c>
      <c r="E90">
        <f t="shared" si="3"/>
        <v>6.4649999999999999</v>
      </c>
      <c r="F90">
        <f>('Measurements - Accra'!E90/Overview!$E$8)*10^3</f>
        <v>689.35792651639883</v>
      </c>
      <c r="G90">
        <v>1.69</v>
      </c>
      <c r="H90">
        <v>1.6910000000000001</v>
      </c>
      <c r="I90">
        <f t="shared" si="4"/>
        <v>1.6905000000000001</v>
      </c>
      <c r="J90" s="48">
        <f>('Measurements - Accra'!I90/Overview!$E$7)*10^3</f>
        <v>184.08446493459738</v>
      </c>
      <c r="K90" s="56">
        <f t="shared" si="5"/>
        <v>0.26703756909686927</v>
      </c>
    </row>
    <row r="91" spans="1:11" x14ac:dyDescent="0.2">
      <c r="A91" s="20">
        <v>43872</v>
      </c>
      <c r="B91" s="33">
        <v>0.51099537037037035</v>
      </c>
      <c r="C91">
        <v>6.4669999999999996</v>
      </c>
      <c r="D91">
        <v>6.4720000000000004</v>
      </c>
      <c r="E91">
        <f t="shared" si="3"/>
        <v>6.4695</v>
      </c>
      <c r="F91">
        <f>('Measurements - Accra'!E91/Overview!$E$8)*10^3</f>
        <v>689.83775801977458</v>
      </c>
      <c r="G91">
        <v>1.69</v>
      </c>
      <c r="H91">
        <v>1.6919999999999999</v>
      </c>
      <c r="I91">
        <f t="shared" si="4"/>
        <v>1.6909999999999998</v>
      </c>
      <c r="J91" s="48">
        <f>('Measurements - Accra'!I91/Overview!$E$7)*10^3</f>
        <v>184.13891168553926</v>
      </c>
      <c r="K91" s="56">
        <f t="shared" si="5"/>
        <v>0.26693075225995505</v>
      </c>
    </row>
    <row r="92" spans="1:11" x14ac:dyDescent="0.2">
      <c r="A92" s="20">
        <v>43872</v>
      </c>
      <c r="B92" s="33">
        <v>0.51105324074074077</v>
      </c>
      <c r="C92">
        <v>6.4720000000000004</v>
      </c>
      <c r="D92">
        <v>6.4729999999999999</v>
      </c>
      <c r="E92">
        <f t="shared" si="3"/>
        <v>6.4725000000000001</v>
      </c>
      <c r="F92">
        <f>('Measurements - Accra'!E92/Overview!$E$8)*10^3</f>
        <v>690.15764568869167</v>
      </c>
      <c r="G92">
        <v>1.6910000000000001</v>
      </c>
      <c r="H92">
        <v>1.6919999999999999</v>
      </c>
      <c r="I92">
        <f t="shared" si="4"/>
        <v>1.6915</v>
      </c>
      <c r="J92" s="48">
        <f>('Measurements - Accra'!I92/Overview!$E$7)*10^3</f>
        <v>184.19335843648119</v>
      </c>
      <c r="K92" s="56">
        <f t="shared" si="5"/>
        <v>0.26688592032140579</v>
      </c>
    </row>
    <row r="93" spans="1:11" x14ac:dyDescent="0.2">
      <c r="A93" s="20">
        <v>43872</v>
      </c>
      <c r="B93" s="33">
        <v>0.51111111111111118</v>
      </c>
      <c r="C93">
        <v>6.4710000000000001</v>
      </c>
      <c r="D93">
        <v>6.4729999999999999</v>
      </c>
      <c r="E93">
        <f t="shared" si="3"/>
        <v>6.4719999999999995</v>
      </c>
      <c r="F93">
        <f>('Measurements - Accra'!E93/Overview!$E$8)*10^3</f>
        <v>690.10433107720542</v>
      </c>
      <c r="G93">
        <v>1.69</v>
      </c>
      <c r="H93">
        <v>1.6910000000000001</v>
      </c>
      <c r="I93">
        <f t="shared" si="4"/>
        <v>1.6905000000000001</v>
      </c>
      <c r="J93" s="48">
        <f>('Measurements - Accra'!I93/Overview!$E$7)*10^3</f>
        <v>184.08446493459738</v>
      </c>
      <c r="K93" s="56">
        <f t="shared" si="5"/>
        <v>0.26674874601533682</v>
      </c>
    </row>
    <row r="94" spans="1:11" x14ac:dyDescent="0.2">
      <c r="A94" s="20">
        <v>43872</v>
      </c>
      <c r="B94" s="33">
        <v>0.51116898148148149</v>
      </c>
      <c r="C94">
        <v>6.4740000000000002</v>
      </c>
      <c r="D94">
        <v>6.4779999999999998</v>
      </c>
      <c r="E94">
        <f t="shared" si="3"/>
        <v>6.476</v>
      </c>
      <c r="F94">
        <f>('Measurements - Accra'!E94/Overview!$E$8)*10^3</f>
        <v>690.53084796909491</v>
      </c>
      <c r="G94">
        <v>1.69</v>
      </c>
      <c r="H94">
        <v>1.6919999999999999</v>
      </c>
      <c r="I94">
        <f t="shared" si="4"/>
        <v>1.6909999999999998</v>
      </c>
      <c r="J94" s="48">
        <f>('Measurements - Accra'!I94/Overview!$E$7)*10^3</f>
        <v>184.13891168553926</v>
      </c>
      <c r="K94" s="56">
        <f t="shared" si="5"/>
        <v>0.2666628322646355</v>
      </c>
    </row>
    <row r="95" spans="1:11" x14ac:dyDescent="0.2">
      <c r="A95" s="20">
        <v>43872</v>
      </c>
      <c r="B95" s="33">
        <v>0.51122685185185179</v>
      </c>
      <c r="C95">
        <v>6.4770000000000003</v>
      </c>
      <c r="D95">
        <v>6.4790000000000001</v>
      </c>
      <c r="E95">
        <f t="shared" si="3"/>
        <v>6.4779999999999998</v>
      </c>
      <c r="F95">
        <f>('Measurements - Accra'!E95/Overview!$E$8)*10^3</f>
        <v>690.74410641503971</v>
      </c>
      <c r="G95">
        <v>1.6930000000000001</v>
      </c>
      <c r="H95">
        <v>1.6950000000000001</v>
      </c>
      <c r="I95">
        <f t="shared" si="4"/>
        <v>1.694</v>
      </c>
      <c r="J95" s="48">
        <f>('Measurements - Accra'!I95/Overview!$E$7)*10^3</f>
        <v>184.46559219119075</v>
      </c>
      <c r="K95" s="56">
        <f t="shared" si="5"/>
        <v>0.26705344349380949</v>
      </c>
    </row>
    <row r="96" spans="1:11" x14ac:dyDescent="0.2">
      <c r="A96" s="20">
        <v>43872</v>
      </c>
      <c r="B96" s="33">
        <v>0.51128472222222221</v>
      </c>
      <c r="C96">
        <v>6.4790000000000001</v>
      </c>
      <c r="D96">
        <v>6.4870000000000001</v>
      </c>
      <c r="E96">
        <f t="shared" si="3"/>
        <v>6.4830000000000005</v>
      </c>
      <c r="F96">
        <f>('Measurements - Accra'!E96/Overview!$E$8)*10^3</f>
        <v>691.2772525299016</v>
      </c>
      <c r="G96">
        <v>1.694</v>
      </c>
      <c r="H96">
        <v>1.696</v>
      </c>
      <c r="I96">
        <f t="shared" si="4"/>
        <v>1.6949999999999998</v>
      </c>
      <c r="J96" s="48">
        <f>('Measurements - Accra'!I96/Overview!$E$7)*10^3</f>
        <v>184.57448569307454</v>
      </c>
      <c r="K96" s="56">
        <f t="shared" si="5"/>
        <v>0.26700500416812234</v>
      </c>
    </row>
    <row r="97" spans="1:11" x14ac:dyDescent="0.2">
      <c r="A97" s="20">
        <v>43872</v>
      </c>
      <c r="B97" s="33">
        <v>0.51134259259259263</v>
      </c>
      <c r="C97">
        <v>6.4870000000000001</v>
      </c>
      <c r="D97">
        <v>6.49</v>
      </c>
      <c r="E97">
        <f t="shared" si="3"/>
        <v>6.4885000000000002</v>
      </c>
      <c r="F97">
        <f>('Measurements - Accra'!E97/Overview!$E$8)*10^3</f>
        <v>691.86371325624964</v>
      </c>
      <c r="G97">
        <v>1.6970000000000001</v>
      </c>
      <c r="H97">
        <v>1.698</v>
      </c>
      <c r="I97">
        <f t="shared" si="4"/>
        <v>1.6975</v>
      </c>
      <c r="J97" s="48">
        <f>('Measurements - Accra'!I97/Overview!$E$7)*10^3</f>
        <v>184.8467194477841</v>
      </c>
      <c r="K97" s="56">
        <f t="shared" si="5"/>
        <v>0.26717215530469846</v>
      </c>
    </row>
    <row r="98" spans="1:11" x14ac:dyDescent="0.2">
      <c r="A98" s="20">
        <v>43872</v>
      </c>
      <c r="B98" s="33">
        <v>0.51140046296296293</v>
      </c>
      <c r="C98">
        <v>6.4889999999999999</v>
      </c>
      <c r="D98">
        <v>6.492</v>
      </c>
      <c r="E98">
        <f t="shared" si="3"/>
        <v>6.4904999999999999</v>
      </c>
      <c r="F98">
        <f>('Measurements - Accra'!E98/Overview!$E$8)*10^3</f>
        <v>692.07697170219444</v>
      </c>
      <c r="G98">
        <v>1.6970000000000001</v>
      </c>
      <c r="H98">
        <v>1.7</v>
      </c>
      <c r="I98">
        <f t="shared" si="4"/>
        <v>1.6985000000000001</v>
      </c>
      <c r="J98" s="48">
        <f>('Measurements - Accra'!I98/Overview!$E$7)*10^3</f>
        <v>184.95561294966794</v>
      </c>
      <c r="K98" s="56">
        <f t="shared" si="5"/>
        <v>0.26724717121386266</v>
      </c>
    </row>
    <row r="99" spans="1:11" x14ac:dyDescent="0.2">
      <c r="A99" s="20">
        <v>43872</v>
      </c>
      <c r="B99" s="33">
        <v>0.51145833333333335</v>
      </c>
      <c r="C99">
        <v>6.4809999999999999</v>
      </c>
      <c r="D99">
        <v>6.492</v>
      </c>
      <c r="E99">
        <f t="shared" si="3"/>
        <v>6.4864999999999995</v>
      </c>
      <c r="F99">
        <f>('Measurements - Accra'!E99/Overview!$E$8)*10^3</f>
        <v>691.65045481030484</v>
      </c>
      <c r="G99">
        <v>1.6970000000000001</v>
      </c>
      <c r="H99">
        <v>1.6990000000000001</v>
      </c>
      <c r="I99">
        <f t="shared" si="4"/>
        <v>1.698</v>
      </c>
      <c r="J99" s="48">
        <f>('Measurements - Accra'!I99/Overview!$E$7)*10^3</f>
        <v>184.901166198726</v>
      </c>
      <c r="K99" s="56">
        <f t="shared" si="5"/>
        <v>0.26733325325353519</v>
      </c>
    </row>
    <row r="100" spans="1:11" x14ac:dyDescent="0.2">
      <c r="A100" s="20">
        <v>43872</v>
      </c>
      <c r="B100" s="33">
        <v>0.51151620370370365</v>
      </c>
      <c r="C100">
        <v>6.4740000000000002</v>
      </c>
      <c r="D100">
        <v>6.4790000000000001</v>
      </c>
      <c r="E100">
        <f t="shared" si="3"/>
        <v>6.4764999999999997</v>
      </c>
      <c r="F100">
        <f>('Measurements - Accra'!E100/Overview!$E$8)*10^3</f>
        <v>690.58416258058105</v>
      </c>
      <c r="G100">
        <v>1.694</v>
      </c>
      <c r="H100">
        <v>1.696</v>
      </c>
      <c r="I100">
        <f t="shared" si="4"/>
        <v>1.6949999999999998</v>
      </c>
      <c r="J100" s="48">
        <f>('Measurements - Accra'!I100/Overview!$E$7)*10^3</f>
        <v>184.57448569307454</v>
      </c>
      <c r="K100" s="56">
        <f t="shared" si="5"/>
        <v>0.26727297800076238</v>
      </c>
    </row>
    <row r="101" spans="1:11" x14ac:dyDescent="0.2">
      <c r="A101" s="20">
        <v>43872</v>
      </c>
      <c r="B101" s="33">
        <v>0.51157407407407407</v>
      </c>
      <c r="C101">
        <v>6.4690000000000003</v>
      </c>
      <c r="D101">
        <v>6.4729999999999999</v>
      </c>
      <c r="E101">
        <f t="shared" si="3"/>
        <v>6.4710000000000001</v>
      </c>
      <c r="F101">
        <f>('Measurements - Accra'!E101/Overview!$E$8)*10^3</f>
        <v>689.99770185423301</v>
      </c>
      <c r="G101">
        <v>1.694</v>
      </c>
      <c r="H101">
        <v>1.6950000000000001</v>
      </c>
      <c r="I101">
        <f t="shared" si="4"/>
        <v>1.6945000000000001</v>
      </c>
      <c r="J101" s="48">
        <f>('Measurements - Accra'!I101/Overview!$E$7)*10^3</f>
        <v>184.52003894213266</v>
      </c>
      <c r="K101" s="56">
        <f t="shared" si="5"/>
        <v>0.26742123697842962</v>
      </c>
    </row>
    <row r="102" spans="1:11" x14ac:dyDescent="0.2">
      <c r="A102" s="20">
        <v>43872</v>
      </c>
      <c r="B102" s="33">
        <v>0.51163194444444449</v>
      </c>
      <c r="C102">
        <v>6.468</v>
      </c>
      <c r="D102">
        <v>6.4710000000000001</v>
      </c>
      <c r="E102">
        <f t="shared" si="3"/>
        <v>6.4695</v>
      </c>
      <c r="F102">
        <f>('Measurements - Accra'!E102/Overview!$E$8)*10^3</f>
        <v>689.83775801977458</v>
      </c>
      <c r="G102">
        <v>1.694</v>
      </c>
      <c r="H102">
        <v>1.6950000000000001</v>
      </c>
      <c r="I102">
        <f t="shared" si="4"/>
        <v>1.6945000000000001</v>
      </c>
      <c r="J102" s="48">
        <f>('Measurements - Accra'!I102/Overview!$E$7)*10^3</f>
        <v>184.52003894213266</v>
      </c>
      <c r="K102" s="56">
        <f t="shared" si="5"/>
        <v>0.26748324051123235</v>
      </c>
    </row>
    <row r="103" spans="1:11" x14ac:dyDescent="0.2">
      <c r="A103" s="20">
        <v>43872</v>
      </c>
      <c r="B103" s="33">
        <v>0.51168981481481479</v>
      </c>
      <c r="C103">
        <v>6.4710000000000001</v>
      </c>
      <c r="D103">
        <v>6.4740000000000002</v>
      </c>
      <c r="E103">
        <f t="shared" si="3"/>
        <v>6.4725000000000001</v>
      </c>
      <c r="F103">
        <f>('Measurements - Accra'!E103/Overview!$E$8)*10^3</f>
        <v>690.15764568869167</v>
      </c>
      <c r="G103">
        <v>1.6950000000000001</v>
      </c>
      <c r="H103">
        <v>1.696</v>
      </c>
      <c r="I103">
        <f t="shared" si="4"/>
        <v>1.6955</v>
      </c>
      <c r="J103" s="48">
        <f>('Measurements - Accra'!I103/Overview!$E$7)*10^3</f>
        <v>184.62893244401647</v>
      </c>
      <c r="K103" s="56">
        <f t="shared" si="5"/>
        <v>0.26751704280516914</v>
      </c>
    </row>
    <row r="104" spans="1:11" x14ac:dyDescent="0.2">
      <c r="A104" s="20">
        <v>43872</v>
      </c>
      <c r="B104" s="33">
        <v>0.51174768518518521</v>
      </c>
      <c r="C104">
        <v>6.4710000000000001</v>
      </c>
      <c r="D104">
        <v>6.4740000000000002</v>
      </c>
      <c r="E104">
        <f t="shared" si="3"/>
        <v>6.4725000000000001</v>
      </c>
      <c r="F104">
        <f>('Measurements - Accra'!E104/Overview!$E$8)*10^3</f>
        <v>690.15764568869167</v>
      </c>
      <c r="G104">
        <v>1.694</v>
      </c>
      <c r="H104">
        <v>1.696</v>
      </c>
      <c r="I104">
        <f t="shared" si="4"/>
        <v>1.6949999999999998</v>
      </c>
      <c r="J104" s="48">
        <f>('Measurements - Accra'!I104/Overview!$E$7)*10^3</f>
        <v>184.57448569307454</v>
      </c>
      <c r="K104" s="56">
        <f t="shared" si="5"/>
        <v>0.26743815249469866</v>
      </c>
    </row>
    <row r="105" spans="1:11" x14ac:dyDescent="0.2">
      <c r="A105" s="20">
        <v>43872</v>
      </c>
      <c r="B105" s="33">
        <v>0.51180555555555551</v>
      </c>
      <c r="C105">
        <v>6.4740000000000002</v>
      </c>
      <c r="D105">
        <v>6.4820000000000002</v>
      </c>
      <c r="E105">
        <f t="shared" si="3"/>
        <v>6.4779999999999998</v>
      </c>
      <c r="F105">
        <f>('Measurements - Accra'!E105/Overview!$E$8)*10^3</f>
        <v>690.74410641503971</v>
      </c>
      <c r="G105">
        <v>1.6950000000000001</v>
      </c>
      <c r="H105">
        <v>1.698</v>
      </c>
      <c r="I105">
        <f t="shared" si="4"/>
        <v>1.6964999999999999</v>
      </c>
      <c r="J105" s="48">
        <f>('Measurements - Accra'!I105/Overview!$E$7)*10^3</f>
        <v>184.73782594590028</v>
      </c>
      <c r="K105" s="56">
        <f t="shared" si="5"/>
        <v>0.267447560145955</v>
      </c>
    </row>
    <row r="106" spans="1:11" x14ac:dyDescent="0.2">
      <c r="A106" s="20">
        <v>43872</v>
      </c>
      <c r="B106" s="33">
        <v>0.51186342592592593</v>
      </c>
      <c r="C106">
        <v>6.4779999999999998</v>
      </c>
      <c r="D106">
        <v>6.4809999999999999</v>
      </c>
      <c r="E106">
        <f t="shared" si="3"/>
        <v>6.4794999999999998</v>
      </c>
      <c r="F106">
        <f>('Measurements - Accra'!E106/Overview!$E$8)*10^3</f>
        <v>690.90405024949814</v>
      </c>
      <c r="G106">
        <v>1.696</v>
      </c>
      <c r="H106">
        <v>1.6970000000000001</v>
      </c>
      <c r="I106">
        <f t="shared" si="4"/>
        <v>1.6964999999999999</v>
      </c>
      <c r="J106" s="48">
        <f>('Measurements - Accra'!I106/Overview!$E$7)*10^3</f>
        <v>184.73782594590028</v>
      </c>
      <c r="K106" s="56">
        <f t="shared" si="5"/>
        <v>0.26738564621120409</v>
      </c>
    </row>
    <row r="107" spans="1:11" x14ac:dyDescent="0.2">
      <c r="A107" s="20">
        <v>43872</v>
      </c>
      <c r="B107" s="33">
        <v>0.51192129629629635</v>
      </c>
      <c r="C107">
        <v>6.4690000000000003</v>
      </c>
      <c r="D107">
        <v>6.4749999999999996</v>
      </c>
      <c r="E107">
        <f t="shared" si="3"/>
        <v>6.4719999999999995</v>
      </c>
      <c r="F107">
        <f>('Measurements - Accra'!E107/Overview!$E$8)*10^3</f>
        <v>690.10433107720542</v>
      </c>
      <c r="G107">
        <v>1.694</v>
      </c>
      <c r="H107">
        <v>1.696</v>
      </c>
      <c r="I107">
        <f t="shared" si="4"/>
        <v>1.6949999999999998</v>
      </c>
      <c r="J107" s="48">
        <f>('Measurements - Accra'!I107/Overview!$E$7)*10^3</f>
        <v>184.57448569307454</v>
      </c>
      <c r="K107" s="56">
        <f t="shared" si="5"/>
        <v>0.26745881366222762</v>
      </c>
    </row>
    <row r="108" spans="1:11" x14ac:dyDescent="0.2">
      <c r="A108" s="20">
        <v>43872</v>
      </c>
      <c r="B108" s="33">
        <v>0.51197916666666665</v>
      </c>
      <c r="C108">
        <v>6.4640000000000004</v>
      </c>
      <c r="D108">
        <v>6.4690000000000003</v>
      </c>
      <c r="E108">
        <f t="shared" si="3"/>
        <v>6.4664999999999999</v>
      </c>
      <c r="F108">
        <f>('Measurements - Accra'!E108/Overview!$E$8)*10^3</f>
        <v>689.51787035085727</v>
      </c>
      <c r="G108">
        <v>1.6930000000000001</v>
      </c>
      <c r="H108">
        <v>1.694</v>
      </c>
      <c r="I108">
        <f t="shared" si="4"/>
        <v>1.6935</v>
      </c>
      <c r="J108" s="48">
        <f>('Measurements - Accra'!I108/Overview!$E$7)*10^3</f>
        <v>184.41114544024884</v>
      </c>
      <c r="K108" s="56">
        <f t="shared" si="5"/>
        <v>0.26744940685353419</v>
      </c>
    </row>
    <row r="109" spans="1:11" x14ac:dyDescent="0.2">
      <c r="A109" s="20">
        <v>43872</v>
      </c>
      <c r="B109" s="33">
        <v>0.51203703703703707</v>
      </c>
      <c r="C109">
        <v>6.4619999999999997</v>
      </c>
      <c r="D109">
        <v>6.4640000000000004</v>
      </c>
      <c r="E109">
        <f t="shared" si="3"/>
        <v>6.4630000000000001</v>
      </c>
      <c r="F109">
        <f>('Measurements - Accra'!E109/Overview!$E$8)*10^3</f>
        <v>689.14466807045403</v>
      </c>
      <c r="G109">
        <v>1.6919999999999999</v>
      </c>
      <c r="H109">
        <v>1.6930000000000001</v>
      </c>
      <c r="I109">
        <f t="shared" si="4"/>
        <v>1.6924999999999999</v>
      </c>
      <c r="J109" s="48">
        <f>('Measurements - Accra'!I109/Overview!$E$7)*10^3</f>
        <v>184.302251938365</v>
      </c>
      <c r="K109" s="56">
        <f t="shared" si="5"/>
        <v>0.26743622997823591</v>
      </c>
    </row>
    <row r="110" spans="1:11" x14ac:dyDescent="0.2">
      <c r="A110" s="20">
        <v>43872</v>
      </c>
      <c r="B110" s="33">
        <v>0.51209490740740737</v>
      </c>
      <c r="C110">
        <v>6.4589999999999996</v>
      </c>
      <c r="D110">
        <v>6.4640000000000004</v>
      </c>
      <c r="E110">
        <f t="shared" si="3"/>
        <v>6.4615</v>
      </c>
      <c r="F110">
        <f>('Measurements - Accra'!E110/Overview!$E$8)*10^3</f>
        <v>688.9847242359956</v>
      </c>
      <c r="G110">
        <v>1.6919999999999999</v>
      </c>
      <c r="H110">
        <v>1.6930000000000001</v>
      </c>
      <c r="I110">
        <f t="shared" si="4"/>
        <v>1.6924999999999999</v>
      </c>
      <c r="J110" s="48">
        <f>('Measurements - Accra'!I110/Overview!$E$7)*10^3</f>
        <v>184.302251938365</v>
      </c>
      <c r="K110" s="56">
        <f t="shared" si="5"/>
        <v>0.26749831375831284</v>
      </c>
    </row>
    <row r="111" spans="1:11" x14ac:dyDescent="0.2">
      <c r="A111" s="20">
        <v>43872</v>
      </c>
      <c r="B111" s="33">
        <v>0.51215277777777779</v>
      </c>
      <c r="C111">
        <v>6.4640000000000004</v>
      </c>
      <c r="D111">
        <v>6.4660000000000002</v>
      </c>
      <c r="E111">
        <f t="shared" si="3"/>
        <v>6.4649999999999999</v>
      </c>
      <c r="F111">
        <f>('Measurements - Accra'!E111/Overview!$E$8)*10^3</f>
        <v>689.35792651639883</v>
      </c>
      <c r="G111">
        <v>1.6930000000000001</v>
      </c>
      <c r="H111">
        <v>1.694</v>
      </c>
      <c r="I111">
        <f t="shared" si="4"/>
        <v>1.6935</v>
      </c>
      <c r="J111" s="48">
        <f>('Measurements - Accra'!I111/Overview!$E$7)*10^3</f>
        <v>184.41114544024884</v>
      </c>
      <c r="K111" s="56">
        <f t="shared" si="5"/>
        <v>0.26751146008018228</v>
      </c>
    </row>
    <row r="112" spans="1:11" x14ac:dyDescent="0.2">
      <c r="A112" s="20">
        <v>43872</v>
      </c>
      <c r="B112" s="33">
        <v>0.51221064814814821</v>
      </c>
      <c r="C112">
        <v>6.4589999999999996</v>
      </c>
      <c r="D112">
        <v>6.4619999999999997</v>
      </c>
      <c r="E112">
        <f t="shared" si="3"/>
        <v>6.4604999999999997</v>
      </c>
      <c r="F112">
        <f>('Measurements - Accra'!E112/Overview!$E$8)*10^3</f>
        <v>688.87809501302308</v>
      </c>
      <c r="G112">
        <v>1.6919999999999999</v>
      </c>
      <c r="H112">
        <v>1.694</v>
      </c>
      <c r="I112">
        <f t="shared" si="4"/>
        <v>1.6930000000000001</v>
      </c>
      <c r="J112" s="48">
        <f>('Measurements - Accra'!I112/Overview!$E$7)*10^3</f>
        <v>184.35669868930694</v>
      </c>
      <c r="K112" s="56">
        <f t="shared" si="5"/>
        <v>0.26761875580587552</v>
      </c>
    </row>
    <row r="113" spans="1:11" x14ac:dyDescent="0.2">
      <c r="A113" s="20">
        <v>43872</v>
      </c>
      <c r="B113" s="33">
        <v>0.51226851851851851</v>
      </c>
      <c r="C113">
        <v>6.4569999999999999</v>
      </c>
      <c r="D113">
        <v>6.46</v>
      </c>
      <c r="E113">
        <f t="shared" si="3"/>
        <v>6.4584999999999999</v>
      </c>
      <c r="F113">
        <f>('Measurements - Accra'!E113/Overview!$E$8)*10^3</f>
        <v>688.66483656707828</v>
      </c>
      <c r="G113">
        <v>1.6919999999999999</v>
      </c>
      <c r="H113">
        <v>1.6930000000000001</v>
      </c>
      <c r="I113">
        <f t="shared" si="4"/>
        <v>1.6924999999999999</v>
      </c>
      <c r="J113" s="48">
        <f>('Measurements - Accra'!I113/Overview!$E$7)*10^3</f>
        <v>184.302251938365</v>
      </c>
      <c r="K113" s="56">
        <f t="shared" si="5"/>
        <v>0.26762256783298582</v>
      </c>
    </row>
    <row r="114" spans="1:11" x14ac:dyDescent="0.2">
      <c r="A114" s="20">
        <v>43872</v>
      </c>
      <c r="B114" s="33">
        <v>0.51232638888888882</v>
      </c>
      <c r="C114">
        <v>6.4539999999999997</v>
      </c>
      <c r="D114">
        <v>6.4550000000000001</v>
      </c>
      <c r="E114">
        <f t="shared" si="3"/>
        <v>6.4544999999999995</v>
      </c>
      <c r="F114">
        <f>('Measurements - Accra'!E114/Overview!$E$8)*10^3</f>
        <v>688.23831967518879</v>
      </c>
      <c r="G114">
        <v>1.6910000000000001</v>
      </c>
      <c r="H114">
        <v>1.6919999999999999</v>
      </c>
      <c r="I114">
        <f t="shared" si="4"/>
        <v>1.6915</v>
      </c>
      <c r="J114" s="48">
        <f>('Measurements - Accra'!I114/Overview!$E$7)*10^3</f>
        <v>184.19335843648119</v>
      </c>
      <c r="K114" s="56">
        <f t="shared" si="5"/>
        <v>0.26763019897440538</v>
      </c>
    </row>
    <row r="115" spans="1:11" x14ac:dyDescent="0.2">
      <c r="A115" s="20">
        <v>43872</v>
      </c>
      <c r="B115" s="33">
        <v>0.51238425925925923</v>
      </c>
      <c r="C115">
        <v>6.4550000000000001</v>
      </c>
      <c r="D115">
        <v>6.46</v>
      </c>
      <c r="E115">
        <f t="shared" si="3"/>
        <v>6.4574999999999996</v>
      </c>
      <c r="F115">
        <f>('Measurements - Accra'!E115/Overview!$E$8)*10^3</f>
        <v>688.55820734410599</v>
      </c>
      <c r="G115">
        <v>1.6910000000000001</v>
      </c>
      <c r="H115">
        <v>1.6919999999999999</v>
      </c>
      <c r="I115">
        <f t="shared" si="4"/>
        <v>1.6915</v>
      </c>
      <c r="J115" s="48">
        <f>('Measurements - Accra'!I115/Overview!$E$7)*10^3</f>
        <v>184.19335843648119</v>
      </c>
      <c r="K115" s="56">
        <f t="shared" si="5"/>
        <v>0.26750586438719309</v>
      </c>
    </row>
    <row r="116" spans="1:11" x14ac:dyDescent="0.2">
      <c r="A116" s="20">
        <v>43872</v>
      </c>
      <c r="B116" s="33">
        <v>0.51244212962962965</v>
      </c>
      <c r="C116">
        <v>6.452</v>
      </c>
      <c r="D116">
        <v>6.4569999999999999</v>
      </c>
      <c r="E116">
        <f t="shared" si="3"/>
        <v>6.4544999999999995</v>
      </c>
      <c r="F116">
        <f>('Measurements - Accra'!E116/Overview!$E$8)*10^3</f>
        <v>688.23831967518879</v>
      </c>
      <c r="G116">
        <v>1.69</v>
      </c>
      <c r="H116">
        <v>1.6919999999999999</v>
      </c>
      <c r="I116">
        <f t="shared" si="4"/>
        <v>1.6909999999999998</v>
      </c>
      <c r="J116" s="48">
        <f>('Measurements - Accra'!I116/Overview!$E$7)*10^3</f>
        <v>184.13891168553926</v>
      </c>
      <c r="K116" s="56">
        <f t="shared" si="5"/>
        <v>0.2675510886584212</v>
      </c>
    </row>
    <row r="117" spans="1:11" x14ac:dyDescent="0.2">
      <c r="A117" s="20">
        <v>43872</v>
      </c>
      <c r="B117" s="33">
        <v>0.51250000000000007</v>
      </c>
      <c r="C117">
        <v>6.4539999999999997</v>
      </c>
      <c r="D117">
        <v>6.4580000000000002</v>
      </c>
      <c r="E117">
        <f t="shared" si="3"/>
        <v>6.4559999999999995</v>
      </c>
      <c r="F117">
        <f>('Measurements - Accra'!E117/Overview!$E$8)*10^3</f>
        <v>688.39826350964734</v>
      </c>
      <c r="G117">
        <v>1.69</v>
      </c>
      <c r="H117">
        <v>1.6919999999999999</v>
      </c>
      <c r="I117">
        <f t="shared" si="4"/>
        <v>1.6909999999999998</v>
      </c>
      <c r="J117" s="48">
        <f>('Measurements - Accra'!I117/Overview!$E$7)*10^3</f>
        <v>184.13891168553926</v>
      </c>
      <c r="K117" s="56">
        <f t="shared" si="5"/>
        <v>0.2674889253013909</v>
      </c>
    </row>
    <row r="118" spans="1:11" x14ac:dyDescent="0.2">
      <c r="A118" s="20">
        <v>43872</v>
      </c>
      <c r="B118" s="33">
        <v>0.51255787037037037</v>
      </c>
      <c r="C118">
        <v>6.4569999999999999</v>
      </c>
      <c r="D118">
        <v>6.46</v>
      </c>
      <c r="E118">
        <f t="shared" si="3"/>
        <v>6.4584999999999999</v>
      </c>
      <c r="F118">
        <f>('Measurements - Accra'!E118/Overview!$E$8)*10^3</f>
        <v>688.66483656707828</v>
      </c>
      <c r="G118">
        <v>1.69</v>
      </c>
      <c r="H118">
        <v>1.6919999999999999</v>
      </c>
      <c r="I118">
        <f t="shared" si="4"/>
        <v>1.6909999999999998</v>
      </c>
      <c r="J118" s="48">
        <f>('Measurements - Accra'!I118/Overview!$E$7)*10^3</f>
        <v>184.13891168553926</v>
      </c>
      <c r="K118" s="56">
        <f t="shared" si="5"/>
        <v>0.26738538387331107</v>
      </c>
    </row>
    <row r="119" spans="1:11" x14ac:dyDescent="0.2">
      <c r="A119" s="20">
        <v>43872</v>
      </c>
      <c r="B119" s="33">
        <v>0.51261574074074068</v>
      </c>
      <c r="C119">
        <v>6.4569999999999999</v>
      </c>
      <c r="D119">
        <v>6.4610000000000003</v>
      </c>
      <c r="E119">
        <f t="shared" si="3"/>
        <v>6.4589999999999996</v>
      </c>
      <c r="F119">
        <f>('Measurements - Accra'!E119/Overview!$E$8)*10^3</f>
        <v>688.71815117856454</v>
      </c>
      <c r="G119">
        <v>1.6910000000000001</v>
      </c>
      <c r="H119">
        <v>1.6919999999999999</v>
      </c>
      <c r="I119">
        <f t="shared" si="4"/>
        <v>1.6915</v>
      </c>
      <c r="J119" s="48">
        <f>('Measurements - Accra'!I119/Overview!$E$7)*10^3</f>
        <v>184.19335843648119</v>
      </c>
      <c r="K119" s="56">
        <f t="shared" si="5"/>
        <v>0.26744374040568192</v>
      </c>
    </row>
    <row r="120" spans="1:11" x14ac:dyDescent="0.2">
      <c r="A120" s="20">
        <v>43872</v>
      </c>
      <c r="B120" s="33">
        <v>0.51267361111111109</v>
      </c>
      <c r="C120">
        <v>6.46</v>
      </c>
      <c r="D120">
        <v>6.4619999999999997</v>
      </c>
      <c r="E120">
        <f t="shared" si="3"/>
        <v>6.4610000000000003</v>
      </c>
      <c r="F120">
        <f>('Measurements - Accra'!E120/Overview!$E$8)*10^3</f>
        <v>688.93140962450934</v>
      </c>
      <c r="G120">
        <v>1.6919999999999999</v>
      </c>
      <c r="H120">
        <v>1.694</v>
      </c>
      <c r="I120">
        <f t="shared" si="4"/>
        <v>1.6930000000000001</v>
      </c>
      <c r="J120" s="48">
        <f>('Measurements - Accra'!I120/Overview!$E$7)*10^3</f>
        <v>184.35669868930694</v>
      </c>
      <c r="K120" s="56">
        <f t="shared" si="5"/>
        <v>0.26759804548581623</v>
      </c>
    </row>
    <row r="121" spans="1:11" x14ac:dyDescent="0.2">
      <c r="A121" s="20">
        <v>43872</v>
      </c>
      <c r="B121" s="33">
        <v>0.51273148148148151</v>
      </c>
      <c r="C121">
        <v>6.4630000000000001</v>
      </c>
      <c r="D121">
        <v>6.4690000000000003</v>
      </c>
      <c r="E121">
        <f t="shared" si="3"/>
        <v>6.4660000000000002</v>
      </c>
      <c r="F121">
        <f>('Measurements - Accra'!E121/Overview!$E$8)*10^3</f>
        <v>689.46455573937124</v>
      </c>
      <c r="G121">
        <v>1.6930000000000001</v>
      </c>
      <c r="H121">
        <v>1.6950000000000001</v>
      </c>
      <c r="I121">
        <f t="shared" si="4"/>
        <v>1.694</v>
      </c>
      <c r="J121" s="48">
        <f>('Measurements - Accra'!I121/Overview!$E$7)*10^3</f>
        <v>184.46559219119075</v>
      </c>
      <c r="K121" s="56">
        <f t="shared" si="5"/>
        <v>0.26754905767907483</v>
      </c>
    </row>
    <row r="122" spans="1:11" x14ac:dyDescent="0.2">
      <c r="A122" s="20">
        <v>43872</v>
      </c>
      <c r="B122" s="33">
        <v>0.51278935185185182</v>
      </c>
      <c r="C122">
        <v>6.4729999999999999</v>
      </c>
      <c r="D122">
        <v>6.4749999999999996</v>
      </c>
      <c r="E122">
        <f t="shared" si="3"/>
        <v>6.4740000000000002</v>
      </c>
      <c r="F122">
        <f>('Measurements - Accra'!E122/Overview!$E$8)*10^3</f>
        <v>690.31758952315022</v>
      </c>
      <c r="G122">
        <v>1.696</v>
      </c>
      <c r="H122">
        <v>1.6970000000000001</v>
      </c>
      <c r="I122">
        <f t="shared" si="4"/>
        <v>1.6964999999999999</v>
      </c>
      <c r="J122" s="48">
        <f>('Measurements - Accra'!I122/Overview!$E$7)*10^3</f>
        <v>184.73782594590028</v>
      </c>
      <c r="K122" s="56">
        <f t="shared" si="5"/>
        <v>0.26761280423625217</v>
      </c>
    </row>
    <row r="123" spans="1:11" x14ac:dyDescent="0.2">
      <c r="A123" s="20">
        <v>43872</v>
      </c>
      <c r="B123" s="33">
        <v>0.51284722222222223</v>
      </c>
      <c r="C123">
        <v>6.4669999999999996</v>
      </c>
      <c r="D123">
        <v>6.4740000000000002</v>
      </c>
      <c r="E123">
        <f t="shared" si="3"/>
        <v>6.4704999999999995</v>
      </c>
      <c r="F123">
        <f>('Measurements - Accra'!E123/Overview!$E$8)*10^3</f>
        <v>689.94438724274687</v>
      </c>
      <c r="G123">
        <v>1.694</v>
      </c>
      <c r="H123">
        <v>1.6970000000000001</v>
      </c>
      <c r="I123">
        <f t="shared" si="4"/>
        <v>1.6955</v>
      </c>
      <c r="J123" s="48">
        <f>('Measurements - Accra'!I123/Overview!$E$7)*10^3</f>
        <v>184.62893244401647</v>
      </c>
      <c r="K123" s="56">
        <f t="shared" si="5"/>
        <v>0.26759973101869367</v>
      </c>
    </row>
    <row r="124" spans="1:11" x14ac:dyDescent="0.2">
      <c r="A124" s="20">
        <v>43872</v>
      </c>
      <c r="B124" s="33">
        <v>0.51290509259259254</v>
      </c>
      <c r="C124">
        <v>6.4630000000000001</v>
      </c>
      <c r="D124">
        <v>6.4649999999999999</v>
      </c>
      <c r="E124">
        <f t="shared" si="3"/>
        <v>6.4640000000000004</v>
      </c>
      <c r="F124">
        <f>('Measurements - Accra'!E124/Overview!$E$8)*10^3</f>
        <v>689.25129729342655</v>
      </c>
      <c r="G124">
        <v>1.6919999999999999</v>
      </c>
      <c r="H124">
        <v>1.694</v>
      </c>
      <c r="I124">
        <f t="shared" si="4"/>
        <v>1.6930000000000001</v>
      </c>
      <c r="J124" s="48">
        <f>('Measurements - Accra'!I124/Overview!$E$7)*10^3</f>
        <v>184.35669868930694</v>
      </c>
      <c r="K124" s="56">
        <f t="shared" si="5"/>
        <v>0.26747385084836917</v>
      </c>
    </row>
    <row r="125" spans="1:11" x14ac:dyDescent="0.2">
      <c r="A125" s="20">
        <v>43872</v>
      </c>
      <c r="B125" s="33">
        <v>0.51296296296296295</v>
      </c>
      <c r="C125">
        <v>6.4560000000000004</v>
      </c>
      <c r="D125">
        <v>6.46</v>
      </c>
      <c r="E125">
        <f t="shared" si="3"/>
        <v>6.4580000000000002</v>
      </c>
      <c r="F125">
        <f>('Measurements - Accra'!E125/Overview!$E$8)*10^3</f>
        <v>688.61152195559214</v>
      </c>
      <c r="G125">
        <v>1.6910000000000001</v>
      </c>
      <c r="H125">
        <v>1.6919999999999999</v>
      </c>
      <c r="I125">
        <f t="shared" si="4"/>
        <v>1.6915</v>
      </c>
      <c r="J125" s="48">
        <f>('Measurements - Accra'!I125/Overview!$E$7)*10^3</f>
        <v>184.19335843648119</v>
      </c>
      <c r="K125" s="56">
        <f t="shared" si="5"/>
        <v>0.2674851531867915</v>
      </c>
    </row>
    <row r="126" spans="1:11" x14ac:dyDescent="0.2">
      <c r="A126" s="20">
        <v>43872</v>
      </c>
      <c r="B126" s="33">
        <v>0.51302083333333337</v>
      </c>
      <c r="C126">
        <v>6.4550000000000001</v>
      </c>
      <c r="D126">
        <v>6.4589999999999996</v>
      </c>
      <c r="E126">
        <f t="shared" si="3"/>
        <v>6.4569999999999999</v>
      </c>
      <c r="F126">
        <f>('Measurements - Accra'!E126/Overview!$E$8)*10^3</f>
        <v>688.50489273261985</v>
      </c>
      <c r="G126">
        <v>1.6910000000000001</v>
      </c>
      <c r="H126">
        <v>1.6910000000000001</v>
      </c>
      <c r="I126">
        <f t="shared" si="4"/>
        <v>1.6910000000000001</v>
      </c>
      <c r="J126" s="48">
        <f>('Measurements - Accra'!I126/Overview!$E$7)*10^3</f>
        <v>184.13891168553928</v>
      </c>
      <c r="K126" s="56">
        <f t="shared" si="5"/>
        <v>0.26744749910883991</v>
      </c>
    </row>
    <row r="127" spans="1:11" x14ac:dyDescent="0.2">
      <c r="A127" s="20">
        <v>43872</v>
      </c>
      <c r="B127" s="33">
        <v>0.51307870370370368</v>
      </c>
      <c r="C127">
        <v>6.4560000000000004</v>
      </c>
      <c r="D127">
        <v>6.4580000000000002</v>
      </c>
      <c r="E127">
        <f t="shared" si="3"/>
        <v>6.4570000000000007</v>
      </c>
      <c r="F127">
        <f>('Measurements - Accra'!E127/Overview!$E$8)*10^3</f>
        <v>688.50489273261996</v>
      </c>
      <c r="G127">
        <v>1.6910000000000001</v>
      </c>
      <c r="H127">
        <v>1.6919999999999999</v>
      </c>
      <c r="I127">
        <f t="shared" si="4"/>
        <v>1.6915</v>
      </c>
      <c r="J127" s="48">
        <f>('Measurements - Accra'!I127/Overview!$E$7)*10^3</f>
        <v>184.19335843648119</v>
      </c>
      <c r="K127" s="56">
        <f t="shared" si="5"/>
        <v>0.2675265787951524</v>
      </c>
    </row>
    <row r="128" spans="1:11" x14ac:dyDescent="0.2">
      <c r="A128" s="20">
        <v>43872</v>
      </c>
      <c r="B128" s="33">
        <v>0.51313657407407409</v>
      </c>
      <c r="C128">
        <v>6.452</v>
      </c>
      <c r="D128">
        <v>6.4569999999999999</v>
      </c>
      <c r="E128">
        <f t="shared" si="3"/>
        <v>6.4544999999999995</v>
      </c>
      <c r="F128">
        <f>('Measurements - Accra'!E128/Overview!$E$8)*10^3</f>
        <v>688.23831967518879</v>
      </c>
      <c r="G128">
        <v>1.6910000000000001</v>
      </c>
      <c r="H128">
        <v>1.6919999999999999</v>
      </c>
      <c r="I128">
        <f t="shared" si="4"/>
        <v>1.6915</v>
      </c>
      <c r="J128" s="48">
        <f>('Measurements - Accra'!I128/Overview!$E$7)*10^3</f>
        <v>184.19335843648119</v>
      </c>
      <c r="K128" s="56">
        <f t="shared" si="5"/>
        <v>0.26763019897440538</v>
      </c>
    </row>
    <row r="129" spans="1:11" x14ac:dyDescent="0.2">
      <c r="A129" s="20">
        <v>43872</v>
      </c>
      <c r="B129" s="33">
        <v>0.5131944444444444</v>
      </c>
      <c r="C129">
        <v>6.4450000000000003</v>
      </c>
      <c r="D129">
        <v>6.452</v>
      </c>
      <c r="E129">
        <f t="shared" si="3"/>
        <v>6.4485000000000001</v>
      </c>
      <c r="F129">
        <f>('Measurements - Accra'!E129/Overview!$E$8)*10^3</f>
        <v>687.59854433735472</v>
      </c>
      <c r="G129">
        <v>1.6870000000000001</v>
      </c>
      <c r="H129">
        <v>1.6890000000000001</v>
      </c>
      <c r="I129">
        <f t="shared" si="4"/>
        <v>1.6880000000000002</v>
      </c>
      <c r="J129" s="48">
        <f>('Measurements - Accra'!I129/Overview!$E$7)*10^3</f>
        <v>183.81223117988785</v>
      </c>
      <c r="K129" s="56">
        <f t="shared" si="5"/>
        <v>0.26732492774112754</v>
      </c>
    </row>
    <row r="130" spans="1:11" x14ac:dyDescent="0.2">
      <c r="A130" s="20">
        <v>43872</v>
      </c>
      <c r="B130" s="33">
        <v>0.51325231481481481</v>
      </c>
      <c r="C130">
        <v>6.4420000000000002</v>
      </c>
      <c r="D130">
        <v>6.4459999999999997</v>
      </c>
      <c r="E130">
        <f t="shared" si="3"/>
        <v>6.444</v>
      </c>
      <c r="F130">
        <f>('Measurements - Accra'!E130/Overview!$E$8)*10^3</f>
        <v>687.11871283397898</v>
      </c>
      <c r="G130">
        <v>1.6870000000000001</v>
      </c>
      <c r="H130">
        <v>1.6879999999999999</v>
      </c>
      <c r="I130">
        <f t="shared" si="4"/>
        <v>1.6875</v>
      </c>
      <c r="J130" s="48">
        <f>('Measurements - Accra'!I130/Overview!$E$7)*10^3</f>
        <v>183.75778442894591</v>
      </c>
      <c r="K130" s="56">
        <f t="shared" si="5"/>
        <v>0.26743236793981084</v>
      </c>
    </row>
    <row r="131" spans="1:11" x14ac:dyDescent="0.2">
      <c r="A131" s="20">
        <v>43872</v>
      </c>
      <c r="B131" s="33">
        <v>0.51331018518518523</v>
      </c>
      <c r="C131">
        <v>6.4420000000000002</v>
      </c>
      <c r="D131">
        <v>6.4459999999999997</v>
      </c>
      <c r="E131">
        <f t="shared" si="3"/>
        <v>6.444</v>
      </c>
      <c r="F131">
        <f>('Measurements - Accra'!E131/Overview!$E$8)*10^3</f>
        <v>687.11871283397898</v>
      </c>
      <c r="G131">
        <v>1.6870000000000001</v>
      </c>
      <c r="H131">
        <v>1.6890000000000001</v>
      </c>
      <c r="I131">
        <f t="shared" si="4"/>
        <v>1.6880000000000002</v>
      </c>
      <c r="J131" s="48">
        <f>('Measurements - Accra'!I131/Overview!$E$7)*10^3</f>
        <v>183.81223117988785</v>
      </c>
      <c r="K131" s="56">
        <f t="shared" si="5"/>
        <v>0.26751160715994121</v>
      </c>
    </row>
    <row r="132" spans="1:11" x14ac:dyDescent="0.2">
      <c r="A132" s="20">
        <v>43872</v>
      </c>
      <c r="B132" s="33">
        <v>0.51336805555555554</v>
      </c>
      <c r="C132">
        <v>6.44</v>
      </c>
      <c r="D132">
        <v>6.4429999999999996</v>
      </c>
      <c r="E132">
        <f t="shared" si="3"/>
        <v>6.4414999999999996</v>
      </c>
      <c r="F132">
        <f>('Measurements - Accra'!E132/Overview!$E$8)*10^3</f>
        <v>686.85213977654803</v>
      </c>
      <c r="G132">
        <v>1.6850000000000001</v>
      </c>
      <c r="H132">
        <v>1.6870000000000001</v>
      </c>
      <c r="I132">
        <f t="shared" si="4"/>
        <v>1.6859999999999999</v>
      </c>
      <c r="J132" s="48">
        <f>('Measurements - Accra'!I132/Overview!$E$7)*10^3</f>
        <v>183.59444417612016</v>
      </c>
      <c r="K132" s="56">
        <f t="shared" si="5"/>
        <v>0.26729835075690161</v>
      </c>
    </row>
    <row r="133" spans="1:11" x14ac:dyDescent="0.2">
      <c r="A133" s="20">
        <v>43872</v>
      </c>
      <c r="B133" s="33">
        <v>0.51342592592592595</v>
      </c>
      <c r="C133">
        <v>6.4370000000000003</v>
      </c>
      <c r="D133">
        <v>6.4409999999999998</v>
      </c>
      <c r="E133">
        <f t="shared" si="3"/>
        <v>6.4390000000000001</v>
      </c>
      <c r="F133">
        <f>('Measurements - Accra'!E133/Overview!$E$8)*10^3</f>
        <v>686.58556671911708</v>
      </c>
      <c r="G133">
        <v>1.6839999999999999</v>
      </c>
      <c r="H133">
        <v>1.6859999999999999</v>
      </c>
      <c r="I133">
        <f t="shared" si="4"/>
        <v>1.6850000000000001</v>
      </c>
      <c r="J133" s="48">
        <f>('Measurements - Accra'!I133/Overview!$E$7)*10^3</f>
        <v>183.48555067423635</v>
      </c>
      <c r="K133" s="56">
        <f t="shared" si="5"/>
        <v>0.26724353025804354</v>
      </c>
    </row>
    <row r="134" spans="1:11" x14ac:dyDescent="0.2">
      <c r="A134" s="20">
        <v>43872</v>
      </c>
      <c r="B134" s="33">
        <v>0.51348379629629626</v>
      </c>
      <c r="C134">
        <v>6.4409999999999998</v>
      </c>
      <c r="D134">
        <v>6.4480000000000004</v>
      </c>
      <c r="E134">
        <f t="shared" si="3"/>
        <v>6.4444999999999997</v>
      </c>
      <c r="F134">
        <f>('Measurements - Accra'!E134/Overview!$E$8)*10^3</f>
        <v>687.17202744546512</v>
      </c>
      <c r="G134">
        <v>1.6850000000000001</v>
      </c>
      <c r="H134">
        <v>1.6879999999999999</v>
      </c>
      <c r="I134">
        <f t="shared" si="4"/>
        <v>1.6865000000000001</v>
      </c>
      <c r="J134" s="48">
        <f>('Measurements - Accra'!I134/Overview!$E$7)*10^3</f>
        <v>183.6488909270621</v>
      </c>
      <c r="K134" s="56">
        <f t="shared" si="5"/>
        <v>0.26725315291102519</v>
      </c>
    </row>
    <row r="135" spans="1:11" x14ac:dyDescent="0.2">
      <c r="A135" s="20">
        <v>43872</v>
      </c>
      <c r="B135" s="33">
        <v>0.51354166666666667</v>
      </c>
      <c r="C135">
        <v>6.4509999999999996</v>
      </c>
      <c r="D135">
        <v>6.4580000000000002</v>
      </c>
      <c r="E135">
        <f t="shared" si="3"/>
        <v>6.4544999999999995</v>
      </c>
      <c r="F135">
        <f>('Measurements - Accra'!E135/Overview!$E$8)*10^3</f>
        <v>688.23831967518879</v>
      </c>
      <c r="G135">
        <v>1.6850000000000001</v>
      </c>
      <c r="H135">
        <v>1.6890000000000001</v>
      </c>
      <c r="I135">
        <f t="shared" si="4"/>
        <v>1.6870000000000001</v>
      </c>
      <c r="J135" s="48">
        <f>('Measurements - Accra'!I135/Overview!$E$7)*10^3</f>
        <v>183.703337678004</v>
      </c>
      <c r="K135" s="56">
        <f t="shared" si="5"/>
        <v>0.26691820613054795</v>
      </c>
    </row>
    <row r="136" spans="1:11" x14ac:dyDescent="0.2">
      <c r="A136" s="20">
        <v>43872</v>
      </c>
      <c r="B136" s="33">
        <v>0.51359953703703709</v>
      </c>
      <c r="C136">
        <v>6.4569999999999999</v>
      </c>
      <c r="D136">
        <v>6.46</v>
      </c>
      <c r="E136">
        <f t="shared" si="3"/>
        <v>6.4584999999999999</v>
      </c>
      <c r="F136">
        <f>('Measurements - Accra'!E136/Overview!$E$8)*10^3</f>
        <v>688.66483656707828</v>
      </c>
      <c r="G136">
        <v>1.68</v>
      </c>
      <c r="H136">
        <v>1.6819999999999999</v>
      </c>
      <c r="I136">
        <f t="shared" si="4"/>
        <v>1.681</v>
      </c>
      <c r="J136" s="48">
        <f>('Measurements - Accra'!I136/Overview!$E$7)*10^3</f>
        <v>183.0499766667011</v>
      </c>
      <c r="K136" s="56">
        <f t="shared" si="5"/>
        <v>0.26580415747547959</v>
      </c>
    </row>
    <row r="137" spans="1:11" x14ac:dyDescent="0.2">
      <c r="A137" s="20">
        <v>43872</v>
      </c>
      <c r="B137" s="33">
        <v>0.5136574074074074</v>
      </c>
      <c r="C137">
        <v>6.4560000000000004</v>
      </c>
      <c r="D137">
        <v>6.4580000000000002</v>
      </c>
      <c r="E137">
        <f t="shared" ref="E137:E200" si="6">(C137+D137)/2</f>
        <v>6.4570000000000007</v>
      </c>
      <c r="F137">
        <f>('Measurements - Accra'!E137/Overview!$E$8)*10^3</f>
        <v>688.50489273261996</v>
      </c>
      <c r="G137">
        <v>1.679</v>
      </c>
      <c r="H137">
        <v>1.68</v>
      </c>
      <c r="I137">
        <f t="shared" ref="I137:I200" si="7">(G137+H137)/2</f>
        <v>1.6795</v>
      </c>
      <c r="J137" s="48">
        <f>('Measurements - Accra'!I137/Overview!$E$7)*10^3</f>
        <v>182.88663641387535</v>
      </c>
      <c r="K137" s="56">
        <f t="shared" si="5"/>
        <v>0.26562866632365262</v>
      </c>
    </row>
    <row r="138" spans="1:11" x14ac:dyDescent="0.2">
      <c r="A138" s="20">
        <v>43872</v>
      </c>
      <c r="B138" s="33">
        <v>0.51371527777777781</v>
      </c>
      <c r="C138">
        <v>6.4539999999999997</v>
      </c>
      <c r="D138">
        <v>6.4569999999999999</v>
      </c>
      <c r="E138">
        <f t="shared" si="6"/>
        <v>6.4554999999999998</v>
      </c>
      <c r="F138">
        <f>('Measurements - Accra'!E138/Overview!$E$8)*10^3</f>
        <v>688.34494889816119</v>
      </c>
      <c r="G138">
        <v>1.677</v>
      </c>
      <c r="H138">
        <v>1.679</v>
      </c>
      <c r="I138">
        <f t="shared" si="7"/>
        <v>1.6779999999999999</v>
      </c>
      <c r="J138" s="48">
        <f>('Measurements - Accra'!I138/Overview!$E$7)*10^3</f>
        <v>182.72329616104963</v>
      </c>
      <c r="K138" s="56">
        <f t="shared" ref="K138:K201" si="8">J138/F138</f>
        <v>0.26545309361757669</v>
      </c>
    </row>
    <row r="139" spans="1:11" x14ac:dyDescent="0.2">
      <c r="A139" s="20">
        <v>43872</v>
      </c>
      <c r="B139" s="33">
        <v>0.51377314814814812</v>
      </c>
      <c r="C139">
        <v>6.4390000000000001</v>
      </c>
      <c r="D139">
        <v>6.452</v>
      </c>
      <c r="E139">
        <f t="shared" si="6"/>
        <v>6.4455</v>
      </c>
      <c r="F139">
        <f>('Measurements - Accra'!E139/Overview!$E$8)*10^3</f>
        <v>687.27865666843752</v>
      </c>
      <c r="G139">
        <v>1.6739999999999999</v>
      </c>
      <c r="H139">
        <v>1.6759999999999999</v>
      </c>
      <c r="I139">
        <f t="shared" si="7"/>
        <v>1.6749999999999998</v>
      </c>
      <c r="J139" s="48">
        <f>('Measurements - Accra'!I139/Overview!$E$7)*10^3</f>
        <v>182.39661565539814</v>
      </c>
      <c r="K139" s="56">
        <f t="shared" si="8"/>
        <v>0.26538961145623263</v>
      </c>
    </row>
    <row r="140" spans="1:11" x14ac:dyDescent="0.2">
      <c r="A140" s="20">
        <v>43872</v>
      </c>
      <c r="B140" s="33">
        <v>0.51383101851851853</v>
      </c>
      <c r="C140">
        <v>6.4370000000000003</v>
      </c>
      <c r="D140">
        <v>6.4379999999999997</v>
      </c>
      <c r="E140">
        <f t="shared" si="6"/>
        <v>6.4375</v>
      </c>
      <c r="F140">
        <f>('Measurements - Accra'!E140/Overview!$E$8)*10^3</f>
        <v>686.42562288465854</v>
      </c>
      <c r="G140">
        <v>1.6719999999999999</v>
      </c>
      <c r="H140">
        <v>1.675</v>
      </c>
      <c r="I140">
        <f t="shared" si="7"/>
        <v>1.6735</v>
      </c>
      <c r="J140" s="48">
        <f>('Measurements - Accra'!I140/Overview!$E$7)*10^3</f>
        <v>182.23327540257242</v>
      </c>
      <c r="K140" s="56">
        <f t="shared" si="8"/>
        <v>0.26548145833593606</v>
      </c>
    </row>
    <row r="141" spans="1:11" x14ac:dyDescent="0.2">
      <c r="A141" s="20">
        <v>43872</v>
      </c>
      <c r="B141" s="33">
        <v>0.51388888888888895</v>
      </c>
      <c r="C141">
        <v>6.43</v>
      </c>
      <c r="D141">
        <v>6.4359999999999999</v>
      </c>
      <c r="E141">
        <f t="shared" si="6"/>
        <v>6.4329999999999998</v>
      </c>
      <c r="F141">
        <f>('Measurements - Accra'!E141/Overview!$E$8)*10^3</f>
        <v>685.9457913812829</v>
      </c>
      <c r="G141">
        <v>1.66</v>
      </c>
      <c r="H141">
        <v>1.6719999999999999</v>
      </c>
      <c r="I141">
        <f t="shared" si="7"/>
        <v>1.6659999999999999</v>
      </c>
      <c r="J141" s="48">
        <f>('Measurements - Accra'!I141/Overview!$E$7)*10^3</f>
        <v>181.41657413844379</v>
      </c>
      <c r="K141" s="56">
        <f t="shared" si="8"/>
        <v>0.26447654671534154</v>
      </c>
    </row>
    <row r="142" spans="1:11" x14ac:dyDescent="0.2">
      <c r="A142" s="20">
        <v>43872</v>
      </c>
      <c r="B142" s="33">
        <v>0.51394675925925926</v>
      </c>
      <c r="C142">
        <v>6.4130000000000003</v>
      </c>
      <c r="D142">
        <v>6.4260000000000002</v>
      </c>
      <c r="E142">
        <f t="shared" si="6"/>
        <v>6.4195000000000002</v>
      </c>
      <c r="F142">
        <f>('Measurements - Accra'!E142/Overview!$E$8)*10^3</f>
        <v>684.50629687115588</v>
      </c>
      <c r="G142">
        <v>1.6579999999999999</v>
      </c>
      <c r="H142">
        <v>1.659</v>
      </c>
      <c r="I142">
        <f t="shared" si="7"/>
        <v>1.6585000000000001</v>
      </c>
      <c r="J142" s="48">
        <f>('Measurements - Accra'!I142/Overview!$E$7)*10^3</f>
        <v>180.59987287431514</v>
      </c>
      <c r="K142" s="56">
        <f t="shared" si="8"/>
        <v>0.26383960775792442</v>
      </c>
    </row>
    <row r="143" spans="1:11" x14ac:dyDescent="0.2">
      <c r="A143" s="20">
        <v>43872</v>
      </c>
      <c r="B143" s="33">
        <v>0.51400462962962956</v>
      </c>
      <c r="C143">
        <v>6.4109999999999996</v>
      </c>
      <c r="D143">
        <v>6.4119999999999999</v>
      </c>
      <c r="E143">
        <f t="shared" si="6"/>
        <v>6.4115000000000002</v>
      </c>
      <c r="F143">
        <f>('Measurements - Accra'!E143/Overview!$E$8)*10^3</f>
        <v>683.65326308737679</v>
      </c>
      <c r="G143">
        <v>1.661</v>
      </c>
      <c r="H143">
        <v>1.6659999999999999</v>
      </c>
      <c r="I143">
        <f t="shared" si="7"/>
        <v>1.6635</v>
      </c>
      <c r="J143" s="48">
        <f>('Measurements - Accra'!I143/Overview!$E$7)*10^3</f>
        <v>181.14434038373423</v>
      </c>
      <c r="K143" s="56">
        <f t="shared" si="8"/>
        <v>0.26496522457259508</v>
      </c>
    </row>
    <row r="144" spans="1:11" x14ac:dyDescent="0.2">
      <c r="A144" s="20">
        <v>43872</v>
      </c>
      <c r="B144" s="33">
        <v>0.51406249999999998</v>
      </c>
      <c r="C144">
        <v>6.4080000000000004</v>
      </c>
      <c r="D144">
        <v>6.4109999999999996</v>
      </c>
      <c r="E144">
        <f t="shared" si="6"/>
        <v>6.4094999999999995</v>
      </c>
      <c r="F144">
        <f>('Measurements - Accra'!E144/Overview!$E$8)*10^3</f>
        <v>683.44000464143198</v>
      </c>
      <c r="G144">
        <v>1.6659999999999999</v>
      </c>
      <c r="H144">
        <v>1.667</v>
      </c>
      <c r="I144">
        <f t="shared" si="7"/>
        <v>1.6665000000000001</v>
      </c>
      <c r="J144" s="48">
        <f>('Measurements - Accra'!I144/Overview!$E$7)*10^3</f>
        <v>181.47102088938573</v>
      </c>
      <c r="K144" s="56">
        <f t="shared" si="8"/>
        <v>0.26552589789442427</v>
      </c>
    </row>
    <row r="145" spans="1:11" x14ac:dyDescent="0.2">
      <c r="A145" s="20">
        <v>43872</v>
      </c>
      <c r="B145" s="33">
        <v>0.51412037037037039</v>
      </c>
      <c r="C145">
        <v>6.41</v>
      </c>
      <c r="D145">
        <v>6.4109999999999996</v>
      </c>
      <c r="E145">
        <f t="shared" si="6"/>
        <v>6.4104999999999999</v>
      </c>
      <c r="F145">
        <f>('Measurements - Accra'!E145/Overview!$E$8)*10^3</f>
        <v>683.54663386440438</v>
      </c>
      <c r="G145">
        <v>1.665</v>
      </c>
      <c r="H145">
        <v>1.6659999999999999</v>
      </c>
      <c r="I145">
        <f t="shared" si="7"/>
        <v>1.6655</v>
      </c>
      <c r="J145" s="48">
        <f>('Measurements - Accra'!I145/Overview!$E$7)*10^3</f>
        <v>181.36212738750189</v>
      </c>
      <c r="K145" s="56">
        <f t="shared" si="8"/>
        <v>0.26532517081121171</v>
      </c>
    </row>
    <row r="146" spans="1:11" x14ac:dyDescent="0.2">
      <c r="A146" s="20">
        <v>43872</v>
      </c>
      <c r="B146" s="33">
        <v>0.51417824074074081</v>
      </c>
      <c r="C146">
        <v>6.4020000000000001</v>
      </c>
      <c r="D146">
        <v>6.4089999999999998</v>
      </c>
      <c r="E146">
        <f t="shared" si="6"/>
        <v>6.4055</v>
      </c>
      <c r="F146">
        <f>('Measurements - Accra'!E146/Overview!$E$8)*10^3</f>
        <v>683.01348774954249</v>
      </c>
      <c r="G146">
        <v>1.663</v>
      </c>
      <c r="H146">
        <v>1.665</v>
      </c>
      <c r="I146">
        <f t="shared" si="7"/>
        <v>1.6640000000000001</v>
      </c>
      <c r="J146" s="48">
        <f>('Measurements - Accra'!I146/Overview!$E$7)*10^3</f>
        <v>181.19878713467617</v>
      </c>
      <c r="K146" s="56">
        <f t="shared" si="8"/>
        <v>0.26529313166524293</v>
      </c>
    </row>
    <row r="147" spans="1:11" x14ac:dyDescent="0.2">
      <c r="A147" s="20">
        <v>43872</v>
      </c>
      <c r="B147" s="33">
        <v>0.51423611111111112</v>
      </c>
      <c r="C147">
        <v>6.3929999999999998</v>
      </c>
      <c r="D147">
        <v>6.4009999999999998</v>
      </c>
      <c r="E147">
        <f t="shared" si="6"/>
        <v>6.3970000000000002</v>
      </c>
      <c r="F147">
        <f>('Measurements - Accra'!E147/Overview!$E$8)*10^3</f>
        <v>682.10713935427736</v>
      </c>
      <c r="G147">
        <v>1.661</v>
      </c>
      <c r="H147">
        <v>1.6619999999999999</v>
      </c>
      <c r="I147">
        <f t="shared" si="7"/>
        <v>1.6615</v>
      </c>
      <c r="J147" s="48">
        <f>('Measurements - Accra'!I147/Overview!$E$7)*10^3</f>
        <v>180.92655337996661</v>
      </c>
      <c r="K147" s="56">
        <f t="shared" si="8"/>
        <v>0.26524653231344608</v>
      </c>
    </row>
    <row r="148" spans="1:11" x14ac:dyDescent="0.2">
      <c r="A148" s="20">
        <v>43872</v>
      </c>
      <c r="B148" s="33">
        <v>0.51429398148148142</v>
      </c>
      <c r="C148">
        <v>6.3840000000000003</v>
      </c>
      <c r="D148">
        <v>6.3920000000000003</v>
      </c>
      <c r="E148">
        <f t="shared" si="6"/>
        <v>6.3879999999999999</v>
      </c>
      <c r="F148">
        <f>('Measurements - Accra'!E148/Overview!$E$8)*10^3</f>
        <v>681.14747634752598</v>
      </c>
      <c r="G148">
        <v>1.6579999999999999</v>
      </c>
      <c r="H148">
        <v>1.66</v>
      </c>
      <c r="I148">
        <f t="shared" si="7"/>
        <v>1.6589999999999998</v>
      </c>
      <c r="J148" s="48">
        <f>('Measurements - Accra'!I148/Overview!$E$7)*10^3</f>
        <v>180.65431962525702</v>
      </c>
      <c r="K148" s="56">
        <f t="shared" si="8"/>
        <v>0.26522056661498367</v>
      </c>
    </row>
    <row r="149" spans="1:11" x14ac:dyDescent="0.2">
      <c r="A149" s="20">
        <v>43872</v>
      </c>
      <c r="B149" s="33">
        <v>0.51435185185185184</v>
      </c>
      <c r="C149">
        <v>6.3780000000000001</v>
      </c>
      <c r="D149">
        <v>6.3819999999999997</v>
      </c>
      <c r="E149">
        <f t="shared" si="6"/>
        <v>6.38</v>
      </c>
      <c r="F149">
        <f>('Measurements - Accra'!E149/Overview!$E$8)*10^3</f>
        <v>680.294442563747</v>
      </c>
      <c r="G149">
        <v>1.655</v>
      </c>
      <c r="H149">
        <v>1.6579999999999999</v>
      </c>
      <c r="I149">
        <f t="shared" si="7"/>
        <v>1.6564999999999999</v>
      </c>
      <c r="J149" s="48">
        <f>('Measurements - Accra'!I149/Overview!$E$7)*10^3</f>
        <v>180.38208587054746</v>
      </c>
      <c r="K149" s="56">
        <f t="shared" si="8"/>
        <v>0.26515296110719699</v>
      </c>
    </row>
    <row r="150" spans="1:11" x14ac:dyDescent="0.2">
      <c r="A150" s="20">
        <v>43872</v>
      </c>
      <c r="B150" s="33">
        <v>0.51440972222222225</v>
      </c>
      <c r="C150">
        <v>6.3760000000000003</v>
      </c>
      <c r="D150">
        <v>6.3780000000000001</v>
      </c>
      <c r="E150">
        <f t="shared" si="6"/>
        <v>6.3770000000000007</v>
      </c>
      <c r="F150">
        <f>('Measurements - Accra'!E150/Overview!$E$8)*10^3</f>
        <v>679.97455489482991</v>
      </c>
      <c r="G150">
        <v>1.6539999999999999</v>
      </c>
      <c r="H150">
        <v>1.6559999999999999</v>
      </c>
      <c r="I150">
        <f t="shared" si="7"/>
        <v>1.6549999999999998</v>
      </c>
      <c r="J150" s="48">
        <f>('Measurements - Accra'!I150/Overview!$E$7)*10^3</f>
        <v>180.21874561772174</v>
      </c>
      <c r="K150" s="56">
        <f t="shared" si="8"/>
        <v>0.26503748459469306</v>
      </c>
    </row>
    <row r="151" spans="1:11" x14ac:dyDescent="0.2">
      <c r="A151" s="20">
        <v>43872</v>
      </c>
      <c r="B151" s="33">
        <v>0.51446759259259256</v>
      </c>
      <c r="C151">
        <v>6.3730000000000002</v>
      </c>
      <c r="D151">
        <v>6.375</v>
      </c>
      <c r="E151">
        <f t="shared" si="6"/>
        <v>6.3740000000000006</v>
      </c>
      <c r="F151">
        <f>('Measurements - Accra'!E151/Overview!$E$8)*10^3</f>
        <v>679.65466722591282</v>
      </c>
      <c r="G151">
        <v>1.653</v>
      </c>
      <c r="H151">
        <v>1.6539999999999999</v>
      </c>
      <c r="I151">
        <f t="shared" si="7"/>
        <v>1.6535</v>
      </c>
      <c r="J151" s="48">
        <f>('Measurements - Accra'!I151/Overview!$E$7)*10^3</f>
        <v>180.05540536489602</v>
      </c>
      <c r="K151" s="56">
        <f t="shared" si="8"/>
        <v>0.26492189938136151</v>
      </c>
    </row>
    <row r="152" spans="1:11" x14ac:dyDescent="0.2">
      <c r="A152" s="20">
        <v>43872</v>
      </c>
      <c r="B152" s="33">
        <v>0.51452546296296298</v>
      </c>
      <c r="C152">
        <v>6.367</v>
      </c>
      <c r="D152">
        <v>6.375</v>
      </c>
      <c r="E152">
        <f t="shared" si="6"/>
        <v>6.3710000000000004</v>
      </c>
      <c r="F152">
        <f>('Measurements - Accra'!E152/Overview!$E$8)*10^3</f>
        <v>679.33477955699573</v>
      </c>
      <c r="G152">
        <v>1.6519999999999999</v>
      </c>
      <c r="H152">
        <v>1.6539999999999999</v>
      </c>
      <c r="I152">
        <f t="shared" si="7"/>
        <v>1.653</v>
      </c>
      <c r="J152" s="48">
        <f>('Measurements - Accra'!I152/Overview!$E$7)*10^3</f>
        <v>180.00095861395414</v>
      </c>
      <c r="K152" s="56">
        <f t="shared" si="8"/>
        <v>0.26496649962678998</v>
      </c>
    </row>
    <row r="153" spans="1:11" x14ac:dyDescent="0.2">
      <c r="A153" s="20">
        <v>43872</v>
      </c>
      <c r="B153" s="33">
        <v>0.51458333333333328</v>
      </c>
      <c r="C153">
        <v>6.3620000000000001</v>
      </c>
      <c r="D153">
        <v>6.367</v>
      </c>
      <c r="E153">
        <f t="shared" si="6"/>
        <v>6.3644999999999996</v>
      </c>
      <c r="F153">
        <f>('Measurements - Accra'!E153/Overview!$E$8)*10^3</f>
        <v>678.64168960767518</v>
      </c>
      <c r="G153">
        <v>1.65</v>
      </c>
      <c r="H153">
        <v>1.651</v>
      </c>
      <c r="I153">
        <f t="shared" si="7"/>
        <v>1.6505000000000001</v>
      </c>
      <c r="J153" s="48">
        <f>('Measurements - Accra'!I153/Overview!$E$7)*10^3</f>
        <v>179.72872485924458</v>
      </c>
      <c r="K153" s="56">
        <f t="shared" si="8"/>
        <v>0.26483596220436489</v>
      </c>
    </row>
    <row r="154" spans="1:11" x14ac:dyDescent="0.2">
      <c r="A154" s="20">
        <v>43872</v>
      </c>
      <c r="B154" s="33">
        <v>0.5146412037037037</v>
      </c>
      <c r="C154">
        <v>6.359</v>
      </c>
      <c r="D154">
        <v>6.3630000000000004</v>
      </c>
      <c r="E154">
        <f t="shared" si="6"/>
        <v>6.3610000000000007</v>
      </c>
      <c r="F154">
        <f>('Measurements - Accra'!E154/Overview!$E$8)*10^3</f>
        <v>678.26848732727194</v>
      </c>
      <c r="G154">
        <v>1.649</v>
      </c>
      <c r="H154">
        <v>1.65</v>
      </c>
      <c r="I154">
        <f t="shared" si="7"/>
        <v>1.6495</v>
      </c>
      <c r="J154" s="48">
        <f>('Measurements - Accra'!I154/Overview!$E$7)*10^3</f>
        <v>179.61983135736077</v>
      </c>
      <c r="K154" s="56">
        <f t="shared" si="8"/>
        <v>0.26482113604474777</v>
      </c>
    </row>
    <row r="155" spans="1:11" x14ac:dyDescent="0.2">
      <c r="A155" s="20">
        <v>43872</v>
      </c>
      <c r="B155" s="33">
        <v>0.51469907407407411</v>
      </c>
      <c r="C155">
        <v>6.3579999999999997</v>
      </c>
      <c r="D155">
        <v>6.3620000000000001</v>
      </c>
      <c r="E155">
        <f t="shared" si="6"/>
        <v>6.3599999999999994</v>
      </c>
      <c r="F155">
        <f>('Measurements - Accra'!E155/Overview!$E$8)*10^3</f>
        <v>678.16185810429954</v>
      </c>
      <c r="G155">
        <v>1.651</v>
      </c>
      <c r="H155">
        <v>1.6519999999999999</v>
      </c>
      <c r="I155">
        <f t="shared" si="7"/>
        <v>1.6515</v>
      </c>
      <c r="J155" s="48">
        <f>('Measurements - Accra'!I155/Overview!$E$7)*10^3</f>
        <v>179.83761836112839</v>
      </c>
      <c r="K155" s="56">
        <f t="shared" si="8"/>
        <v>0.26518391769162258</v>
      </c>
    </row>
    <row r="156" spans="1:11" x14ac:dyDescent="0.2">
      <c r="A156" s="20">
        <v>43872</v>
      </c>
      <c r="B156" s="33">
        <v>0.51475694444444442</v>
      </c>
      <c r="C156">
        <v>6.3579999999999997</v>
      </c>
      <c r="D156">
        <v>6.3620000000000001</v>
      </c>
      <c r="E156">
        <f t="shared" si="6"/>
        <v>6.3599999999999994</v>
      </c>
      <c r="F156">
        <f>('Measurements - Accra'!E156/Overview!$E$8)*10^3</f>
        <v>678.16185810429954</v>
      </c>
      <c r="G156">
        <v>1.649</v>
      </c>
      <c r="H156">
        <v>1.6519999999999999</v>
      </c>
      <c r="I156">
        <f t="shared" si="7"/>
        <v>1.6505000000000001</v>
      </c>
      <c r="J156" s="48">
        <f>('Measurements - Accra'!I156/Overview!$E$7)*10^3</f>
        <v>179.72872485924458</v>
      </c>
      <c r="K156" s="56">
        <f t="shared" si="8"/>
        <v>0.26502334613988682</v>
      </c>
    </row>
    <row r="157" spans="1:11" x14ac:dyDescent="0.2">
      <c r="A157" s="20">
        <v>43872</v>
      </c>
      <c r="B157" s="33">
        <v>0.51481481481481484</v>
      </c>
      <c r="C157">
        <v>6.3559999999999999</v>
      </c>
      <c r="D157">
        <v>6.3570000000000002</v>
      </c>
      <c r="E157">
        <f t="shared" si="6"/>
        <v>6.3565000000000005</v>
      </c>
      <c r="F157">
        <f>('Measurements - Accra'!E157/Overview!$E$8)*10^3</f>
        <v>677.78865582389619</v>
      </c>
      <c r="G157">
        <v>1.6479999999999999</v>
      </c>
      <c r="H157">
        <v>1.651</v>
      </c>
      <c r="I157">
        <f t="shared" si="7"/>
        <v>1.6495</v>
      </c>
      <c r="J157" s="48">
        <f>('Measurements - Accra'!I157/Overview!$E$7)*10^3</f>
        <v>179.61983135736077</v>
      </c>
      <c r="K157" s="56">
        <f t="shared" si="8"/>
        <v>0.26500861266115644</v>
      </c>
    </row>
    <row r="158" spans="1:11" x14ac:dyDescent="0.2">
      <c r="A158" s="20">
        <v>43872</v>
      </c>
      <c r="B158" s="33">
        <v>0.51487268518518514</v>
      </c>
      <c r="C158">
        <v>6.3550000000000004</v>
      </c>
      <c r="D158">
        <v>6.3609999999999998</v>
      </c>
      <c r="E158">
        <f t="shared" si="6"/>
        <v>6.3580000000000005</v>
      </c>
      <c r="F158">
        <f>('Measurements - Accra'!E158/Overview!$E$8)*10^3</f>
        <v>677.94859965835485</v>
      </c>
      <c r="G158">
        <v>1.65</v>
      </c>
      <c r="H158">
        <v>1.651</v>
      </c>
      <c r="I158">
        <f t="shared" si="7"/>
        <v>1.6505000000000001</v>
      </c>
      <c r="J158" s="48">
        <f>('Measurements - Accra'!I158/Overview!$E$7)*10^3</f>
        <v>179.72872485924458</v>
      </c>
      <c r="K158" s="56">
        <f t="shared" si="8"/>
        <v>0.26510671303077699</v>
      </c>
    </row>
    <row r="159" spans="1:11" x14ac:dyDescent="0.2">
      <c r="A159" s="20">
        <v>43872</v>
      </c>
      <c r="B159" s="33">
        <v>0.51493055555555556</v>
      </c>
      <c r="C159">
        <v>6.359</v>
      </c>
      <c r="D159">
        <v>6.3620000000000001</v>
      </c>
      <c r="E159">
        <f t="shared" si="6"/>
        <v>6.3605</v>
      </c>
      <c r="F159">
        <f>('Measurements - Accra'!E159/Overview!$E$8)*10^3</f>
        <v>678.21517271578568</v>
      </c>
      <c r="G159">
        <v>1.65</v>
      </c>
      <c r="H159">
        <v>1.6519999999999999</v>
      </c>
      <c r="I159">
        <f t="shared" si="7"/>
        <v>1.6509999999999998</v>
      </c>
      <c r="J159" s="48">
        <f>('Measurements - Accra'!I159/Overview!$E$7)*10^3</f>
        <v>179.78317161018649</v>
      </c>
      <c r="K159" s="56">
        <f t="shared" si="8"/>
        <v>0.26508279207361057</v>
      </c>
    </row>
    <row r="160" spans="1:11" x14ac:dyDescent="0.2">
      <c r="A160" s="20">
        <v>43872</v>
      </c>
      <c r="B160" s="33">
        <v>0.51498842592592597</v>
      </c>
      <c r="C160">
        <v>6.3520000000000003</v>
      </c>
      <c r="D160">
        <v>6.3570000000000002</v>
      </c>
      <c r="E160">
        <f t="shared" si="6"/>
        <v>6.3544999999999998</v>
      </c>
      <c r="F160">
        <f>('Measurements - Accra'!E160/Overview!$E$8)*10^3</f>
        <v>677.5753973779515</v>
      </c>
      <c r="G160">
        <v>1.649</v>
      </c>
      <c r="H160">
        <v>1.6519999999999999</v>
      </c>
      <c r="I160">
        <f t="shared" si="7"/>
        <v>1.6505000000000001</v>
      </c>
      <c r="J160" s="48">
        <f>('Measurements - Accra'!I160/Overview!$E$7)*10^3</f>
        <v>179.72872485924458</v>
      </c>
      <c r="K160" s="56">
        <f t="shared" si="8"/>
        <v>0.26525273136355026</v>
      </c>
    </row>
    <row r="161" spans="1:11" x14ac:dyDescent="0.2">
      <c r="A161" s="20">
        <v>43872</v>
      </c>
      <c r="B161" s="33">
        <v>0.51504629629629628</v>
      </c>
      <c r="C161">
        <v>6.3470000000000004</v>
      </c>
      <c r="D161">
        <v>6.3520000000000003</v>
      </c>
      <c r="E161">
        <f t="shared" si="6"/>
        <v>6.3495000000000008</v>
      </c>
      <c r="F161">
        <f>('Measurements - Accra'!E161/Overview!$E$8)*10^3</f>
        <v>677.04225126308972</v>
      </c>
      <c r="G161">
        <v>1.6479999999999999</v>
      </c>
      <c r="H161">
        <v>1.649</v>
      </c>
      <c r="I161">
        <f t="shared" si="7"/>
        <v>1.6484999999999999</v>
      </c>
      <c r="J161" s="48">
        <f>('Measurements - Accra'!I161/Overview!$E$7)*10^3</f>
        <v>179.51093785547693</v>
      </c>
      <c r="K161" s="56">
        <f t="shared" si="8"/>
        <v>0.26513993405962688</v>
      </c>
    </row>
    <row r="162" spans="1:11" x14ac:dyDescent="0.2">
      <c r="A162" s="20">
        <v>43872</v>
      </c>
      <c r="B162" s="33">
        <v>0.5151041666666667</v>
      </c>
      <c r="C162">
        <v>6.3440000000000003</v>
      </c>
      <c r="D162">
        <v>6.3470000000000004</v>
      </c>
      <c r="E162">
        <f t="shared" si="6"/>
        <v>6.3455000000000004</v>
      </c>
      <c r="F162">
        <f>('Measurements - Accra'!E162/Overview!$E$8)*10^3</f>
        <v>676.61573437120012</v>
      </c>
      <c r="G162">
        <v>1.6459999999999999</v>
      </c>
      <c r="H162">
        <v>1.6479999999999999</v>
      </c>
      <c r="I162">
        <f t="shared" si="7"/>
        <v>1.6469999999999998</v>
      </c>
      <c r="J162" s="48">
        <f>('Measurements - Accra'!I162/Overview!$E$7)*10^3</f>
        <v>179.34759760265118</v>
      </c>
      <c r="K162" s="56">
        <f t="shared" si="8"/>
        <v>0.26506566207675386</v>
      </c>
    </row>
    <row r="163" spans="1:11" x14ac:dyDescent="0.2">
      <c r="A163" s="20">
        <v>43872</v>
      </c>
      <c r="B163" s="33">
        <v>0.515162037037037</v>
      </c>
      <c r="C163">
        <v>6.3360000000000003</v>
      </c>
      <c r="D163">
        <v>6.3419999999999996</v>
      </c>
      <c r="E163">
        <f t="shared" si="6"/>
        <v>6.3390000000000004</v>
      </c>
      <c r="F163">
        <f>('Measurements - Accra'!E163/Overview!$E$8)*10^3</f>
        <v>675.9226444218798</v>
      </c>
      <c r="G163">
        <v>1.6439999999999999</v>
      </c>
      <c r="H163">
        <v>1.6459999999999999</v>
      </c>
      <c r="I163">
        <f t="shared" si="7"/>
        <v>1.645</v>
      </c>
      <c r="J163" s="48">
        <f>('Measurements - Accra'!I163/Overview!$E$7)*10^3</f>
        <v>179.12981059888355</v>
      </c>
      <c r="K163" s="56">
        <f t="shared" si="8"/>
        <v>0.26501525296891659</v>
      </c>
    </row>
    <row r="164" spans="1:11" x14ac:dyDescent="0.2">
      <c r="A164" s="20">
        <v>43872</v>
      </c>
      <c r="B164" s="33">
        <v>0.51521990740740742</v>
      </c>
      <c r="C164">
        <v>6.3339999999999996</v>
      </c>
      <c r="D164">
        <v>6.3380000000000001</v>
      </c>
      <c r="E164">
        <f t="shared" si="6"/>
        <v>6.3360000000000003</v>
      </c>
      <c r="F164">
        <f>('Measurements - Accra'!E164/Overview!$E$8)*10^3</f>
        <v>675.60275675296259</v>
      </c>
      <c r="G164">
        <v>1.643</v>
      </c>
      <c r="H164">
        <v>1.6459999999999999</v>
      </c>
      <c r="I164">
        <f t="shared" si="7"/>
        <v>1.6444999999999999</v>
      </c>
      <c r="J164" s="48">
        <f>('Measurements - Accra'!I164/Overview!$E$7)*10^3</f>
        <v>179.07536384794165</v>
      </c>
      <c r="K164" s="56">
        <f t="shared" si="8"/>
        <v>0.26506014378715953</v>
      </c>
    </row>
    <row r="165" spans="1:11" x14ac:dyDescent="0.2">
      <c r="A165" s="20">
        <v>43872</v>
      </c>
      <c r="B165" s="33">
        <v>0.51527777777777783</v>
      </c>
      <c r="C165">
        <v>6.3170000000000002</v>
      </c>
      <c r="D165">
        <v>6.3319999999999999</v>
      </c>
      <c r="E165">
        <f t="shared" si="6"/>
        <v>6.3245000000000005</v>
      </c>
      <c r="F165">
        <f>('Measurements - Accra'!E165/Overview!$E$8)*10^3</f>
        <v>674.37652068878026</v>
      </c>
      <c r="G165">
        <v>1.639</v>
      </c>
      <c r="H165">
        <v>1.643</v>
      </c>
      <c r="I165">
        <f t="shared" si="7"/>
        <v>1.641</v>
      </c>
      <c r="J165" s="48">
        <f>('Measurements - Accra'!I165/Overview!$E$7)*10^3</f>
        <v>178.69423659134827</v>
      </c>
      <c r="K165" s="56">
        <f t="shared" si="8"/>
        <v>0.26497695443020075</v>
      </c>
    </row>
    <row r="166" spans="1:11" x14ac:dyDescent="0.2">
      <c r="A166" s="20">
        <v>43872</v>
      </c>
      <c r="B166" s="33">
        <v>0.51533564814814814</v>
      </c>
      <c r="C166">
        <v>6.3079999999999998</v>
      </c>
      <c r="D166">
        <v>6.3159999999999998</v>
      </c>
      <c r="E166">
        <f t="shared" si="6"/>
        <v>6.3119999999999994</v>
      </c>
      <c r="F166">
        <f>('Measurements - Accra'!E166/Overview!$E$8)*10^3</f>
        <v>673.04365540162553</v>
      </c>
      <c r="G166">
        <v>1.637</v>
      </c>
      <c r="H166">
        <v>1.64</v>
      </c>
      <c r="I166">
        <f t="shared" si="7"/>
        <v>1.6385000000000001</v>
      </c>
      <c r="J166" s="48">
        <f>('Measurements - Accra'!I166/Overview!$E$7)*10^3</f>
        <v>178.42200283663877</v>
      </c>
      <c r="K166" s="56">
        <f t="shared" si="8"/>
        <v>0.26509722126444973</v>
      </c>
    </row>
    <row r="167" spans="1:11" x14ac:dyDescent="0.2">
      <c r="A167" s="20">
        <v>43872</v>
      </c>
      <c r="B167" s="33">
        <v>0.51539351851851845</v>
      </c>
      <c r="C167">
        <v>6.2969999999999997</v>
      </c>
      <c r="D167">
        <v>6.3049999999999997</v>
      </c>
      <c r="E167">
        <f t="shared" si="6"/>
        <v>6.3010000000000002</v>
      </c>
      <c r="F167">
        <f>('Measurements - Accra'!E167/Overview!$E$8)*10^3</f>
        <v>671.87073394892946</v>
      </c>
      <c r="G167">
        <v>1.633</v>
      </c>
      <c r="H167">
        <v>1.6379999999999999</v>
      </c>
      <c r="I167">
        <f t="shared" si="7"/>
        <v>1.6355</v>
      </c>
      <c r="J167" s="48">
        <f>('Measurements - Accra'!I167/Overview!$E$7)*10^3</f>
        <v>178.09532233098727</v>
      </c>
      <c r="K167" s="56">
        <f t="shared" si="8"/>
        <v>0.26507379073386567</v>
      </c>
    </row>
    <row r="168" spans="1:11" x14ac:dyDescent="0.2">
      <c r="A168" s="20">
        <v>43872</v>
      </c>
      <c r="B168" s="33">
        <v>0.51545138888888886</v>
      </c>
      <c r="C168">
        <v>6.2880000000000003</v>
      </c>
      <c r="D168">
        <v>6.2949999999999999</v>
      </c>
      <c r="E168">
        <f t="shared" si="6"/>
        <v>6.2915000000000001</v>
      </c>
      <c r="F168">
        <f>('Measurements - Accra'!E168/Overview!$E$8)*10^3</f>
        <v>670.85775633069193</v>
      </c>
      <c r="G168">
        <v>1.63</v>
      </c>
      <c r="H168">
        <v>1.6319999999999999</v>
      </c>
      <c r="I168">
        <f t="shared" si="7"/>
        <v>1.6309999999999998</v>
      </c>
      <c r="J168" s="48">
        <f>('Measurements - Accra'!I168/Overview!$E$7)*10^3</f>
        <v>177.60530157251006</v>
      </c>
      <c r="K168" s="56">
        <f t="shared" si="8"/>
        <v>0.26474360607222597</v>
      </c>
    </row>
    <row r="169" spans="1:11" x14ac:dyDescent="0.2">
      <c r="A169" s="20">
        <v>43872</v>
      </c>
      <c r="B169" s="33">
        <v>0.51550925925925928</v>
      </c>
      <c r="C169">
        <v>6.2770000000000001</v>
      </c>
      <c r="D169">
        <v>6.2850000000000001</v>
      </c>
      <c r="E169">
        <f t="shared" si="6"/>
        <v>6.2810000000000006</v>
      </c>
      <c r="F169">
        <f>('Measurements - Accra'!E169/Overview!$E$8)*10^3</f>
        <v>669.73814948948211</v>
      </c>
      <c r="G169">
        <v>1.6259999999999999</v>
      </c>
      <c r="H169">
        <v>1.6279999999999999</v>
      </c>
      <c r="I169">
        <f t="shared" si="7"/>
        <v>1.6269999999999998</v>
      </c>
      <c r="J169" s="48">
        <f>('Measurements - Accra'!I169/Overview!$E$7)*10^3</f>
        <v>177.16972756497478</v>
      </c>
      <c r="K169" s="56">
        <f t="shared" si="8"/>
        <v>0.26453581552734462</v>
      </c>
    </row>
    <row r="170" spans="1:11" x14ac:dyDescent="0.2">
      <c r="A170" s="20">
        <v>43872</v>
      </c>
      <c r="B170" s="33">
        <v>0.51556712962962969</v>
      </c>
      <c r="C170">
        <v>6.2629999999999999</v>
      </c>
      <c r="D170">
        <v>6.274</v>
      </c>
      <c r="E170">
        <f t="shared" si="6"/>
        <v>6.2684999999999995</v>
      </c>
      <c r="F170">
        <f>('Measurements - Accra'!E170/Overview!$E$8)*10^3</f>
        <v>668.40528420232727</v>
      </c>
      <c r="G170">
        <v>1.623</v>
      </c>
      <c r="H170">
        <v>1.6259999999999999</v>
      </c>
      <c r="I170">
        <f t="shared" si="7"/>
        <v>1.6244999999999998</v>
      </c>
      <c r="J170" s="48">
        <f>('Measurements - Accra'!I170/Overview!$E$7)*10^3</f>
        <v>176.89749381026525</v>
      </c>
      <c r="K170" s="56">
        <f t="shared" si="8"/>
        <v>0.26465603727441228</v>
      </c>
    </row>
    <row r="171" spans="1:11" x14ac:dyDescent="0.2">
      <c r="A171" s="20">
        <v>43872</v>
      </c>
      <c r="B171" s="33">
        <v>0.515625</v>
      </c>
      <c r="C171">
        <v>6.25</v>
      </c>
      <c r="D171">
        <v>6.2629999999999999</v>
      </c>
      <c r="E171">
        <f t="shared" si="6"/>
        <v>6.2565</v>
      </c>
      <c r="F171">
        <f>('Measurements - Accra'!E171/Overview!$E$8)*10^3</f>
        <v>667.12573352665879</v>
      </c>
      <c r="G171">
        <v>1.619</v>
      </c>
      <c r="H171">
        <v>1.6240000000000001</v>
      </c>
      <c r="I171">
        <f t="shared" si="7"/>
        <v>1.6215000000000002</v>
      </c>
      <c r="J171" s="48">
        <f>('Measurements - Accra'!I171/Overview!$E$7)*10^3</f>
        <v>176.57081330461384</v>
      </c>
      <c r="K171" s="56">
        <f t="shared" si="8"/>
        <v>0.26467396538760252</v>
      </c>
    </row>
    <row r="172" spans="1:11" x14ac:dyDescent="0.2">
      <c r="A172" s="20">
        <v>43872</v>
      </c>
      <c r="B172" s="33">
        <v>0.51568287037037031</v>
      </c>
      <c r="C172">
        <v>6.2389999999999999</v>
      </c>
      <c r="D172">
        <v>6.2439999999999998</v>
      </c>
      <c r="E172">
        <f t="shared" si="6"/>
        <v>6.2415000000000003</v>
      </c>
      <c r="F172">
        <f>('Measurements - Accra'!E172/Overview!$E$8)*10^3</f>
        <v>665.52629518207323</v>
      </c>
      <c r="G172">
        <v>1.617</v>
      </c>
      <c r="H172">
        <v>1.6180000000000001</v>
      </c>
      <c r="I172">
        <f t="shared" si="7"/>
        <v>1.6175000000000002</v>
      </c>
      <c r="J172" s="48">
        <f>('Measurements - Accra'!I172/Overview!$E$7)*10^3</f>
        <v>176.13523929707853</v>
      </c>
      <c r="K172" s="56">
        <f t="shared" si="8"/>
        <v>0.26465556743913754</v>
      </c>
    </row>
    <row r="173" spans="1:11" x14ac:dyDescent="0.2">
      <c r="A173" s="20">
        <v>43872</v>
      </c>
      <c r="B173" s="33">
        <v>0.51574074074074072</v>
      </c>
      <c r="C173">
        <v>6.24</v>
      </c>
      <c r="D173">
        <v>6.2430000000000003</v>
      </c>
      <c r="E173">
        <f t="shared" si="6"/>
        <v>6.2415000000000003</v>
      </c>
      <c r="F173">
        <f>('Measurements - Accra'!E173/Overview!$E$8)*10^3</f>
        <v>665.52629518207323</v>
      </c>
      <c r="G173">
        <v>1.617</v>
      </c>
      <c r="H173">
        <v>1.619</v>
      </c>
      <c r="I173">
        <f t="shared" si="7"/>
        <v>1.6179999999999999</v>
      </c>
      <c r="J173" s="48">
        <f>('Measurements - Accra'!I173/Overview!$E$7)*10^3</f>
        <v>176.18968604802041</v>
      </c>
      <c r="K173" s="56">
        <f t="shared" si="8"/>
        <v>0.26473737750635207</v>
      </c>
    </row>
    <row r="174" spans="1:11" x14ac:dyDescent="0.2">
      <c r="A174" s="20">
        <v>43872</v>
      </c>
      <c r="B174" s="33">
        <v>0.51579861111111114</v>
      </c>
      <c r="C174">
        <v>6.2309999999999999</v>
      </c>
      <c r="D174">
        <v>6.2370000000000001</v>
      </c>
      <c r="E174">
        <f t="shared" si="6"/>
        <v>6.234</v>
      </c>
      <c r="F174">
        <f>('Measurements - Accra'!E174/Overview!$E$8)*10^3</f>
        <v>664.72657600978039</v>
      </c>
      <c r="G174">
        <v>1.615</v>
      </c>
      <c r="H174">
        <v>1.6180000000000001</v>
      </c>
      <c r="I174">
        <f t="shared" si="7"/>
        <v>1.6165</v>
      </c>
      <c r="J174" s="48">
        <f>('Measurements - Accra'!I174/Overview!$E$7)*10^3</f>
        <v>176.02634579519471</v>
      </c>
      <c r="K174" s="56">
        <f t="shared" si="8"/>
        <v>0.26481015224612409</v>
      </c>
    </row>
    <row r="175" spans="1:11" x14ac:dyDescent="0.2">
      <c r="A175" s="20">
        <v>43872</v>
      </c>
      <c r="B175" s="33">
        <v>0.51585648148148155</v>
      </c>
      <c r="C175">
        <v>6.2130000000000001</v>
      </c>
      <c r="D175">
        <v>6.2270000000000003</v>
      </c>
      <c r="E175">
        <f t="shared" si="6"/>
        <v>6.2200000000000006</v>
      </c>
      <c r="F175">
        <f>('Measurements - Accra'!E175/Overview!$E$8)*10^3</f>
        <v>663.23376688816722</v>
      </c>
      <c r="G175">
        <v>1.605</v>
      </c>
      <c r="H175">
        <v>1.613</v>
      </c>
      <c r="I175">
        <f t="shared" si="7"/>
        <v>1.609</v>
      </c>
      <c r="J175" s="48">
        <f>('Measurements - Accra'!I175/Overview!$E$7)*10^3</f>
        <v>175.20964453106606</v>
      </c>
      <c r="K175" s="56">
        <f t="shared" si="8"/>
        <v>0.26417479519044068</v>
      </c>
    </row>
    <row r="176" spans="1:11" x14ac:dyDescent="0.2">
      <c r="A176" s="20">
        <v>43872</v>
      </c>
      <c r="B176" s="33">
        <v>0.51591435185185186</v>
      </c>
      <c r="C176">
        <v>6.1980000000000004</v>
      </c>
      <c r="D176">
        <v>6.2080000000000002</v>
      </c>
      <c r="E176">
        <f t="shared" si="6"/>
        <v>6.2030000000000003</v>
      </c>
      <c r="F176">
        <f>('Measurements - Accra'!E176/Overview!$E$8)*10^3</f>
        <v>661.42107009763686</v>
      </c>
      <c r="G176">
        <v>1.6020000000000001</v>
      </c>
      <c r="H176">
        <v>1.6040000000000001</v>
      </c>
      <c r="I176">
        <f t="shared" si="7"/>
        <v>1.6030000000000002</v>
      </c>
      <c r="J176" s="48">
        <f>('Measurements - Accra'!I176/Overview!$E$7)*10^3</f>
        <v>174.55628351976316</v>
      </c>
      <c r="K176" s="56">
        <f t="shared" si="8"/>
        <v>0.26391098108500793</v>
      </c>
    </row>
    <row r="177" spans="1:11" x14ac:dyDescent="0.2">
      <c r="A177" s="20">
        <v>43872</v>
      </c>
      <c r="B177" s="33">
        <v>0.51597222222222217</v>
      </c>
      <c r="C177">
        <v>6.1959999999999997</v>
      </c>
      <c r="D177">
        <v>6.2</v>
      </c>
      <c r="E177">
        <f t="shared" si="6"/>
        <v>6.1980000000000004</v>
      </c>
      <c r="F177">
        <f>('Measurements - Accra'!E177/Overview!$E$8)*10^3</f>
        <v>660.88792398277496</v>
      </c>
      <c r="G177">
        <v>1.6020000000000001</v>
      </c>
      <c r="H177">
        <v>1.603</v>
      </c>
      <c r="I177">
        <f t="shared" si="7"/>
        <v>1.6025</v>
      </c>
      <c r="J177" s="48">
        <f>('Measurements - Accra'!I177/Overview!$E$7)*10^3</f>
        <v>174.50183676882122</v>
      </c>
      <c r="K177" s="56">
        <f t="shared" si="8"/>
        <v>0.26404149695640278</v>
      </c>
    </row>
    <row r="178" spans="1:11" x14ac:dyDescent="0.2">
      <c r="A178" s="20">
        <v>43872</v>
      </c>
      <c r="B178" s="33">
        <v>0.51603009259259258</v>
      </c>
      <c r="C178">
        <v>6.1790000000000003</v>
      </c>
      <c r="D178">
        <v>6.194</v>
      </c>
      <c r="E178">
        <f t="shared" si="6"/>
        <v>6.1865000000000006</v>
      </c>
      <c r="F178">
        <f>('Measurements - Accra'!E178/Overview!$E$8)*10^3</f>
        <v>659.66168791859275</v>
      </c>
      <c r="G178">
        <v>1.599</v>
      </c>
      <c r="H178">
        <v>1.6040000000000001</v>
      </c>
      <c r="I178">
        <f t="shared" si="7"/>
        <v>1.6015000000000001</v>
      </c>
      <c r="J178" s="48">
        <f>('Measurements - Accra'!I178/Overview!$E$7)*10^3</f>
        <v>174.39294326693741</v>
      </c>
      <c r="K178" s="56">
        <f t="shared" si="8"/>
        <v>0.26436724530295719</v>
      </c>
    </row>
    <row r="179" spans="1:11" x14ac:dyDescent="0.2">
      <c r="A179" s="20">
        <v>43872</v>
      </c>
      <c r="B179" s="33">
        <v>0.516087962962963</v>
      </c>
      <c r="C179">
        <v>6.165</v>
      </c>
      <c r="D179">
        <v>6.1740000000000004</v>
      </c>
      <c r="E179">
        <f t="shared" si="6"/>
        <v>6.1695000000000002</v>
      </c>
      <c r="F179">
        <f>('Measurements - Accra'!E179/Overview!$E$8)*10^3</f>
        <v>657.84899112806227</v>
      </c>
      <c r="G179">
        <v>1.595</v>
      </c>
      <c r="H179">
        <v>1.599</v>
      </c>
      <c r="I179">
        <f t="shared" si="7"/>
        <v>1.597</v>
      </c>
      <c r="J179" s="48">
        <f>('Measurements - Accra'!I179/Overview!$E$7)*10^3</f>
        <v>173.90292250846019</v>
      </c>
      <c r="K179" s="56">
        <f t="shared" si="8"/>
        <v>0.2643508234469677</v>
      </c>
    </row>
    <row r="180" spans="1:11" x14ac:dyDescent="0.2">
      <c r="A180" s="20">
        <v>43872</v>
      </c>
      <c r="B180" s="33">
        <v>0.5161458333333333</v>
      </c>
      <c r="C180">
        <v>6.1580000000000004</v>
      </c>
      <c r="D180">
        <v>6.1609999999999996</v>
      </c>
      <c r="E180">
        <f t="shared" si="6"/>
        <v>6.1594999999999995</v>
      </c>
      <c r="F180">
        <f>('Measurements - Accra'!E180/Overview!$E$8)*10^3</f>
        <v>656.78269889833848</v>
      </c>
      <c r="G180">
        <v>1.593</v>
      </c>
      <c r="H180">
        <v>1.595</v>
      </c>
      <c r="I180">
        <f t="shared" si="7"/>
        <v>1.5939999999999999</v>
      </c>
      <c r="J180" s="48">
        <f>('Measurements - Accra'!I180/Overview!$E$7)*10^3</f>
        <v>173.57624200280875</v>
      </c>
      <c r="K180" s="56">
        <f t="shared" si="8"/>
        <v>0.26428260411542315</v>
      </c>
    </row>
    <row r="181" spans="1:11" x14ac:dyDescent="0.2">
      <c r="A181" s="20">
        <v>43872</v>
      </c>
      <c r="B181" s="33">
        <v>0.51620370370370372</v>
      </c>
      <c r="C181">
        <v>6.1529999999999996</v>
      </c>
      <c r="D181">
        <v>6.157</v>
      </c>
      <c r="E181">
        <f t="shared" si="6"/>
        <v>6.1549999999999994</v>
      </c>
      <c r="F181">
        <f>('Measurements - Accra'!E181/Overview!$E$8)*10^3</f>
        <v>656.30286739496285</v>
      </c>
      <c r="G181">
        <v>1.5940000000000001</v>
      </c>
      <c r="H181">
        <v>1.6020000000000001</v>
      </c>
      <c r="I181">
        <f t="shared" si="7"/>
        <v>1.5980000000000001</v>
      </c>
      <c r="J181" s="48">
        <f>('Measurements - Accra'!I181/Overview!$E$7)*10^3</f>
        <v>174.01181601034403</v>
      </c>
      <c r="K181" s="56">
        <f t="shared" si="8"/>
        <v>0.26513950289603683</v>
      </c>
    </row>
    <row r="182" spans="1:11" x14ac:dyDescent="0.2">
      <c r="A182" s="20">
        <v>43872</v>
      </c>
      <c r="B182" s="33">
        <v>0.51626157407407403</v>
      </c>
      <c r="C182">
        <v>6.1479999999999997</v>
      </c>
      <c r="D182">
        <v>6.1509999999999998</v>
      </c>
      <c r="E182">
        <f t="shared" si="6"/>
        <v>6.1494999999999997</v>
      </c>
      <c r="F182">
        <f>('Measurements - Accra'!E182/Overview!$E$8)*10^3</f>
        <v>655.7164066686147</v>
      </c>
      <c r="G182">
        <v>1.6040000000000001</v>
      </c>
      <c r="H182">
        <v>1.6040000000000001</v>
      </c>
      <c r="I182">
        <f t="shared" si="7"/>
        <v>1.6040000000000001</v>
      </c>
      <c r="J182" s="48">
        <f>('Measurements - Accra'!I182/Overview!$E$7)*10^3</f>
        <v>174.66517702164697</v>
      </c>
      <c r="K182" s="56">
        <f t="shared" si="8"/>
        <v>0.26637304670938189</v>
      </c>
    </row>
    <row r="183" spans="1:11" x14ac:dyDescent="0.2">
      <c r="A183" s="20">
        <v>43872</v>
      </c>
      <c r="B183" s="33">
        <v>0.51631944444444444</v>
      </c>
      <c r="C183">
        <v>6.1470000000000002</v>
      </c>
      <c r="D183">
        <v>6.149</v>
      </c>
      <c r="E183">
        <f t="shared" si="6"/>
        <v>6.1479999999999997</v>
      </c>
      <c r="F183">
        <f>('Measurements - Accra'!E183/Overview!$E$8)*10^3</f>
        <v>655.55646283415615</v>
      </c>
      <c r="G183">
        <v>1.603</v>
      </c>
      <c r="H183">
        <v>1.605</v>
      </c>
      <c r="I183">
        <f t="shared" si="7"/>
        <v>1.6040000000000001</v>
      </c>
      <c r="J183" s="48">
        <f>('Measurements - Accra'!I183/Overview!$E$7)*10^3</f>
        <v>174.66517702164697</v>
      </c>
      <c r="K183" s="56">
        <f t="shared" si="8"/>
        <v>0.26643803688017959</v>
      </c>
    </row>
    <row r="184" spans="1:11" x14ac:dyDescent="0.2">
      <c r="A184" s="20">
        <v>43872</v>
      </c>
      <c r="B184" s="33">
        <v>0.51637731481481486</v>
      </c>
      <c r="C184">
        <v>6.1420000000000003</v>
      </c>
      <c r="D184">
        <v>6.1459999999999999</v>
      </c>
      <c r="E184">
        <f t="shared" si="6"/>
        <v>6.1440000000000001</v>
      </c>
      <c r="F184">
        <f>('Measurements - Accra'!E184/Overview!$E$8)*10^3</f>
        <v>655.12994594226666</v>
      </c>
      <c r="G184">
        <v>1.6020000000000001</v>
      </c>
      <c r="H184">
        <v>1.6040000000000001</v>
      </c>
      <c r="I184">
        <f t="shared" si="7"/>
        <v>1.6030000000000002</v>
      </c>
      <c r="J184" s="48">
        <f>('Measurements - Accra'!I184/Overview!$E$7)*10^3</f>
        <v>174.55628351976316</v>
      </c>
      <c r="K184" s="56">
        <f t="shared" si="8"/>
        <v>0.26644528249842198</v>
      </c>
    </row>
    <row r="185" spans="1:11" x14ac:dyDescent="0.2">
      <c r="A185" s="20">
        <v>43872</v>
      </c>
      <c r="B185" s="33">
        <v>0.51643518518518516</v>
      </c>
      <c r="C185">
        <v>6.1440000000000001</v>
      </c>
      <c r="D185">
        <v>6.1550000000000002</v>
      </c>
      <c r="E185">
        <f t="shared" si="6"/>
        <v>6.1494999999999997</v>
      </c>
      <c r="F185">
        <f>('Measurements - Accra'!E185/Overview!$E$8)*10^3</f>
        <v>655.7164066686147</v>
      </c>
      <c r="G185">
        <v>1.601</v>
      </c>
      <c r="H185">
        <v>1.605</v>
      </c>
      <c r="I185">
        <f t="shared" si="7"/>
        <v>1.603</v>
      </c>
      <c r="J185" s="48">
        <f>('Measurements - Accra'!I185/Overview!$E$7)*10^3</f>
        <v>174.55628351976313</v>
      </c>
      <c r="K185" s="56">
        <f t="shared" si="8"/>
        <v>0.26620697872514909</v>
      </c>
    </row>
    <row r="186" spans="1:11" x14ac:dyDescent="0.2">
      <c r="A186" s="20">
        <v>43872</v>
      </c>
      <c r="B186" s="33">
        <v>0.51649305555555558</v>
      </c>
      <c r="C186">
        <v>6.157</v>
      </c>
      <c r="D186">
        <v>6.1619999999999999</v>
      </c>
      <c r="E186">
        <f t="shared" si="6"/>
        <v>6.1594999999999995</v>
      </c>
      <c r="F186">
        <f>('Measurements - Accra'!E186/Overview!$E$8)*10^3</f>
        <v>656.78269889833848</v>
      </c>
      <c r="G186">
        <v>1.6060000000000001</v>
      </c>
      <c r="H186">
        <v>1.607</v>
      </c>
      <c r="I186">
        <f t="shared" si="7"/>
        <v>1.6065</v>
      </c>
      <c r="J186" s="48">
        <f>('Measurements - Accra'!I186/Overview!$E$7)*10^3</f>
        <v>174.9374107763565</v>
      </c>
      <c r="K186" s="56">
        <f t="shared" si="8"/>
        <v>0.26635508375873734</v>
      </c>
    </row>
    <row r="187" spans="1:11" x14ac:dyDescent="0.2">
      <c r="A187" s="20">
        <v>43872</v>
      </c>
      <c r="B187" s="33">
        <v>0.51655092592592589</v>
      </c>
      <c r="C187">
        <v>6.1639999999999997</v>
      </c>
      <c r="D187">
        <v>6.1710000000000003</v>
      </c>
      <c r="E187">
        <f t="shared" si="6"/>
        <v>6.1675000000000004</v>
      </c>
      <c r="F187">
        <f>('Measurements - Accra'!E187/Overview!$E$8)*10^3</f>
        <v>657.63573268211746</v>
      </c>
      <c r="G187">
        <v>1.607</v>
      </c>
      <c r="H187">
        <v>1.611</v>
      </c>
      <c r="I187">
        <f t="shared" si="7"/>
        <v>1.609</v>
      </c>
      <c r="J187" s="48">
        <f>('Measurements - Accra'!I187/Overview!$E$7)*10^3</f>
        <v>175.20964453106606</v>
      </c>
      <c r="K187" s="56">
        <f t="shared" si="8"/>
        <v>0.26642354699384541</v>
      </c>
    </row>
    <row r="188" spans="1:11" x14ac:dyDescent="0.2">
      <c r="A188" s="20">
        <v>43872</v>
      </c>
      <c r="B188" s="33">
        <v>0.5166087962962963</v>
      </c>
      <c r="C188">
        <v>6.1710000000000003</v>
      </c>
      <c r="D188">
        <v>6.1719999999999997</v>
      </c>
      <c r="E188">
        <f t="shared" si="6"/>
        <v>6.1715</v>
      </c>
      <c r="F188">
        <f>('Measurements - Accra'!E188/Overview!$E$8)*10^3</f>
        <v>658.06224957400707</v>
      </c>
      <c r="G188">
        <v>1.61</v>
      </c>
      <c r="H188">
        <v>1.6120000000000001</v>
      </c>
      <c r="I188">
        <f t="shared" si="7"/>
        <v>1.6110000000000002</v>
      </c>
      <c r="J188" s="48">
        <f>('Measurements - Accra'!I188/Overview!$E$7)*10^3</f>
        <v>175.42743153483372</v>
      </c>
      <c r="K188" s="56">
        <f t="shared" si="8"/>
        <v>0.26658181904279676</v>
      </c>
    </row>
    <row r="189" spans="1:11" x14ac:dyDescent="0.2">
      <c r="A189" s="20">
        <v>43872</v>
      </c>
      <c r="B189" s="33">
        <v>0.51666666666666672</v>
      </c>
      <c r="C189">
        <v>6.1719999999999997</v>
      </c>
      <c r="D189">
        <v>6.18</v>
      </c>
      <c r="E189">
        <f t="shared" si="6"/>
        <v>6.1760000000000002</v>
      </c>
      <c r="F189">
        <f>('Measurements - Accra'!E189/Overview!$E$8)*10^3</f>
        <v>658.5420810773827</v>
      </c>
      <c r="G189">
        <v>1.61</v>
      </c>
      <c r="H189">
        <v>1.613</v>
      </c>
      <c r="I189">
        <f t="shared" si="7"/>
        <v>1.6114999999999999</v>
      </c>
      <c r="J189" s="48">
        <f>('Measurements - Accra'!I189/Overview!$E$7)*10^3</f>
        <v>175.48187828577559</v>
      </c>
      <c r="K189" s="56">
        <f t="shared" si="8"/>
        <v>0.26647025805653168</v>
      </c>
    </row>
    <row r="190" spans="1:11" x14ac:dyDescent="0.2">
      <c r="A190" s="20">
        <v>43872</v>
      </c>
      <c r="B190" s="33">
        <v>0.51672453703703702</v>
      </c>
      <c r="C190">
        <v>6.1840000000000002</v>
      </c>
      <c r="D190">
        <v>6.1920000000000002</v>
      </c>
      <c r="E190">
        <f t="shared" si="6"/>
        <v>6.1880000000000006</v>
      </c>
      <c r="F190">
        <f>('Measurements - Accra'!E190/Overview!$E$8)*10^3</f>
        <v>659.82163175305118</v>
      </c>
      <c r="G190">
        <v>1.6140000000000001</v>
      </c>
      <c r="H190">
        <v>1.617</v>
      </c>
      <c r="I190">
        <f t="shared" si="7"/>
        <v>1.6154999999999999</v>
      </c>
      <c r="J190" s="48">
        <f>('Measurements - Accra'!I190/Overview!$E$7)*10^3</f>
        <v>175.91745229331087</v>
      </c>
      <c r="K190" s="56">
        <f t="shared" si="8"/>
        <v>0.2666136480338232</v>
      </c>
    </row>
    <row r="191" spans="1:11" x14ac:dyDescent="0.2">
      <c r="A191" s="20">
        <v>43872</v>
      </c>
      <c r="B191" s="33">
        <v>0.51678240740740744</v>
      </c>
      <c r="C191">
        <v>6.1929999999999996</v>
      </c>
      <c r="D191">
        <v>6.1959999999999997</v>
      </c>
      <c r="E191">
        <f t="shared" si="6"/>
        <v>6.1944999999999997</v>
      </c>
      <c r="F191">
        <f>('Measurements - Accra'!E191/Overview!$E$8)*10^3</f>
        <v>660.51472170237162</v>
      </c>
      <c r="G191">
        <v>1.6160000000000001</v>
      </c>
      <c r="H191">
        <v>1.6180000000000001</v>
      </c>
      <c r="I191">
        <f t="shared" si="7"/>
        <v>1.617</v>
      </c>
      <c r="J191" s="48">
        <f>('Measurements - Accra'!I191/Overview!$E$7)*10^3</f>
        <v>176.08079254613662</v>
      </c>
      <c r="K191" s="56">
        <f t="shared" si="8"/>
        <v>0.2665811779218431</v>
      </c>
    </row>
    <row r="192" spans="1:11" x14ac:dyDescent="0.2">
      <c r="A192" s="20">
        <v>43872</v>
      </c>
      <c r="B192" s="33">
        <v>0.51684027777777775</v>
      </c>
      <c r="C192">
        <v>6.1870000000000003</v>
      </c>
      <c r="D192">
        <v>6.1929999999999996</v>
      </c>
      <c r="E192">
        <f t="shared" si="6"/>
        <v>6.1899999999999995</v>
      </c>
      <c r="F192">
        <f>('Measurements - Accra'!E192/Overview!$E$8)*10^3</f>
        <v>660.03489019899587</v>
      </c>
      <c r="G192">
        <v>1.615</v>
      </c>
      <c r="H192">
        <v>1.617</v>
      </c>
      <c r="I192">
        <f t="shared" si="7"/>
        <v>1.6160000000000001</v>
      </c>
      <c r="J192" s="48">
        <f>('Measurements - Accra'!I192/Overview!$E$7)*10^3</f>
        <v>175.97189904425281</v>
      </c>
      <c r="K192" s="56">
        <f t="shared" si="8"/>
        <v>0.26660999540675573</v>
      </c>
    </row>
    <row r="193" spans="1:11" x14ac:dyDescent="0.2">
      <c r="A193" s="20">
        <v>43872</v>
      </c>
      <c r="B193" s="33">
        <v>0.51689814814814816</v>
      </c>
      <c r="C193">
        <v>6.1859999999999999</v>
      </c>
      <c r="D193">
        <v>6.19</v>
      </c>
      <c r="E193">
        <f t="shared" si="6"/>
        <v>6.1880000000000006</v>
      </c>
      <c r="F193">
        <f>('Measurements - Accra'!E193/Overview!$E$8)*10^3</f>
        <v>659.82163175305118</v>
      </c>
      <c r="G193">
        <v>1.613</v>
      </c>
      <c r="H193">
        <v>1.6160000000000001</v>
      </c>
      <c r="I193">
        <f t="shared" si="7"/>
        <v>1.6145</v>
      </c>
      <c r="J193" s="48">
        <f>('Measurements - Accra'!I193/Overview!$E$7)*10^3</f>
        <v>175.80855879142706</v>
      </c>
      <c r="K193" s="56">
        <f t="shared" si="8"/>
        <v>0.26644861327799907</v>
      </c>
    </row>
    <row r="194" spans="1:11" x14ac:dyDescent="0.2">
      <c r="A194" s="20">
        <v>43872</v>
      </c>
      <c r="B194" s="33">
        <v>0.51695601851851858</v>
      </c>
      <c r="C194">
        <v>6.1909999999999998</v>
      </c>
      <c r="D194">
        <v>6.1970000000000001</v>
      </c>
      <c r="E194">
        <f t="shared" si="6"/>
        <v>6.194</v>
      </c>
      <c r="F194">
        <f>('Measurements - Accra'!E194/Overview!$E$8)*10^3</f>
        <v>660.46140709088536</v>
      </c>
      <c r="G194">
        <v>1.6160000000000001</v>
      </c>
      <c r="H194">
        <v>1.617</v>
      </c>
      <c r="I194">
        <f t="shared" si="7"/>
        <v>1.6165</v>
      </c>
      <c r="J194" s="48">
        <f>('Measurements - Accra'!I194/Overview!$E$7)*10^3</f>
        <v>176.02634579519471</v>
      </c>
      <c r="K194" s="56">
        <f t="shared" si="8"/>
        <v>0.26652025978403904</v>
      </c>
    </row>
    <row r="195" spans="1:11" x14ac:dyDescent="0.2">
      <c r="A195" s="20">
        <v>43872</v>
      </c>
      <c r="B195" s="33">
        <v>0.51701388888888888</v>
      </c>
      <c r="C195">
        <v>6.1980000000000004</v>
      </c>
      <c r="D195">
        <v>6.2080000000000002</v>
      </c>
      <c r="E195">
        <f t="shared" si="6"/>
        <v>6.2030000000000003</v>
      </c>
      <c r="F195">
        <f>('Measurements - Accra'!E195/Overview!$E$8)*10^3</f>
        <v>661.42107009763686</v>
      </c>
      <c r="G195">
        <v>1.617</v>
      </c>
      <c r="H195">
        <v>1.62</v>
      </c>
      <c r="I195">
        <f t="shared" si="7"/>
        <v>1.6185</v>
      </c>
      <c r="J195" s="48">
        <f>('Measurements - Accra'!I195/Overview!$E$7)*10^3</f>
        <v>176.24413279896234</v>
      </c>
      <c r="K195" s="56">
        <f t="shared" si="8"/>
        <v>0.26646283399007192</v>
      </c>
    </row>
    <row r="196" spans="1:11" x14ac:dyDescent="0.2">
      <c r="A196" s="20">
        <v>43872</v>
      </c>
      <c r="B196" s="33">
        <v>0.51707175925925919</v>
      </c>
      <c r="C196">
        <v>6.2080000000000002</v>
      </c>
      <c r="D196">
        <v>6.22</v>
      </c>
      <c r="E196">
        <f t="shared" si="6"/>
        <v>6.2140000000000004</v>
      </c>
      <c r="F196">
        <f>('Measurements - Accra'!E196/Overview!$E$8)*10^3</f>
        <v>662.59399155033293</v>
      </c>
      <c r="G196">
        <v>1.621</v>
      </c>
      <c r="H196">
        <v>1.6220000000000001</v>
      </c>
      <c r="I196">
        <f t="shared" si="7"/>
        <v>1.6215000000000002</v>
      </c>
      <c r="J196" s="48">
        <f>('Measurements - Accra'!I196/Overview!$E$7)*10^3</f>
        <v>176.57081330461384</v>
      </c>
      <c r="K196" s="56">
        <f t="shared" si="8"/>
        <v>0.26648417516053025</v>
      </c>
    </row>
    <row r="197" spans="1:11" x14ac:dyDescent="0.2">
      <c r="A197" s="20">
        <v>43872</v>
      </c>
      <c r="B197" s="33">
        <v>0.51712962962962961</v>
      </c>
      <c r="C197">
        <v>6.22</v>
      </c>
      <c r="D197">
        <v>6.2220000000000004</v>
      </c>
      <c r="E197">
        <f t="shared" si="6"/>
        <v>6.2210000000000001</v>
      </c>
      <c r="F197">
        <f>('Measurements - Accra'!E197/Overview!$E$8)*10^3</f>
        <v>663.34039611113951</v>
      </c>
      <c r="G197">
        <v>1.6220000000000001</v>
      </c>
      <c r="H197">
        <v>1.6240000000000001</v>
      </c>
      <c r="I197">
        <f t="shared" si="7"/>
        <v>1.6230000000000002</v>
      </c>
      <c r="J197" s="48">
        <f>('Measurements - Accra'!I197/Overview!$E$7)*10^3</f>
        <v>176.73415355743956</v>
      </c>
      <c r="K197" s="56">
        <f t="shared" si="8"/>
        <v>0.2664305605290298</v>
      </c>
    </row>
    <row r="198" spans="1:11" x14ac:dyDescent="0.2">
      <c r="A198" s="20">
        <v>43872</v>
      </c>
      <c r="B198" s="33">
        <v>0.51718750000000002</v>
      </c>
      <c r="C198">
        <v>6.2229999999999999</v>
      </c>
      <c r="D198">
        <v>6.2240000000000002</v>
      </c>
      <c r="E198">
        <f t="shared" si="6"/>
        <v>6.2234999999999996</v>
      </c>
      <c r="F198">
        <f>('Measurements - Accra'!E198/Overview!$E$8)*10^3</f>
        <v>663.60696916857046</v>
      </c>
      <c r="G198">
        <v>1.621</v>
      </c>
      <c r="H198">
        <v>1.6240000000000001</v>
      </c>
      <c r="I198">
        <f t="shared" si="7"/>
        <v>1.6225000000000001</v>
      </c>
      <c r="J198" s="48">
        <f>('Measurements - Accra'!I198/Overview!$E$7)*10^3</f>
        <v>176.67970680649765</v>
      </c>
      <c r="K198" s="56">
        <f t="shared" si="8"/>
        <v>0.26624148783105561</v>
      </c>
    </row>
    <row r="199" spans="1:11" x14ac:dyDescent="0.2">
      <c r="A199" s="20">
        <v>43872</v>
      </c>
      <c r="B199" s="33">
        <v>0.51724537037037044</v>
      </c>
      <c r="C199">
        <v>6.2240000000000002</v>
      </c>
      <c r="D199">
        <v>6.2270000000000003</v>
      </c>
      <c r="E199">
        <f t="shared" si="6"/>
        <v>6.2255000000000003</v>
      </c>
      <c r="F199">
        <f>('Measurements - Accra'!E199/Overview!$E$8)*10^3</f>
        <v>663.82022761451515</v>
      </c>
      <c r="G199">
        <v>1.623</v>
      </c>
      <c r="H199">
        <v>1.625</v>
      </c>
      <c r="I199">
        <f t="shared" si="7"/>
        <v>1.6240000000000001</v>
      </c>
      <c r="J199" s="48">
        <f>('Measurements - Accra'!I199/Overview!$E$7)*10^3</f>
        <v>176.84304705932337</v>
      </c>
      <c r="K199" s="56">
        <f t="shared" si="8"/>
        <v>0.26640201624289356</v>
      </c>
    </row>
    <row r="200" spans="1:11" x14ac:dyDescent="0.2">
      <c r="A200" s="20">
        <v>43872</v>
      </c>
      <c r="B200" s="33">
        <v>0.51730324074074074</v>
      </c>
      <c r="C200">
        <v>6.2249999999999996</v>
      </c>
      <c r="D200">
        <v>6.226</v>
      </c>
      <c r="E200">
        <f t="shared" si="6"/>
        <v>6.2255000000000003</v>
      </c>
      <c r="F200">
        <f>('Measurements - Accra'!E200/Overview!$E$8)*10^3</f>
        <v>663.82022761451515</v>
      </c>
      <c r="G200">
        <v>1.621</v>
      </c>
      <c r="H200">
        <v>1.625</v>
      </c>
      <c r="I200">
        <f t="shared" si="7"/>
        <v>1.623</v>
      </c>
      <c r="J200" s="48">
        <f>('Measurements - Accra'!I200/Overview!$E$7)*10^3</f>
        <v>176.73415355743956</v>
      </c>
      <c r="K200" s="56">
        <f t="shared" si="8"/>
        <v>0.26623797559249768</v>
      </c>
    </row>
    <row r="201" spans="1:11" x14ac:dyDescent="0.2">
      <c r="A201" s="20">
        <v>43872</v>
      </c>
      <c r="B201" s="33">
        <v>0.51736111111111105</v>
      </c>
      <c r="C201">
        <v>6.2210000000000001</v>
      </c>
      <c r="D201">
        <v>6.2229999999999999</v>
      </c>
      <c r="E201">
        <f t="shared" ref="E201:E264" si="9">(C201+D201)/2</f>
        <v>6.2219999999999995</v>
      </c>
      <c r="F201">
        <f>('Measurements - Accra'!E201/Overview!$E$8)*10^3</f>
        <v>663.4470253341118</v>
      </c>
      <c r="G201">
        <v>1.615</v>
      </c>
      <c r="H201">
        <v>1.62</v>
      </c>
      <c r="I201">
        <f t="shared" ref="I201:I264" si="10">(G201+H201)/2</f>
        <v>1.6175000000000002</v>
      </c>
      <c r="J201" s="48">
        <f>('Measurements - Accra'!I201/Overview!$E$7)*10^3</f>
        <v>176.13523929707853</v>
      </c>
      <c r="K201" s="56">
        <f t="shared" si="8"/>
        <v>0.26548500870642511</v>
      </c>
    </row>
    <row r="202" spans="1:11" x14ac:dyDescent="0.2">
      <c r="A202" s="20">
        <v>43872</v>
      </c>
      <c r="B202" s="33">
        <v>0.51741898148148147</v>
      </c>
      <c r="C202">
        <v>6.2229999999999999</v>
      </c>
      <c r="D202">
        <v>6.2309999999999999</v>
      </c>
      <c r="E202">
        <f t="shared" si="9"/>
        <v>6.2270000000000003</v>
      </c>
      <c r="F202">
        <f>('Measurements - Accra'!E202/Overview!$E$8)*10^3</f>
        <v>663.98017144897381</v>
      </c>
      <c r="G202">
        <v>1.61</v>
      </c>
      <c r="H202">
        <v>1.613</v>
      </c>
      <c r="I202">
        <f t="shared" si="10"/>
        <v>1.6114999999999999</v>
      </c>
      <c r="J202" s="48">
        <f>('Measurements - Accra'!I202/Overview!$E$7)*10^3</f>
        <v>175.48187828577559</v>
      </c>
      <c r="K202" s="56">
        <f t="shared" ref="K202:K265" si="11">J202/F202</f>
        <v>0.26428782941338363</v>
      </c>
    </row>
    <row r="203" spans="1:11" x14ac:dyDescent="0.2">
      <c r="A203" s="20">
        <v>43872</v>
      </c>
      <c r="B203" s="33">
        <v>0.51747685185185188</v>
      </c>
      <c r="C203">
        <v>6.2270000000000003</v>
      </c>
      <c r="D203">
        <v>6.2329999999999997</v>
      </c>
      <c r="E203">
        <f t="shared" si="9"/>
        <v>6.23</v>
      </c>
      <c r="F203">
        <f>('Measurements - Accra'!E203/Overview!$E$8)*10^3</f>
        <v>664.3000591178909</v>
      </c>
      <c r="G203">
        <v>1.61</v>
      </c>
      <c r="H203">
        <v>1.6120000000000001</v>
      </c>
      <c r="I203">
        <f t="shared" si="10"/>
        <v>1.6110000000000002</v>
      </c>
      <c r="J203" s="48">
        <f>('Measurements - Accra'!I203/Overview!$E$7)*10^3</f>
        <v>175.42743153483372</v>
      </c>
      <c r="K203" s="56">
        <f t="shared" si="11"/>
        <v>0.2640786029249792</v>
      </c>
    </row>
    <row r="204" spans="1:11" x14ac:dyDescent="0.2">
      <c r="A204" s="20">
        <v>43872</v>
      </c>
      <c r="B204" s="33">
        <v>0.51753472222222219</v>
      </c>
      <c r="C204">
        <v>6.2119999999999997</v>
      </c>
      <c r="D204">
        <v>6.2240000000000002</v>
      </c>
      <c r="E204">
        <f t="shared" si="9"/>
        <v>6.218</v>
      </c>
      <c r="F204">
        <f>('Measurements - Accra'!E204/Overview!$E$8)*10^3</f>
        <v>663.02050844222242</v>
      </c>
      <c r="G204">
        <v>1.593</v>
      </c>
      <c r="H204">
        <v>1.6080000000000001</v>
      </c>
      <c r="I204">
        <f t="shared" si="10"/>
        <v>1.6005</v>
      </c>
      <c r="J204" s="48">
        <f>('Measurements - Accra'!I204/Overview!$E$7)*10^3</f>
        <v>174.2840497650536</v>
      </c>
      <c r="K204" s="56">
        <f t="shared" si="11"/>
        <v>0.2628637388224036</v>
      </c>
    </row>
    <row r="205" spans="1:11" x14ac:dyDescent="0.2">
      <c r="A205" s="20">
        <v>43872</v>
      </c>
      <c r="B205" s="33">
        <v>0.5175925925925926</v>
      </c>
      <c r="C205">
        <v>6.2110000000000003</v>
      </c>
      <c r="D205">
        <v>6.2119999999999997</v>
      </c>
      <c r="E205">
        <f t="shared" si="9"/>
        <v>6.2115</v>
      </c>
      <c r="F205">
        <f>('Measurements - Accra'!E205/Overview!$E$8)*10^3</f>
        <v>662.32741849290198</v>
      </c>
      <c r="G205">
        <v>1.59</v>
      </c>
      <c r="H205">
        <v>1.6060000000000001</v>
      </c>
      <c r="I205">
        <f t="shared" si="10"/>
        <v>1.5980000000000001</v>
      </c>
      <c r="J205" s="48">
        <f>('Measurements - Accra'!I205/Overview!$E$7)*10^3</f>
        <v>174.01181601034403</v>
      </c>
      <c r="K205" s="56">
        <f t="shared" si="11"/>
        <v>0.26272778561138321</v>
      </c>
    </row>
    <row r="206" spans="1:11" x14ac:dyDescent="0.2">
      <c r="A206" s="20">
        <v>43872</v>
      </c>
      <c r="B206" s="33">
        <v>0.51765046296296291</v>
      </c>
      <c r="C206">
        <v>6.21</v>
      </c>
      <c r="D206">
        <v>6.2140000000000004</v>
      </c>
      <c r="E206">
        <f t="shared" si="9"/>
        <v>6.2119999999999997</v>
      </c>
      <c r="F206">
        <f>('Measurements - Accra'!E206/Overview!$E$8)*10^3</f>
        <v>662.38073310438813</v>
      </c>
      <c r="G206">
        <v>1.6080000000000001</v>
      </c>
      <c r="H206">
        <v>1.6120000000000001</v>
      </c>
      <c r="I206">
        <f t="shared" si="10"/>
        <v>1.61</v>
      </c>
      <c r="J206" s="48">
        <f>('Measurements - Accra'!I206/Overview!$E$7)*10^3</f>
        <v>175.3185380329499</v>
      </c>
      <c r="K206" s="56">
        <f t="shared" si="11"/>
        <v>0.26467940456432404</v>
      </c>
    </row>
    <row r="207" spans="1:11" x14ac:dyDescent="0.2">
      <c r="A207" s="20">
        <v>43872</v>
      </c>
      <c r="B207" s="33">
        <v>0.51770833333333333</v>
      </c>
      <c r="C207">
        <v>6.2149999999999999</v>
      </c>
      <c r="D207">
        <v>6.2220000000000004</v>
      </c>
      <c r="E207">
        <f t="shared" si="9"/>
        <v>6.2185000000000006</v>
      </c>
      <c r="F207">
        <f>('Measurements - Accra'!E207/Overview!$E$8)*10^3</f>
        <v>663.07382305370868</v>
      </c>
      <c r="G207">
        <v>1.6120000000000001</v>
      </c>
      <c r="H207">
        <v>1.6160000000000001</v>
      </c>
      <c r="I207">
        <f t="shared" si="10"/>
        <v>1.6140000000000001</v>
      </c>
      <c r="J207" s="48">
        <f>('Measurements - Accra'!I207/Overview!$E$7)*10^3</f>
        <v>175.75411204048515</v>
      </c>
      <c r="K207" s="56">
        <f t="shared" si="11"/>
        <v>0.26505964483874545</v>
      </c>
    </row>
    <row r="208" spans="1:11" x14ac:dyDescent="0.2">
      <c r="A208" s="20">
        <v>43872</v>
      </c>
      <c r="B208" s="33">
        <v>0.51776620370370374</v>
      </c>
      <c r="C208">
        <v>6.2169999999999996</v>
      </c>
      <c r="D208">
        <v>6.22</v>
      </c>
      <c r="E208">
        <f t="shared" si="9"/>
        <v>6.2184999999999997</v>
      </c>
      <c r="F208">
        <f>('Measurements - Accra'!E208/Overview!$E$8)*10^3</f>
        <v>663.07382305370857</v>
      </c>
      <c r="G208">
        <v>1.6140000000000001</v>
      </c>
      <c r="H208">
        <v>1.6180000000000001</v>
      </c>
      <c r="I208">
        <f t="shared" si="10"/>
        <v>1.6160000000000001</v>
      </c>
      <c r="J208" s="48">
        <f>('Measurements - Accra'!I208/Overview!$E$7)*10^3</f>
        <v>175.97189904425281</v>
      </c>
      <c r="K208" s="56">
        <f t="shared" si="11"/>
        <v>0.2653880954519286</v>
      </c>
    </row>
    <row r="209" spans="1:11" x14ac:dyDescent="0.2">
      <c r="A209" s="20">
        <v>43872</v>
      </c>
      <c r="B209" s="33">
        <v>0.51782407407407405</v>
      </c>
      <c r="C209">
        <v>6.2169999999999996</v>
      </c>
      <c r="D209">
        <v>6.2190000000000003</v>
      </c>
      <c r="E209">
        <f t="shared" si="9"/>
        <v>6.218</v>
      </c>
      <c r="F209">
        <f>('Measurements - Accra'!E209/Overview!$E$8)*10^3</f>
        <v>663.02050844222242</v>
      </c>
      <c r="G209">
        <v>1.6160000000000001</v>
      </c>
      <c r="H209">
        <v>1.6180000000000001</v>
      </c>
      <c r="I209">
        <f t="shared" si="10"/>
        <v>1.617</v>
      </c>
      <c r="J209" s="48">
        <f>('Measurements - Accra'!I209/Overview!$E$7)*10^3</f>
        <v>176.08079254613662</v>
      </c>
      <c r="K209" s="56">
        <f t="shared" si="11"/>
        <v>0.26557367427418094</v>
      </c>
    </row>
    <row r="210" spans="1:11" x14ac:dyDescent="0.2">
      <c r="A210" s="20">
        <v>43872</v>
      </c>
      <c r="B210" s="33">
        <v>0.51788194444444446</v>
      </c>
      <c r="C210">
        <v>6.218</v>
      </c>
      <c r="D210">
        <v>6.234</v>
      </c>
      <c r="E210">
        <f t="shared" si="9"/>
        <v>6.226</v>
      </c>
      <c r="F210">
        <f>('Measurements - Accra'!E210/Overview!$E$8)*10^3</f>
        <v>663.8735422260014</v>
      </c>
      <c r="G210">
        <v>1.617</v>
      </c>
      <c r="H210">
        <v>1.619</v>
      </c>
      <c r="I210">
        <f t="shared" si="10"/>
        <v>1.6179999999999999</v>
      </c>
      <c r="J210" s="48">
        <f>('Measurements - Accra'!I210/Overview!$E$7)*10^3</f>
        <v>176.18968604802041</v>
      </c>
      <c r="K210" s="56">
        <f t="shared" si="11"/>
        <v>0.26539645706808485</v>
      </c>
    </row>
    <row r="211" spans="1:11" x14ac:dyDescent="0.2">
      <c r="A211" s="20">
        <v>43872</v>
      </c>
      <c r="B211" s="33">
        <v>0.51793981481481477</v>
      </c>
      <c r="C211">
        <v>6.2389999999999999</v>
      </c>
      <c r="D211">
        <v>6.2480000000000002</v>
      </c>
      <c r="E211">
        <f t="shared" si="9"/>
        <v>6.2435</v>
      </c>
      <c r="F211">
        <f>('Measurements - Accra'!E211/Overview!$E$8)*10^3</f>
        <v>665.73955362801792</v>
      </c>
      <c r="G211">
        <v>1.601</v>
      </c>
      <c r="H211">
        <v>1.623</v>
      </c>
      <c r="I211">
        <f t="shared" si="10"/>
        <v>1.6120000000000001</v>
      </c>
      <c r="J211" s="48">
        <f>('Measurements - Accra'!I211/Overview!$E$7)*10^3</f>
        <v>175.5363250367175</v>
      </c>
      <c r="K211" s="56">
        <f t="shared" si="11"/>
        <v>0.26367116702036675</v>
      </c>
    </row>
    <row r="212" spans="1:11" x14ac:dyDescent="0.2">
      <c r="A212" s="20">
        <v>43872</v>
      </c>
      <c r="B212" s="33">
        <v>0.51799768518518519</v>
      </c>
      <c r="C212">
        <v>6.2480000000000002</v>
      </c>
      <c r="D212">
        <v>6.2619999999999996</v>
      </c>
      <c r="E212">
        <f t="shared" si="9"/>
        <v>6.2549999999999999</v>
      </c>
      <c r="F212">
        <f>('Measurements - Accra'!E212/Overview!$E$8)*10^3</f>
        <v>666.96578969220025</v>
      </c>
      <c r="G212">
        <v>1.5980000000000001</v>
      </c>
      <c r="H212">
        <v>1.6040000000000001</v>
      </c>
      <c r="I212">
        <f t="shared" si="10"/>
        <v>1.601</v>
      </c>
      <c r="J212" s="48">
        <f>('Measurements - Accra'!I212/Overview!$E$7)*10^3</f>
        <v>174.3384965159955</v>
      </c>
      <c r="K212" s="56">
        <f t="shared" si="11"/>
        <v>0.26139046291482421</v>
      </c>
    </row>
    <row r="213" spans="1:11" x14ac:dyDescent="0.2">
      <c r="A213" s="20">
        <v>43872</v>
      </c>
      <c r="B213" s="33">
        <v>0.5180555555555556</v>
      </c>
      <c r="C213">
        <v>6.266</v>
      </c>
      <c r="D213">
        <v>6.2830000000000004</v>
      </c>
      <c r="E213">
        <f t="shared" si="9"/>
        <v>6.2744999999999997</v>
      </c>
      <c r="F213">
        <f>('Measurements - Accra'!E213/Overview!$E$8)*10^3</f>
        <v>669.04505954016145</v>
      </c>
      <c r="G213">
        <v>1.605</v>
      </c>
      <c r="H213">
        <v>1.6140000000000001</v>
      </c>
      <c r="I213">
        <f t="shared" si="10"/>
        <v>1.6095000000000002</v>
      </c>
      <c r="J213" s="48">
        <f>('Measurements - Accra'!I213/Overview!$E$7)*10^3</f>
        <v>175.264091282008</v>
      </c>
      <c r="K213" s="56">
        <f t="shared" si="11"/>
        <v>0.26196156564173423</v>
      </c>
    </row>
    <row r="214" spans="1:11" x14ac:dyDescent="0.2">
      <c r="A214" s="20">
        <v>43872</v>
      </c>
      <c r="B214" s="33">
        <v>0.51811342592592591</v>
      </c>
      <c r="C214">
        <v>6.2869999999999999</v>
      </c>
      <c r="D214">
        <v>6.3010000000000002</v>
      </c>
      <c r="E214">
        <f t="shared" si="9"/>
        <v>6.2940000000000005</v>
      </c>
      <c r="F214">
        <f>('Measurements - Accra'!E214/Overview!$E$8)*10^3</f>
        <v>671.12432938812299</v>
      </c>
      <c r="G214">
        <v>1.615</v>
      </c>
      <c r="H214">
        <v>1.619</v>
      </c>
      <c r="I214">
        <f t="shared" si="10"/>
        <v>1.617</v>
      </c>
      <c r="J214" s="48">
        <f>('Measurements - Accra'!I214/Overview!$E$7)*10^3</f>
        <v>176.08079254613662</v>
      </c>
      <c r="K214" s="56">
        <f t="shared" si="11"/>
        <v>0.26236687426705702</v>
      </c>
    </row>
    <row r="215" spans="1:11" x14ac:dyDescent="0.2">
      <c r="A215" s="20">
        <v>43872</v>
      </c>
      <c r="B215" s="33">
        <v>0.51817129629629632</v>
      </c>
      <c r="C215">
        <v>6.3040000000000003</v>
      </c>
      <c r="D215">
        <v>6.3129999999999997</v>
      </c>
      <c r="E215">
        <f t="shared" si="9"/>
        <v>6.3085000000000004</v>
      </c>
      <c r="F215">
        <f>('Measurements - Accra'!E215/Overview!$E$8)*10^3</f>
        <v>672.67045312122229</v>
      </c>
      <c r="G215">
        <v>1.621</v>
      </c>
      <c r="H215">
        <v>1.623</v>
      </c>
      <c r="I215">
        <f t="shared" si="10"/>
        <v>1.6219999999999999</v>
      </c>
      <c r="J215" s="48">
        <f>('Measurements - Accra'!I215/Overview!$E$7)*10^3</f>
        <v>176.62526005555571</v>
      </c>
      <c r="K215" s="56">
        <f t="shared" si="11"/>
        <v>0.262573239594524</v>
      </c>
    </row>
    <row r="216" spans="1:11" x14ac:dyDescent="0.2">
      <c r="A216" s="20">
        <v>43872</v>
      </c>
      <c r="B216" s="33">
        <v>0.51822916666666663</v>
      </c>
      <c r="C216">
        <v>6.3159999999999998</v>
      </c>
      <c r="D216">
        <v>6.3220000000000001</v>
      </c>
      <c r="E216">
        <f t="shared" si="9"/>
        <v>6.319</v>
      </c>
      <c r="F216">
        <f>('Measurements - Accra'!E216/Overview!$E$8)*10^3</f>
        <v>673.79005996243211</v>
      </c>
      <c r="G216">
        <v>1.623</v>
      </c>
      <c r="H216">
        <v>1.627</v>
      </c>
      <c r="I216">
        <f t="shared" si="10"/>
        <v>1.625</v>
      </c>
      <c r="J216" s="48">
        <f>('Measurements - Accra'!I216/Overview!$E$7)*10^3</f>
        <v>176.95194056120715</v>
      </c>
      <c r="K216" s="56">
        <f t="shared" si="11"/>
        <v>0.26262177357005428</v>
      </c>
    </row>
    <row r="217" spans="1:11" x14ac:dyDescent="0.2">
      <c r="A217" s="20">
        <v>43872</v>
      </c>
      <c r="B217" s="33">
        <v>0.51828703703703705</v>
      </c>
      <c r="C217">
        <v>6.3230000000000004</v>
      </c>
      <c r="D217">
        <v>6.3369999999999997</v>
      </c>
      <c r="E217">
        <f t="shared" si="9"/>
        <v>6.33</v>
      </c>
      <c r="F217">
        <f>('Measurements - Accra'!E217/Overview!$E$8)*10^3</f>
        <v>674.9629814151283</v>
      </c>
      <c r="G217">
        <v>1.625</v>
      </c>
      <c r="H217">
        <v>1.627</v>
      </c>
      <c r="I217">
        <f t="shared" si="10"/>
        <v>1.6259999999999999</v>
      </c>
      <c r="J217" s="48">
        <f>('Measurements - Accra'!I217/Overview!$E$7)*10^3</f>
        <v>177.06083406309097</v>
      </c>
      <c r="K217" s="56">
        <f t="shared" si="11"/>
        <v>0.26232673337412515</v>
      </c>
    </row>
    <row r="218" spans="1:11" x14ac:dyDescent="0.2">
      <c r="A218" s="20">
        <v>43872</v>
      </c>
      <c r="B218" s="33">
        <v>0.51834490740740746</v>
      </c>
      <c r="C218">
        <v>6.3390000000000004</v>
      </c>
      <c r="D218">
        <v>6.343</v>
      </c>
      <c r="E218">
        <f t="shared" si="9"/>
        <v>6.3410000000000002</v>
      </c>
      <c r="F218">
        <f>('Measurements - Accra'!E218/Overview!$E$8)*10^3</f>
        <v>676.13590286782448</v>
      </c>
      <c r="G218">
        <v>1.627</v>
      </c>
      <c r="H218">
        <v>1.63</v>
      </c>
      <c r="I218">
        <f t="shared" si="10"/>
        <v>1.6284999999999998</v>
      </c>
      <c r="J218" s="48">
        <f>('Measurements - Accra'!I218/Overview!$E$7)*10^3</f>
        <v>177.33306781780053</v>
      </c>
      <c r="K218" s="56">
        <f t="shared" si="11"/>
        <v>0.26227429584147782</v>
      </c>
    </row>
    <row r="219" spans="1:11" x14ac:dyDescent="0.2">
      <c r="A219" s="20">
        <v>43872</v>
      </c>
      <c r="B219" s="33">
        <v>0.51840277777777777</v>
      </c>
      <c r="C219">
        <v>6.3449999999999998</v>
      </c>
      <c r="D219">
        <v>6.3520000000000003</v>
      </c>
      <c r="E219">
        <f t="shared" si="9"/>
        <v>6.3484999999999996</v>
      </c>
      <c r="F219">
        <f>('Measurements - Accra'!E219/Overview!$E$8)*10^3</f>
        <v>676.9356220401171</v>
      </c>
      <c r="G219">
        <v>1.629</v>
      </c>
      <c r="H219">
        <v>1.6319999999999999</v>
      </c>
      <c r="I219">
        <f t="shared" si="10"/>
        <v>1.6305000000000001</v>
      </c>
      <c r="J219" s="48">
        <f>('Measurements - Accra'!I219/Overview!$E$7)*10^3</f>
        <v>177.55085482156818</v>
      </c>
      <c r="K219" s="56">
        <f t="shared" si="11"/>
        <v>0.26228617469778542</v>
      </c>
    </row>
    <row r="220" spans="1:11" x14ac:dyDescent="0.2">
      <c r="A220" s="20">
        <v>43872</v>
      </c>
      <c r="B220" s="33">
        <v>0.51846064814814818</v>
      </c>
      <c r="C220">
        <v>6.3540000000000001</v>
      </c>
      <c r="D220">
        <v>6.3630000000000004</v>
      </c>
      <c r="E220">
        <f t="shared" si="9"/>
        <v>6.3585000000000003</v>
      </c>
      <c r="F220">
        <f>('Measurements - Accra'!E220/Overview!$E$8)*10^3</f>
        <v>678.001914269841</v>
      </c>
      <c r="G220">
        <v>1.635</v>
      </c>
      <c r="H220">
        <v>1.639</v>
      </c>
      <c r="I220">
        <f t="shared" si="10"/>
        <v>1.637</v>
      </c>
      <c r="J220" s="48">
        <f>('Measurements - Accra'!I220/Overview!$E$7)*10^3</f>
        <v>178.25866258381302</v>
      </c>
      <c r="K220" s="56">
        <f t="shared" si="11"/>
        <v>0.26291763906859278</v>
      </c>
    </row>
    <row r="221" spans="1:11" x14ac:dyDescent="0.2">
      <c r="A221" s="20">
        <v>43872</v>
      </c>
      <c r="B221" s="33">
        <v>0.51851851851851849</v>
      </c>
      <c r="C221">
        <v>6.3650000000000002</v>
      </c>
      <c r="D221">
        <v>6.3710000000000004</v>
      </c>
      <c r="E221">
        <f t="shared" si="9"/>
        <v>6.3680000000000003</v>
      </c>
      <c r="F221">
        <f>('Measurements - Accra'!E221/Overview!$E$8)*10^3</f>
        <v>679.01489188807852</v>
      </c>
      <c r="G221">
        <v>1.6379999999999999</v>
      </c>
      <c r="H221">
        <v>1.639</v>
      </c>
      <c r="I221">
        <f t="shared" si="10"/>
        <v>1.6385000000000001</v>
      </c>
      <c r="J221" s="48">
        <f>('Measurements - Accra'!I221/Overview!$E$7)*10^3</f>
        <v>178.42200283663877</v>
      </c>
      <c r="K221" s="56">
        <f t="shared" si="11"/>
        <v>0.26276596429353116</v>
      </c>
    </row>
    <row r="222" spans="1:11" x14ac:dyDescent="0.2">
      <c r="A222" s="20">
        <v>43872</v>
      </c>
      <c r="B222" s="33">
        <v>0.51857638888888891</v>
      </c>
      <c r="C222">
        <v>6.3639999999999999</v>
      </c>
      <c r="D222">
        <v>6.3680000000000003</v>
      </c>
      <c r="E222">
        <f t="shared" si="9"/>
        <v>6.3659999999999997</v>
      </c>
      <c r="F222">
        <f>('Measurements - Accra'!E222/Overview!$E$8)*10^3</f>
        <v>678.80163344213372</v>
      </c>
      <c r="G222">
        <v>1.637</v>
      </c>
      <c r="H222">
        <v>1.6379999999999999</v>
      </c>
      <c r="I222">
        <f t="shared" si="10"/>
        <v>1.6375</v>
      </c>
      <c r="J222" s="48">
        <f>('Measurements - Accra'!I222/Overview!$E$7)*10^3</f>
        <v>178.31310933475493</v>
      </c>
      <c r="K222" s="56">
        <f t="shared" si="11"/>
        <v>0.26268809700788043</v>
      </c>
    </row>
    <row r="223" spans="1:11" x14ac:dyDescent="0.2">
      <c r="A223" s="20">
        <v>43872</v>
      </c>
      <c r="B223" s="33">
        <v>0.51863425925925932</v>
      </c>
      <c r="C223">
        <v>6.359</v>
      </c>
      <c r="D223">
        <v>6.3630000000000004</v>
      </c>
      <c r="E223">
        <f t="shared" si="9"/>
        <v>6.3610000000000007</v>
      </c>
      <c r="F223">
        <f>('Measurements - Accra'!E223/Overview!$E$8)*10^3</f>
        <v>678.26848732727194</v>
      </c>
      <c r="G223">
        <v>1.633</v>
      </c>
      <c r="H223">
        <v>1.6359999999999999</v>
      </c>
      <c r="I223">
        <f t="shared" si="10"/>
        <v>1.6345000000000001</v>
      </c>
      <c r="J223" s="48">
        <f>('Measurements - Accra'!I223/Overview!$E$7)*10^3</f>
        <v>177.98642882910346</v>
      </c>
      <c r="K223" s="56">
        <f t="shared" si="11"/>
        <v>0.26241294141566551</v>
      </c>
    </row>
    <row r="224" spans="1:11" x14ac:dyDescent="0.2">
      <c r="A224" s="20">
        <v>43872</v>
      </c>
      <c r="B224" s="33">
        <v>0.51869212962962963</v>
      </c>
      <c r="C224">
        <v>6.3460000000000001</v>
      </c>
      <c r="D224">
        <v>6.3540000000000001</v>
      </c>
      <c r="E224">
        <f t="shared" si="9"/>
        <v>6.35</v>
      </c>
      <c r="F224">
        <f>('Measurements - Accra'!E224/Overview!$E$8)*10^3</f>
        <v>677.09556587457575</v>
      </c>
      <c r="G224">
        <v>1.6259999999999999</v>
      </c>
      <c r="H224">
        <v>1.63</v>
      </c>
      <c r="I224">
        <f t="shared" si="10"/>
        <v>1.6279999999999999</v>
      </c>
      <c r="J224" s="48">
        <f>('Measurements - Accra'!I224/Overview!$E$7)*10^3</f>
        <v>177.27862106685862</v>
      </c>
      <c r="K224" s="56">
        <f t="shared" si="11"/>
        <v>0.26182215628288058</v>
      </c>
    </row>
    <row r="225" spans="1:11" x14ac:dyDescent="0.2">
      <c r="A225" s="20">
        <v>43872</v>
      </c>
      <c r="B225" s="33">
        <v>0.51874999999999993</v>
      </c>
      <c r="C225">
        <v>6.3440000000000003</v>
      </c>
      <c r="D225">
        <v>6.3460000000000001</v>
      </c>
      <c r="E225">
        <f t="shared" si="9"/>
        <v>6.3450000000000006</v>
      </c>
      <c r="F225">
        <f>('Measurements - Accra'!E225/Overview!$E$8)*10^3</f>
        <v>676.56241975971398</v>
      </c>
      <c r="G225">
        <v>1.6240000000000001</v>
      </c>
      <c r="H225">
        <v>1.627</v>
      </c>
      <c r="I225">
        <f t="shared" si="10"/>
        <v>1.6255000000000002</v>
      </c>
      <c r="J225" s="48">
        <f>('Measurements - Accra'!I225/Overview!$E$7)*10^3</f>
        <v>177.00638731214909</v>
      </c>
      <c r="K225" s="56">
        <f t="shared" si="11"/>
        <v>0.26162610003525494</v>
      </c>
    </row>
    <row r="226" spans="1:11" x14ac:dyDescent="0.2">
      <c r="A226" s="20">
        <v>43872</v>
      </c>
      <c r="B226" s="33">
        <v>0.51880787037037035</v>
      </c>
      <c r="C226">
        <v>6.3460000000000001</v>
      </c>
      <c r="D226">
        <v>6.3520000000000003</v>
      </c>
      <c r="E226">
        <f t="shared" si="9"/>
        <v>6.3490000000000002</v>
      </c>
      <c r="F226">
        <f>('Measurements - Accra'!E226/Overview!$E$8)*10^3</f>
        <v>676.98893665160347</v>
      </c>
      <c r="G226">
        <v>1.6259999999999999</v>
      </c>
      <c r="H226">
        <v>1.627</v>
      </c>
      <c r="I226">
        <f t="shared" si="10"/>
        <v>1.6265000000000001</v>
      </c>
      <c r="J226" s="48">
        <f>('Measurements - Accra'!I226/Overview!$E$7)*10^3</f>
        <v>177.1152808140329</v>
      </c>
      <c r="K226" s="56">
        <f t="shared" si="11"/>
        <v>0.2616221199862549</v>
      </c>
    </row>
    <row r="227" spans="1:11" x14ac:dyDescent="0.2">
      <c r="A227" s="20">
        <v>43872</v>
      </c>
      <c r="B227" s="33">
        <v>0.51886574074074077</v>
      </c>
      <c r="C227">
        <v>6.3460000000000001</v>
      </c>
      <c r="D227">
        <v>6.35</v>
      </c>
      <c r="E227">
        <f t="shared" si="9"/>
        <v>6.3479999999999999</v>
      </c>
      <c r="F227">
        <f>('Measurements - Accra'!E227/Overview!$E$8)*10^3</f>
        <v>676.88230742863095</v>
      </c>
      <c r="G227">
        <v>1.627</v>
      </c>
      <c r="H227">
        <v>1.629</v>
      </c>
      <c r="I227">
        <f t="shared" si="10"/>
        <v>1.6280000000000001</v>
      </c>
      <c r="J227" s="48">
        <f>('Measurements - Accra'!I227/Overview!$E$7)*10^3</f>
        <v>177.27862106685865</v>
      </c>
      <c r="K227" s="56">
        <f t="shared" si="11"/>
        <v>0.26190464593514368</v>
      </c>
    </row>
    <row r="228" spans="1:11" x14ac:dyDescent="0.2">
      <c r="A228" s="20">
        <v>43872</v>
      </c>
      <c r="B228" s="33">
        <v>0.51892361111111118</v>
      </c>
      <c r="C228">
        <v>6.3490000000000002</v>
      </c>
      <c r="D228">
        <v>6.3579999999999997</v>
      </c>
      <c r="E228">
        <f t="shared" si="9"/>
        <v>6.3535000000000004</v>
      </c>
      <c r="F228">
        <f>('Measurements - Accra'!E228/Overview!$E$8)*10^3</f>
        <v>677.4687681549791</v>
      </c>
      <c r="G228">
        <v>1.629</v>
      </c>
      <c r="H228">
        <v>1.6319999999999999</v>
      </c>
      <c r="I228">
        <f t="shared" si="10"/>
        <v>1.6305000000000001</v>
      </c>
      <c r="J228" s="48">
        <f>('Measurements - Accra'!I228/Overview!$E$7)*10^3</f>
        <v>177.55085482156818</v>
      </c>
      <c r="K228" s="56">
        <f t="shared" si="11"/>
        <v>0.26207976392049898</v>
      </c>
    </row>
    <row r="229" spans="1:11" x14ac:dyDescent="0.2">
      <c r="A229" s="20">
        <v>43872</v>
      </c>
      <c r="B229" s="33">
        <v>0.51898148148148149</v>
      </c>
      <c r="C229">
        <v>6.3529999999999998</v>
      </c>
      <c r="D229">
        <v>6.3559999999999999</v>
      </c>
      <c r="E229">
        <f t="shared" si="9"/>
        <v>6.3544999999999998</v>
      </c>
      <c r="F229">
        <f>('Measurements - Accra'!E229/Overview!$E$8)*10^3</f>
        <v>677.5753973779515</v>
      </c>
      <c r="G229">
        <v>1.631</v>
      </c>
      <c r="H229">
        <v>1.633</v>
      </c>
      <c r="I229">
        <f t="shared" si="10"/>
        <v>1.6320000000000001</v>
      </c>
      <c r="J229" s="48">
        <f>('Measurements - Accra'!I229/Overview!$E$7)*10^3</f>
        <v>177.71419507439393</v>
      </c>
      <c r="K229" s="56">
        <f t="shared" si="11"/>
        <v>0.26227958654063255</v>
      </c>
    </row>
    <row r="230" spans="1:11" x14ac:dyDescent="0.2">
      <c r="A230" s="20">
        <v>43872</v>
      </c>
      <c r="B230" s="33">
        <v>0.51903935185185179</v>
      </c>
      <c r="C230">
        <v>6.3419999999999996</v>
      </c>
      <c r="D230">
        <v>6.35</v>
      </c>
      <c r="E230">
        <f t="shared" si="9"/>
        <v>6.3460000000000001</v>
      </c>
      <c r="F230">
        <f>('Measurements - Accra'!E230/Overview!$E$8)*10^3</f>
        <v>676.66904898268626</v>
      </c>
      <c r="G230">
        <v>1.631</v>
      </c>
      <c r="H230">
        <v>1.633</v>
      </c>
      <c r="I230">
        <f t="shared" si="10"/>
        <v>1.6320000000000001</v>
      </c>
      <c r="J230" s="48">
        <f>('Measurements - Accra'!I230/Overview!$E$7)*10^3</f>
        <v>177.71419507439393</v>
      </c>
      <c r="K230" s="56">
        <f t="shared" si="11"/>
        <v>0.26263089074573742</v>
      </c>
    </row>
    <row r="231" spans="1:11" x14ac:dyDescent="0.2">
      <c r="A231" s="20">
        <v>43872</v>
      </c>
      <c r="B231" s="33">
        <v>0.51909722222222221</v>
      </c>
      <c r="C231">
        <v>6.3360000000000003</v>
      </c>
      <c r="D231">
        <v>6.3410000000000002</v>
      </c>
      <c r="E231">
        <f t="shared" si="9"/>
        <v>6.3384999999999998</v>
      </c>
      <c r="F231">
        <f>('Measurements - Accra'!E231/Overview!$E$8)*10^3</f>
        <v>675.86932981039354</v>
      </c>
      <c r="G231">
        <v>1.633</v>
      </c>
      <c r="H231">
        <v>1.6339999999999999</v>
      </c>
      <c r="I231">
        <f t="shared" si="10"/>
        <v>1.6335</v>
      </c>
      <c r="J231" s="48">
        <f>('Measurements - Accra'!I231/Overview!$E$7)*10^3</f>
        <v>177.87753532721965</v>
      </c>
      <c r="K231" s="56">
        <f t="shared" si="11"/>
        <v>0.26318332180736903</v>
      </c>
    </row>
    <row r="232" spans="1:11" x14ac:dyDescent="0.2">
      <c r="A232" s="20">
        <v>43872</v>
      </c>
      <c r="B232" s="33">
        <v>0.51915509259259263</v>
      </c>
      <c r="C232">
        <v>6.327</v>
      </c>
      <c r="D232">
        <v>6.3339999999999996</v>
      </c>
      <c r="E232">
        <f t="shared" si="9"/>
        <v>6.3304999999999998</v>
      </c>
      <c r="F232">
        <f>('Measurements - Accra'!E232/Overview!$E$8)*10^3</f>
        <v>675.01629602661455</v>
      </c>
      <c r="G232">
        <v>1.6319999999999999</v>
      </c>
      <c r="H232">
        <v>1.6339999999999999</v>
      </c>
      <c r="I232">
        <f t="shared" si="10"/>
        <v>1.633</v>
      </c>
      <c r="J232" s="48">
        <f>('Measurements - Accra'!I232/Overview!$E$7)*10^3</f>
        <v>177.82308857627774</v>
      </c>
      <c r="K232" s="56">
        <f t="shared" si="11"/>
        <v>0.26343525278279584</v>
      </c>
    </row>
    <row r="233" spans="1:11" x14ac:dyDescent="0.2">
      <c r="A233" s="20">
        <v>43872</v>
      </c>
      <c r="B233" s="33">
        <v>0.51921296296296293</v>
      </c>
      <c r="C233">
        <v>6.3220000000000001</v>
      </c>
      <c r="D233">
        <v>6.3250000000000002</v>
      </c>
      <c r="E233">
        <f t="shared" si="9"/>
        <v>6.3235000000000001</v>
      </c>
      <c r="F233">
        <f>('Measurements - Accra'!E233/Overview!$E$8)*10^3</f>
        <v>674.26989146580786</v>
      </c>
      <c r="G233">
        <v>1.629</v>
      </c>
      <c r="H233">
        <v>1.6319999999999999</v>
      </c>
      <c r="I233">
        <f t="shared" si="10"/>
        <v>1.6305000000000001</v>
      </c>
      <c r="J233" s="48">
        <f>('Measurements - Accra'!I233/Overview!$E$7)*10^3</f>
        <v>177.55085482156818</v>
      </c>
      <c r="K233" s="56">
        <f t="shared" si="11"/>
        <v>0.26332312486263781</v>
      </c>
    </row>
    <row r="234" spans="1:11" x14ac:dyDescent="0.2">
      <c r="A234" s="20">
        <v>43872</v>
      </c>
      <c r="B234" s="33">
        <v>0.51927083333333335</v>
      </c>
      <c r="C234">
        <v>6.3109999999999999</v>
      </c>
      <c r="D234">
        <v>6.32</v>
      </c>
      <c r="E234">
        <f t="shared" si="9"/>
        <v>6.3155000000000001</v>
      </c>
      <c r="F234">
        <f>('Measurements - Accra'!E234/Overview!$E$8)*10^3</f>
        <v>673.41685768202888</v>
      </c>
      <c r="G234">
        <v>1.6279999999999999</v>
      </c>
      <c r="H234">
        <v>1.63</v>
      </c>
      <c r="I234">
        <f t="shared" si="10"/>
        <v>1.629</v>
      </c>
      <c r="J234" s="48">
        <f>('Measurements - Accra'!I234/Overview!$E$7)*10^3</f>
        <v>177.38751456874243</v>
      </c>
      <c r="K234" s="56">
        <f t="shared" si="11"/>
        <v>0.26341412832955918</v>
      </c>
    </row>
    <row r="235" spans="1:11" x14ac:dyDescent="0.2">
      <c r="A235" s="20">
        <v>43872</v>
      </c>
      <c r="B235" s="33">
        <v>0.51932870370370365</v>
      </c>
      <c r="C235">
        <v>6.3049999999999997</v>
      </c>
      <c r="D235">
        <v>6.3090000000000002</v>
      </c>
      <c r="E235">
        <f t="shared" si="9"/>
        <v>6.3070000000000004</v>
      </c>
      <c r="F235">
        <f>('Measurements - Accra'!E235/Overview!$E$8)*10^3</f>
        <v>672.51050928676375</v>
      </c>
      <c r="G235">
        <v>1.627</v>
      </c>
      <c r="H235">
        <v>1.6279999999999999</v>
      </c>
      <c r="I235">
        <f t="shared" si="10"/>
        <v>1.6274999999999999</v>
      </c>
      <c r="J235" s="48">
        <f>('Measurements - Accra'!I235/Overview!$E$7)*10^3</f>
        <v>177.22417431591671</v>
      </c>
      <c r="K235" s="56">
        <f t="shared" si="11"/>
        <v>0.26352625255458562</v>
      </c>
    </row>
    <row r="236" spans="1:11" x14ac:dyDescent="0.2">
      <c r="A236" s="20">
        <v>43872</v>
      </c>
      <c r="B236" s="33">
        <v>0.51938657407407407</v>
      </c>
      <c r="C236">
        <v>6.3</v>
      </c>
      <c r="D236">
        <v>6.3040000000000003</v>
      </c>
      <c r="E236">
        <f t="shared" si="9"/>
        <v>6.3019999999999996</v>
      </c>
      <c r="F236">
        <f>('Measurements - Accra'!E236/Overview!$E$8)*10^3</f>
        <v>671.97736317190186</v>
      </c>
      <c r="G236">
        <v>1.627</v>
      </c>
      <c r="H236">
        <v>1.629</v>
      </c>
      <c r="I236">
        <f t="shared" si="10"/>
        <v>1.6280000000000001</v>
      </c>
      <c r="J236" s="48">
        <f>('Measurements - Accra'!I236/Overview!$E$7)*10^3</f>
        <v>177.27862106685865</v>
      </c>
      <c r="K236" s="56">
        <f t="shared" si="11"/>
        <v>0.26381635867919573</v>
      </c>
    </row>
    <row r="237" spans="1:11" x14ac:dyDescent="0.2">
      <c r="A237" s="20">
        <v>43872</v>
      </c>
      <c r="B237" s="33">
        <v>0.51944444444444449</v>
      </c>
      <c r="C237">
        <v>6.2949999999999999</v>
      </c>
      <c r="D237">
        <v>6.298</v>
      </c>
      <c r="E237">
        <f t="shared" si="9"/>
        <v>6.2965</v>
      </c>
      <c r="F237">
        <f>('Measurements - Accra'!E237/Overview!$E$8)*10^3</f>
        <v>671.39090244555382</v>
      </c>
      <c r="G237">
        <v>1.6259999999999999</v>
      </c>
      <c r="H237">
        <v>1.6279999999999999</v>
      </c>
      <c r="I237">
        <f t="shared" si="10"/>
        <v>1.6269999999999998</v>
      </c>
      <c r="J237" s="48">
        <f>('Measurements - Accra'!I237/Overview!$E$7)*10^3</f>
        <v>177.16972756497478</v>
      </c>
      <c r="K237" s="56">
        <f t="shared" si="11"/>
        <v>0.26388461166159799</v>
      </c>
    </row>
    <row r="238" spans="1:11" x14ac:dyDescent="0.2">
      <c r="A238" s="20">
        <v>43872</v>
      </c>
      <c r="B238" s="33">
        <v>0.51950231481481479</v>
      </c>
      <c r="C238">
        <v>6.29</v>
      </c>
      <c r="D238">
        <v>6.2949999999999999</v>
      </c>
      <c r="E238">
        <f t="shared" si="9"/>
        <v>6.2925000000000004</v>
      </c>
      <c r="F238">
        <f>('Measurements - Accra'!E238/Overview!$E$8)*10^3</f>
        <v>670.96438555366433</v>
      </c>
      <c r="G238">
        <v>1.6259999999999999</v>
      </c>
      <c r="H238">
        <v>1.627</v>
      </c>
      <c r="I238">
        <f t="shared" si="10"/>
        <v>1.6265000000000001</v>
      </c>
      <c r="J238" s="48">
        <f>('Measurements - Accra'!I238/Overview!$E$7)*10^3</f>
        <v>177.1152808140329</v>
      </c>
      <c r="K238" s="56">
        <f t="shared" si="11"/>
        <v>0.26397121013789943</v>
      </c>
    </row>
    <row r="239" spans="1:11" x14ac:dyDescent="0.2">
      <c r="A239" s="20">
        <v>43872</v>
      </c>
      <c r="B239" s="33">
        <v>0.51956018518518521</v>
      </c>
      <c r="C239">
        <v>6.2839999999999998</v>
      </c>
      <c r="D239">
        <v>6.2880000000000003</v>
      </c>
      <c r="E239">
        <f t="shared" si="9"/>
        <v>6.2859999999999996</v>
      </c>
      <c r="F239">
        <f>('Measurements - Accra'!E239/Overview!$E$8)*10^3</f>
        <v>670.27129560434389</v>
      </c>
      <c r="G239">
        <v>1.6220000000000001</v>
      </c>
      <c r="H239">
        <v>1.6259999999999999</v>
      </c>
      <c r="I239">
        <f t="shared" si="10"/>
        <v>1.6240000000000001</v>
      </c>
      <c r="J239" s="48">
        <f>('Measurements - Accra'!I239/Overview!$E$7)*10^3</f>
        <v>176.84304705932337</v>
      </c>
      <c r="K239" s="56">
        <f t="shared" si="11"/>
        <v>0.26383801338214025</v>
      </c>
    </row>
    <row r="240" spans="1:11" x14ac:dyDescent="0.2">
      <c r="A240" s="20">
        <v>43872</v>
      </c>
      <c r="B240" s="33">
        <v>0.51961805555555551</v>
      </c>
      <c r="C240">
        <v>6.2850000000000001</v>
      </c>
      <c r="D240">
        <v>6.2859999999999996</v>
      </c>
      <c r="E240">
        <f t="shared" si="9"/>
        <v>6.2854999999999999</v>
      </c>
      <c r="F240">
        <f>('Measurements - Accra'!E240/Overview!$E$8)*10^3</f>
        <v>670.21798099285763</v>
      </c>
      <c r="G240">
        <v>1.6240000000000001</v>
      </c>
      <c r="H240">
        <v>1.627</v>
      </c>
      <c r="I240">
        <f t="shared" si="10"/>
        <v>1.6255000000000002</v>
      </c>
      <c r="J240" s="48">
        <f>('Measurements - Accra'!I240/Overview!$E$7)*10^3</f>
        <v>177.00638731214909</v>
      </c>
      <c r="K240" s="56">
        <f t="shared" si="11"/>
        <v>0.26410271334399699</v>
      </c>
    </row>
    <row r="241" spans="1:11" x14ac:dyDescent="0.2">
      <c r="A241" s="20">
        <v>43872</v>
      </c>
      <c r="B241" s="33">
        <v>0.51967592592592593</v>
      </c>
      <c r="C241">
        <v>6.282</v>
      </c>
      <c r="D241">
        <v>6.29</v>
      </c>
      <c r="E241">
        <f t="shared" si="9"/>
        <v>6.2859999999999996</v>
      </c>
      <c r="F241">
        <f>('Measurements - Accra'!E241/Overview!$E$8)*10^3</f>
        <v>670.27129560434389</v>
      </c>
      <c r="G241">
        <v>1.6259999999999999</v>
      </c>
      <c r="H241">
        <v>1.6279999999999999</v>
      </c>
      <c r="I241">
        <f t="shared" si="10"/>
        <v>1.6269999999999998</v>
      </c>
      <c r="J241" s="48">
        <f>('Measurements - Accra'!I241/Overview!$E$7)*10^3</f>
        <v>177.16972756497478</v>
      </c>
      <c r="K241" s="56">
        <f t="shared" si="11"/>
        <v>0.26432539887484119</v>
      </c>
    </row>
    <row r="242" spans="1:11" x14ac:dyDescent="0.2">
      <c r="A242" s="20">
        <v>43872</v>
      </c>
      <c r="B242" s="33">
        <v>0.51973379629629635</v>
      </c>
      <c r="C242">
        <v>6.2880000000000003</v>
      </c>
      <c r="D242">
        <v>6.2910000000000004</v>
      </c>
      <c r="E242">
        <f t="shared" si="9"/>
        <v>6.2895000000000003</v>
      </c>
      <c r="F242">
        <f>('Measurements - Accra'!E242/Overview!$E$8)*10^3</f>
        <v>670.64449788474724</v>
      </c>
      <c r="G242">
        <v>1.625</v>
      </c>
      <c r="H242">
        <v>1.627</v>
      </c>
      <c r="I242">
        <f t="shared" si="10"/>
        <v>1.6259999999999999</v>
      </c>
      <c r="J242" s="48">
        <f>('Measurements - Accra'!I242/Overview!$E$7)*10^3</f>
        <v>177.06083406309097</v>
      </c>
      <c r="K242" s="56">
        <f t="shared" si="11"/>
        <v>0.2640159348530427</v>
      </c>
    </row>
    <row r="243" spans="1:11" x14ac:dyDescent="0.2">
      <c r="A243" s="20">
        <v>43872</v>
      </c>
      <c r="B243" s="33">
        <v>0.51979166666666665</v>
      </c>
      <c r="C243">
        <v>6.2910000000000004</v>
      </c>
      <c r="D243">
        <v>6.2919999999999998</v>
      </c>
      <c r="E243">
        <f t="shared" si="9"/>
        <v>6.2915000000000001</v>
      </c>
      <c r="F243">
        <f>('Measurements - Accra'!E243/Overview!$E$8)*10^3</f>
        <v>670.85775633069193</v>
      </c>
      <c r="G243">
        <v>1.6240000000000001</v>
      </c>
      <c r="H243">
        <v>1.6259999999999999</v>
      </c>
      <c r="I243">
        <f t="shared" si="10"/>
        <v>1.625</v>
      </c>
      <c r="J243" s="48">
        <f>('Measurements - Accra'!I243/Overview!$E$7)*10^3</f>
        <v>176.95194056120715</v>
      </c>
      <c r="K243" s="56">
        <f t="shared" si="11"/>
        <v>0.26376968722707983</v>
      </c>
    </row>
    <row r="244" spans="1:11" x14ac:dyDescent="0.2">
      <c r="A244" s="20">
        <v>43872</v>
      </c>
      <c r="B244" s="33">
        <v>0.51984953703703707</v>
      </c>
      <c r="C244">
        <v>6.2939999999999996</v>
      </c>
      <c r="D244">
        <v>6.3019999999999996</v>
      </c>
      <c r="E244">
        <f t="shared" si="9"/>
        <v>6.298</v>
      </c>
      <c r="F244">
        <f>('Measurements - Accra'!E244/Overview!$E$8)*10^3</f>
        <v>671.55084628001237</v>
      </c>
      <c r="G244">
        <v>1.6240000000000001</v>
      </c>
      <c r="H244">
        <v>1.629</v>
      </c>
      <c r="I244">
        <f t="shared" si="10"/>
        <v>1.6265000000000001</v>
      </c>
      <c r="J244" s="48">
        <f>('Measurements - Accra'!I244/Overview!$E$7)*10^3</f>
        <v>177.1152808140329</v>
      </c>
      <c r="K244" s="56">
        <f t="shared" si="11"/>
        <v>0.2637406858991318</v>
      </c>
    </row>
    <row r="245" spans="1:11" x14ac:dyDescent="0.2">
      <c r="A245" s="20">
        <v>43872</v>
      </c>
      <c r="B245" s="33">
        <v>0.51990740740740737</v>
      </c>
      <c r="C245">
        <v>6.3049999999999997</v>
      </c>
      <c r="D245">
        <v>6.3209999999999997</v>
      </c>
      <c r="E245">
        <f t="shared" si="9"/>
        <v>6.3129999999999997</v>
      </c>
      <c r="F245">
        <f>('Measurements - Accra'!E245/Overview!$E$8)*10^3</f>
        <v>673.15028462459793</v>
      </c>
      <c r="G245">
        <v>1.629</v>
      </c>
      <c r="H245">
        <v>1.6339999999999999</v>
      </c>
      <c r="I245">
        <f t="shared" si="10"/>
        <v>1.6315</v>
      </c>
      <c r="J245" s="48">
        <f>('Measurements - Accra'!I245/Overview!$E$7)*10^3</f>
        <v>177.65974832345199</v>
      </c>
      <c r="K245" s="56">
        <f t="shared" si="11"/>
        <v>0.26392285999333592</v>
      </c>
    </row>
    <row r="246" spans="1:11" x14ac:dyDescent="0.2">
      <c r="A246" s="20">
        <v>43872</v>
      </c>
      <c r="B246" s="33">
        <v>0.51996527777777779</v>
      </c>
      <c r="C246">
        <v>6.3259999999999996</v>
      </c>
      <c r="D246">
        <v>6.3330000000000002</v>
      </c>
      <c r="E246">
        <f t="shared" si="9"/>
        <v>6.3294999999999995</v>
      </c>
      <c r="F246">
        <f>('Measurements - Accra'!E246/Overview!$E$8)*10^3</f>
        <v>674.90966680364204</v>
      </c>
      <c r="G246">
        <v>1.635</v>
      </c>
      <c r="H246">
        <v>1.6379999999999999</v>
      </c>
      <c r="I246">
        <f t="shared" si="10"/>
        <v>1.6364999999999998</v>
      </c>
      <c r="J246" s="48">
        <f>('Measurements - Accra'!I246/Overview!$E$7)*10^3</f>
        <v>178.20421583287109</v>
      </c>
      <c r="K246" s="56">
        <f t="shared" si="11"/>
        <v>0.26404158155985896</v>
      </c>
    </row>
    <row r="247" spans="1:11" x14ac:dyDescent="0.2">
      <c r="A247" s="20">
        <v>43872</v>
      </c>
      <c r="B247" s="33">
        <v>0.52002314814814821</v>
      </c>
      <c r="C247">
        <v>6.3070000000000004</v>
      </c>
      <c r="D247">
        <v>6.3369999999999997</v>
      </c>
      <c r="E247">
        <f t="shared" si="9"/>
        <v>6.3220000000000001</v>
      </c>
      <c r="F247">
        <f>('Measurements - Accra'!E247/Overview!$E$8)*10^3</f>
        <v>674.10994763134931</v>
      </c>
      <c r="G247">
        <v>1.6339999999999999</v>
      </c>
      <c r="H247">
        <v>1.6379999999999999</v>
      </c>
      <c r="I247">
        <f t="shared" si="10"/>
        <v>1.6359999999999999</v>
      </c>
      <c r="J247" s="48">
        <f>('Measurements - Accra'!I247/Overview!$E$7)*10^3</f>
        <v>178.14976908192918</v>
      </c>
      <c r="K247" s="56">
        <f t="shared" si="11"/>
        <v>0.26427405456320902</v>
      </c>
    </row>
    <row r="248" spans="1:11" x14ac:dyDescent="0.2">
      <c r="A248" s="20">
        <v>43872</v>
      </c>
      <c r="B248" s="33">
        <v>0.52008101851851851</v>
      </c>
      <c r="C248">
        <v>6.3289999999999997</v>
      </c>
      <c r="D248">
        <v>6.3419999999999996</v>
      </c>
      <c r="E248">
        <f t="shared" si="9"/>
        <v>6.3354999999999997</v>
      </c>
      <c r="F248">
        <f>('Measurements - Accra'!E248/Overview!$E$8)*10^3</f>
        <v>675.54944214147633</v>
      </c>
      <c r="G248">
        <v>1.635</v>
      </c>
      <c r="H248">
        <v>1.6379999999999999</v>
      </c>
      <c r="I248">
        <f t="shared" si="10"/>
        <v>1.6364999999999998</v>
      </c>
      <c r="J248" s="48">
        <f>('Measurements - Accra'!I248/Overview!$E$7)*10^3</f>
        <v>178.20421583287109</v>
      </c>
      <c r="K248" s="56">
        <f t="shared" si="11"/>
        <v>0.26379152245018184</v>
      </c>
    </row>
    <row r="249" spans="1:11" x14ac:dyDescent="0.2">
      <c r="A249" s="20">
        <v>43872</v>
      </c>
      <c r="B249" s="33">
        <v>0.52013888888888882</v>
      </c>
      <c r="C249">
        <v>6.3419999999999996</v>
      </c>
      <c r="D249">
        <v>6.3440000000000003</v>
      </c>
      <c r="E249">
        <f t="shared" si="9"/>
        <v>6.343</v>
      </c>
      <c r="F249">
        <f>('Measurements - Accra'!E249/Overview!$E$8)*10^3</f>
        <v>676.34916131376917</v>
      </c>
      <c r="G249">
        <v>1.6379999999999999</v>
      </c>
      <c r="H249">
        <v>1.64</v>
      </c>
      <c r="I249">
        <f t="shared" si="10"/>
        <v>1.6389999999999998</v>
      </c>
      <c r="J249" s="48">
        <f>('Measurements - Accra'!I249/Overview!$E$7)*10^3</f>
        <v>178.47644958758065</v>
      </c>
      <c r="K249" s="56">
        <f t="shared" si="11"/>
        <v>0.2638821185804392</v>
      </c>
    </row>
    <row r="250" spans="1:11" x14ac:dyDescent="0.2">
      <c r="A250" s="20">
        <v>43872</v>
      </c>
      <c r="B250" s="33">
        <v>0.52019675925925923</v>
      </c>
      <c r="C250">
        <v>6.3369999999999997</v>
      </c>
      <c r="D250">
        <v>6.3410000000000002</v>
      </c>
      <c r="E250">
        <f t="shared" si="9"/>
        <v>6.3390000000000004</v>
      </c>
      <c r="F250">
        <f>('Measurements - Accra'!E250/Overview!$E$8)*10^3</f>
        <v>675.9226444218798</v>
      </c>
      <c r="G250">
        <v>1.635</v>
      </c>
      <c r="H250">
        <v>1.649</v>
      </c>
      <c r="I250">
        <f t="shared" si="10"/>
        <v>1.6419999999999999</v>
      </c>
      <c r="J250" s="48">
        <f>('Measurements - Accra'!I250/Overview!$E$7)*10^3</f>
        <v>178.80313009323208</v>
      </c>
      <c r="K250" s="56">
        <f t="shared" si="11"/>
        <v>0.26453194247717998</v>
      </c>
    </row>
    <row r="251" spans="1:11" x14ac:dyDescent="0.2">
      <c r="A251" s="20">
        <v>43872</v>
      </c>
      <c r="B251" s="33">
        <v>0.52025462962962965</v>
      </c>
      <c r="C251">
        <v>6.3390000000000004</v>
      </c>
      <c r="D251">
        <v>6.3440000000000003</v>
      </c>
      <c r="E251">
        <f t="shared" si="9"/>
        <v>6.3414999999999999</v>
      </c>
      <c r="F251">
        <f>('Measurements - Accra'!E251/Overview!$E$8)*10^3</f>
        <v>676.18921747931063</v>
      </c>
      <c r="G251">
        <v>1.651</v>
      </c>
      <c r="H251">
        <v>1.6539999999999999</v>
      </c>
      <c r="I251">
        <f t="shared" si="10"/>
        <v>1.6524999999999999</v>
      </c>
      <c r="J251" s="48">
        <f>('Measurements - Accra'!I251/Overview!$E$7)*10^3</f>
        <v>179.9465118630122</v>
      </c>
      <c r="K251" s="56">
        <f t="shared" si="11"/>
        <v>0.2661185762970526</v>
      </c>
    </row>
    <row r="252" spans="1:11" x14ac:dyDescent="0.2">
      <c r="A252" s="20">
        <v>43872</v>
      </c>
      <c r="B252" s="33">
        <v>0.52031250000000007</v>
      </c>
      <c r="C252">
        <v>6.3239999999999998</v>
      </c>
      <c r="D252">
        <v>6.3440000000000003</v>
      </c>
      <c r="E252">
        <f t="shared" si="9"/>
        <v>6.3339999999999996</v>
      </c>
      <c r="F252">
        <f>('Measurements - Accra'!E252/Overview!$E$8)*10^3</f>
        <v>675.38949830701779</v>
      </c>
      <c r="G252">
        <v>1.65</v>
      </c>
      <c r="H252">
        <v>1.655</v>
      </c>
      <c r="I252">
        <f t="shared" si="10"/>
        <v>1.6524999999999999</v>
      </c>
      <c r="J252" s="48">
        <f>('Measurements - Accra'!I252/Overview!$E$7)*10^3</f>
        <v>179.9465118630122</v>
      </c>
      <c r="K252" s="56">
        <f t="shared" si="11"/>
        <v>0.26643368354716751</v>
      </c>
    </row>
    <row r="253" spans="1:11" x14ac:dyDescent="0.2">
      <c r="A253" s="20">
        <v>43872</v>
      </c>
      <c r="B253" s="33">
        <v>0.52037037037037037</v>
      </c>
      <c r="C253">
        <v>6.3250000000000002</v>
      </c>
      <c r="D253">
        <v>6.3289999999999997</v>
      </c>
      <c r="E253">
        <f t="shared" si="9"/>
        <v>6.327</v>
      </c>
      <c r="F253">
        <f>('Measurements - Accra'!E253/Overview!$E$8)*10^3</f>
        <v>674.64309374621121</v>
      </c>
      <c r="G253">
        <v>1.649</v>
      </c>
      <c r="H253">
        <v>1.651</v>
      </c>
      <c r="I253">
        <f t="shared" si="10"/>
        <v>1.65</v>
      </c>
      <c r="J253" s="48">
        <f>('Measurements - Accra'!I253/Overview!$E$7)*10^3</f>
        <v>179.67427810830267</v>
      </c>
      <c r="K253" s="56">
        <f t="shared" si="11"/>
        <v>0.2663249350268943</v>
      </c>
    </row>
    <row r="254" spans="1:11" x14ac:dyDescent="0.2">
      <c r="A254" s="20">
        <v>43872</v>
      </c>
      <c r="B254" s="33">
        <v>0.52042824074074068</v>
      </c>
      <c r="C254">
        <v>6.3140000000000001</v>
      </c>
      <c r="D254">
        <v>6.3209999999999997</v>
      </c>
      <c r="E254">
        <f t="shared" si="9"/>
        <v>6.3174999999999999</v>
      </c>
      <c r="F254">
        <f>('Measurements - Accra'!E254/Overview!$E$8)*10^3</f>
        <v>673.63011612797368</v>
      </c>
      <c r="G254">
        <v>1.6459999999999999</v>
      </c>
      <c r="H254">
        <v>1.649</v>
      </c>
      <c r="I254">
        <f t="shared" si="10"/>
        <v>1.6475</v>
      </c>
      <c r="J254" s="48">
        <f>('Measurements - Accra'!I254/Overview!$E$7)*10^3</f>
        <v>179.40204435359311</v>
      </c>
      <c r="K254" s="56">
        <f t="shared" si="11"/>
        <v>0.26632129422122064</v>
      </c>
    </row>
    <row r="255" spans="1:11" x14ac:dyDescent="0.2">
      <c r="A255" s="20">
        <v>43872</v>
      </c>
      <c r="B255" s="33">
        <v>0.52048611111111109</v>
      </c>
      <c r="C255">
        <v>6.3090000000000002</v>
      </c>
      <c r="D255">
        <v>6.3129999999999997</v>
      </c>
      <c r="E255">
        <f t="shared" si="9"/>
        <v>6.3109999999999999</v>
      </c>
      <c r="F255">
        <f>('Measurements - Accra'!E255/Overview!$E$8)*10^3</f>
        <v>672.93702617865313</v>
      </c>
      <c r="G255">
        <v>1.645</v>
      </c>
      <c r="H255">
        <v>1.6459999999999999</v>
      </c>
      <c r="I255">
        <f t="shared" si="10"/>
        <v>1.6455</v>
      </c>
      <c r="J255" s="48">
        <f>('Measurements - Accra'!I255/Overview!$E$7)*10^3</f>
        <v>179.18425734982546</v>
      </c>
      <c r="K255" s="56">
        <f t="shared" si="11"/>
        <v>0.26627195469885639</v>
      </c>
    </row>
    <row r="256" spans="1:11" x14ac:dyDescent="0.2">
      <c r="A256" s="20">
        <v>43872</v>
      </c>
      <c r="B256" s="33">
        <v>0.52054398148148151</v>
      </c>
      <c r="C256">
        <v>6.3079999999999998</v>
      </c>
      <c r="D256">
        <v>6.3120000000000003</v>
      </c>
      <c r="E256">
        <f t="shared" si="9"/>
        <v>6.3100000000000005</v>
      </c>
      <c r="F256">
        <f>('Measurements - Accra'!E256/Overview!$E$8)*10^3</f>
        <v>672.83039695568095</v>
      </c>
      <c r="G256">
        <v>1.645</v>
      </c>
      <c r="H256">
        <v>1.647</v>
      </c>
      <c r="I256">
        <f t="shared" si="10"/>
        <v>1.6459999999999999</v>
      </c>
      <c r="J256" s="48">
        <f>('Measurements - Accra'!I256/Overview!$E$7)*10^3</f>
        <v>179.23870410076736</v>
      </c>
      <c r="K256" s="56">
        <f t="shared" si="11"/>
        <v>0.26639507506164845</v>
      </c>
    </row>
    <row r="257" spans="1:11" x14ac:dyDescent="0.2">
      <c r="A257" s="20">
        <v>43872</v>
      </c>
      <c r="B257" s="33">
        <v>0.52060185185185182</v>
      </c>
      <c r="C257">
        <v>6.3129999999999997</v>
      </c>
      <c r="D257">
        <v>6.3159999999999998</v>
      </c>
      <c r="E257">
        <f t="shared" si="9"/>
        <v>6.3144999999999998</v>
      </c>
      <c r="F257">
        <f>('Measurements - Accra'!E257/Overview!$E$8)*10^3</f>
        <v>673.31022845905648</v>
      </c>
      <c r="G257">
        <v>1.6459999999999999</v>
      </c>
      <c r="H257">
        <v>1.6479999999999999</v>
      </c>
      <c r="I257">
        <f t="shared" si="10"/>
        <v>1.6469999999999998</v>
      </c>
      <c r="J257" s="48">
        <f>('Measurements - Accra'!I257/Overview!$E$7)*10^3</f>
        <v>179.34759760265118</v>
      </c>
      <c r="K257" s="56">
        <f t="shared" si="11"/>
        <v>0.26636695838277641</v>
      </c>
    </row>
    <row r="258" spans="1:11" x14ac:dyDescent="0.2">
      <c r="A258" s="20">
        <v>43872</v>
      </c>
      <c r="B258" s="33">
        <v>0.52065972222222223</v>
      </c>
      <c r="C258">
        <v>6.3070000000000004</v>
      </c>
      <c r="D258">
        <v>6.3120000000000003</v>
      </c>
      <c r="E258">
        <f t="shared" si="9"/>
        <v>6.3094999999999999</v>
      </c>
      <c r="F258">
        <f>('Measurements - Accra'!E258/Overview!$E$8)*10^3</f>
        <v>672.7770823441947</v>
      </c>
      <c r="G258">
        <v>1.6459999999999999</v>
      </c>
      <c r="H258">
        <v>1.647</v>
      </c>
      <c r="I258">
        <f t="shared" si="10"/>
        <v>1.6465000000000001</v>
      </c>
      <c r="J258" s="48">
        <f>('Measurements - Accra'!I258/Overview!$E$7)*10^3</f>
        <v>179.2931508517093</v>
      </c>
      <c r="K258" s="56">
        <f t="shared" si="11"/>
        <v>0.2664971140618943</v>
      </c>
    </row>
    <row r="259" spans="1:11" x14ac:dyDescent="0.2">
      <c r="A259" s="20">
        <v>43872</v>
      </c>
      <c r="B259" s="33">
        <v>0.52071759259259254</v>
      </c>
      <c r="C259">
        <v>6.306</v>
      </c>
      <c r="D259">
        <v>6.3140000000000001</v>
      </c>
      <c r="E259">
        <f t="shared" si="9"/>
        <v>6.3100000000000005</v>
      </c>
      <c r="F259">
        <f>('Measurements - Accra'!E259/Overview!$E$8)*10^3</f>
        <v>672.83039695568095</v>
      </c>
      <c r="G259">
        <v>1.645</v>
      </c>
      <c r="H259">
        <v>1.647</v>
      </c>
      <c r="I259">
        <f t="shared" si="10"/>
        <v>1.6459999999999999</v>
      </c>
      <c r="J259" s="48">
        <f>('Measurements - Accra'!I259/Overview!$E$7)*10^3</f>
        <v>179.23870410076736</v>
      </c>
      <c r="K259" s="56">
        <f t="shared" si="11"/>
        <v>0.26639507506164845</v>
      </c>
    </row>
    <row r="260" spans="1:11" x14ac:dyDescent="0.2">
      <c r="A260" s="20">
        <v>43872</v>
      </c>
      <c r="B260" s="33">
        <v>0.52077546296296295</v>
      </c>
      <c r="C260">
        <v>6.3019999999999996</v>
      </c>
      <c r="D260">
        <v>6.3220000000000001</v>
      </c>
      <c r="E260">
        <f t="shared" si="9"/>
        <v>6.3119999999999994</v>
      </c>
      <c r="F260">
        <f>('Measurements - Accra'!E260/Overview!$E$8)*10^3</f>
        <v>673.04365540162553</v>
      </c>
      <c r="G260">
        <v>1.645</v>
      </c>
      <c r="H260">
        <v>1.651</v>
      </c>
      <c r="I260">
        <f t="shared" si="10"/>
        <v>1.6480000000000001</v>
      </c>
      <c r="J260" s="48">
        <f>('Measurements - Accra'!I260/Overview!$E$7)*10^3</f>
        <v>179.45649110453505</v>
      </c>
      <c r="K260" s="56">
        <f t="shared" si="11"/>
        <v>0.26663425123211054</v>
      </c>
    </row>
    <row r="261" spans="1:11" x14ac:dyDescent="0.2">
      <c r="A261" s="20">
        <v>43872</v>
      </c>
      <c r="B261" s="33">
        <v>0.52083333333333337</v>
      </c>
      <c r="C261">
        <v>6.3259999999999996</v>
      </c>
      <c r="D261">
        <v>6.3339999999999996</v>
      </c>
      <c r="E261">
        <f t="shared" si="9"/>
        <v>6.33</v>
      </c>
      <c r="F261">
        <f>('Measurements - Accra'!E261/Overview!$E$8)*10^3</f>
        <v>674.9629814151283</v>
      </c>
      <c r="G261">
        <v>1.651</v>
      </c>
      <c r="H261">
        <v>1.653</v>
      </c>
      <c r="I261">
        <f t="shared" si="10"/>
        <v>1.6520000000000001</v>
      </c>
      <c r="J261" s="48">
        <f>('Measurements - Accra'!I261/Overview!$E$7)*10^3</f>
        <v>179.89206511207033</v>
      </c>
      <c r="K261" s="56">
        <f t="shared" si="11"/>
        <v>0.26652137978724166</v>
      </c>
    </row>
    <row r="262" spans="1:11" x14ac:dyDescent="0.2">
      <c r="A262" s="20">
        <v>43872</v>
      </c>
      <c r="B262" s="33">
        <v>0.52089120370370368</v>
      </c>
      <c r="C262">
        <v>6.3319999999999999</v>
      </c>
      <c r="D262">
        <v>6.335</v>
      </c>
      <c r="E262">
        <f t="shared" si="9"/>
        <v>6.3334999999999999</v>
      </c>
      <c r="F262">
        <f>('Measurements - Accra'!E262/Overview!$E$8)*10^3</f>
        <v>675.33618369553164</v>
      </c>
      <c r="G262">
        <v>1.6519999999999999</v>
      </c>
      <c r="H262">
        <v>1.653</v>
      </c>
      <c r="I262">
        <f t="shared" si="10"/>
        <v>1.6524999999999999</v>
      </c>
      <c r="J262" s="48">
        <f>('Measurements - Accra'!I262/Overview!$E$7)*10^3</f>
        <v>179.9465118630122</v>
      </c>
      <c r="K262" s="56">
        <f t="shared" si="11"/>
        <v>0.26645471723182423</v>
      </c>
    </row>
    <row r="263" spans="1:11" x14ac:dyDescent="0.2">
      <c r="A263" s="20">
        <v>43872</v>
      </c>
      <c r="B263" s="33">
        <v>0.52094907407407409</v>
      </c>
      <c r="C263">
        <v>6.327</v>
      </c>
      <c r="D263">
        <v>6.3310000000000004</v>
      </c>
      <c r="E263">
        <f t="shared" si="9"/>
        <v>6.3290000000000006</v>
      </c>
      <c r="F263">
        <f>('Measurements - Accra'!E263/Overview!$E$8)*10^3</f>
        <v>674.85635219215601</v>
      </c>
      <c r="G263">
        <v>1.651</v>
      </c>
      <c r="H263">
        <v>1.653</v>
      </c>
      <c r="I263">
        <f t="shared" si="10"/>
        <v>1.6520000000000001</v>
      </c>
      <c r="J263" s="48">
        <f>('Measurements - Accra'!I263/Overview!$E$7)*10^3</f>
        <v>179.89206511207033</v>
      </c>
      <c r="K263" s="56">
        <f t="shared" si="11"/>
        <v>0.26656349092324844</v>
      </c>
    </row>
    <row r="264" spans="1:11" x14ac:dyDescent="0.2">
      <c r="A264" s="20">
        <v>43872</v>
      </c>
      <c r="B264" s="33">
        <v>0.5210069444444444</v>
      </c>
      <c r="C264">
        <v>6.3259999999999996</v>
      </c>
      <c r="D264">
        <v>6.3280000000000003</v>
      </c>
      <c r="E264">
        <f t="shared" si="9"/>
        <v>6.327</v>
      </c>
      <c r="F264">
        <f>('Measurements - Accra'!E264/Overview!$E$8)*10^3</f>
        <v>674.64309374621121</v>
      </c>
      <c r="G264">
        <v>1.65</v>
      </c>
      <c r="H264">
        <v>1.6519999999999999</v>
      </c>
      <c r="I264">
        <f t="shared" si="10"/>
        <v>1.6509999999999998</v>
      </c>
      <c r="J264" s="48">
        <f>('Measurements - Accra'!I264/Overview!$E$7)*10^3</f>
        <v>179.78317161018649</v>
      </c>
      <c r="K264" s="56">
        <f t="shared" si="11"/>
        <v>0.26648634407842575</v>
      </c>
    </row>
    <row r="265" spans="1:11" x14ac:dyDescent="0.2">
      <c r="A265" s="20">
        <v>43872</v>
      </c>
      <c r="B265" s="33">
        <v>0.52106481481481481</v>
      </c>
      <c r="C265">
        <v>6.319</v>
      </c>
      <c r="D265">
        <v>6.3250000000000002</v>
      </c>
      <c r="E265">
        <f t="shared" ref="E265:E328" si="12">(C265+D265)/2</f>
        <v>6.3220000000000001</v>
      </c>
      <c r="F265">
        <f>('Measurements - Accra'!E265/Overview!$E$8)*10^3</f>
        <v>674.10994763134931</v>
      </c>
      <c r="G265">
        <v>1.65</v>
      </c>
      <c r="H265">
        <v>1.651</v>
      </c>
      <c r="I265">
        <f t="shared" ref="I265:I328" si="13">(G265+H265)/2</f>
        <v>1.6505000000000001</v>
      </c>
      <c r="J265" s="48">
        <f>('Measurements - Accra'!I265/Overview!$E$7)*10^3</f>
        <v>179.72872485924458</v>
      </c>
      <c r="K265" s="56">
        <f t="shared" si="11"/>
        <v>0.26661633683164826</v>
      </c>
    </row>
    <row r="266" spans="1:11" x14ac:dyDescent="0.2">
      <c r="A266" s="20">
        <v>43872</v>
      </c>
      <c r="B266" s="33">
        <v>0.52112268518518523</v>
      </c>
      <c r="C266">
        <v>6.3029999999999999</v>
      </c>
      <c r="D266">
        <v>6.3159999999999998</v>
      </c>
      <c r="E266">
        <f t="shared" si="12"/>
        <v>6.3094999999999999</v>
      </c>
      <c r="F266">
        <f>('Measurements - Accra'!E266/Overview!$E$8)*10^3</f>
        <v>672.7770823441947</v>
      </c>
      <c r="G266">
        <v>1.645</v>
      </c>
      <c r="H266">
        <v>1.649</v>
      </c>
      <c r="I266">
        <f t="shared" si="13"/>
        <v>1.647</v>
      </c>
      <c r="J266" s="48">
        <f>('Measurements - Accra'!I266/Overview!$E$7)*10^3</f>
        <v>179.34759760265121</v>
      </c>
      <c r="K266" s="56">
        <f t="shared" ref="K266:K329" si="14">J266/F266</f>
        <v>0.26657804242935917</v>
      </c>
    </row>
    <row r="267" spans="1:11" x14ac:dyDescent="0.2">
      <c r="A267" s="20">
        <v>43872</v>
      </c>
      <c r="B267" s="33">
        <v>0.52118055555555554</v>
      </c>
      <c r="C267">
        <v>6.2910000000000004</v>
      </c>
      <c r="D267">
        <v>6.298</v>
      </c>
      <c r="E267">
        <f t="shared" si="12"/>
        <v>6.2945000000000002</v>
      </c>
      <c r="F267">
        <f>('Measurements - Accra'!E267/Overview!$E$8)*10^3</f>
        <v>671.17764399960902</v>
      </c>
      <c r="G267">
        <v>1.641</v>
      </c>
      <c r="H267">
        <v>1.6439999999999999</v>
      </c>
      <c r="I267">
        <f t="shared" si="13"/>
        <v>1.6425000000000001</v>
      </c>
      <c r="J267" s="48">
        <f>('Measurements - Accra'!I267/Overview!$E$7)*10^3</f>
        <v>178.85757684417402</v>
      </c>
      <c r="K267" s="56">
        <f t="shared" si="14"/>
        <v>0.26648321564816335</v>
      </c>
    </row>
    <row r="268" spans="1:11" x14ac:dyDescent="0.2">
      <c r="A268" s="20">
        <v>43872</v>
      </c>
      <c r="B268" s="33">
        <v>0.52123842592592595</v>
      </c>
      <c r="C268">
        <v>6.2809999999999997</v>
      </c>
      <c r="D268">
        <v>6.2869999999999999</v>
      </c>
      <c r="E268">
        <f t="shared" si="12"/>
        <v>6.2839999999999998</v>
      </c>
      <c r="F268">
        <f>('Measurements - Accra'!E268/Overview!$E$8)*10^3</f>
        <v>670.05803715839909</v>
      </c>
      <c r="G268">
        <v>1.6379999999999999</v>
      </c>
      <c r="H268">
        <v>1.6379999999999999</v>
      </c>
      <c r="I268">
        <f t="shared" si="13"/>
        <v>1.6379999999999999</v>
      </c>
      <c r="J268" s="48">
        <f>('Measurements - Accra'!I268/Overview!$E$7)*10^3</f>
        <v>178.36755608569683</v>
      </c>
      <c r="K268" s="56">
        <f t="shared" si="14"/>
        <v>0.26619717426586353</v>
      </c>
    </row>
    <row r="269" spans="1:11" x14ac:dyDescent="0.2">
      <c r="A269" s="20">
        <v>43872</v>
      </c>
      <c r="B269" s="33">
        <v>0.52129629629629626</v>
      </c>
      <c r="C269">
        <v>6.29</v>
      </c>
      <c r="D269">
        <v>6.3</v>
      </c>
      <c r="E269">
        <f t="shared" si="12"/>
        <v>6.2949999999999999</v>
      </c>
      <c r="F269">
        <f>('Measurements - Accra'!E269/Overview!$E$8)*10^3</f>
        <v>671.23095861109516</v>
      </c>
      <c r="G269">
        <v>1.64</v>
      </c>
      <c r="H269">
        <v>1.643</v>
      </c>
      <c r="I269">
        <f t="shared" si="13"/>
        <v>1.6415</v>
      </c>
      <c r="J269" s="48">
        <f>('Measurements - Accra'!I269/Overview!$E$7)*10^3</f>
        <v>178.74868334229018</v>
      </c>
      <c r="K269" s="56">
        <f t="shared" si="14"/>
        <v>0.2662998198297577</v>
      </c>
    </row>
    <row r="270" spans="1:11" x14ac:dyDescent="0.2">
      <c r="A270" s="20">
        <v>43872</v>
      </c>
      <c r="B270" s="33">
        <v>0.52135416666666667</v>
      </c>
      <c r="C270">
        <v>6.3</v>
      </c>
      <c r="D270">
        <v>6.3029999999999999</v>
      </c>
      <c r="E270">
        <f t="shared" si="12"/>
        <v>6.3014999999999999</v>
      </c>
      <c r="F270">
        <f>('Measurements - Accra'!E270/Overview!$E$8)*10^3</f>
        <v>671.9240485604156</v>
      </c>
      <c r="G270">
        <v>1.641</v>
      </c>
      <c r="H270">
        <v>1.6439999999999999</v>
      </c>
      <c r="I270">
        <f t="shared" si="13"/>
        <v>1.6425000000000001</v>
      </c>
      <c r="J270" s="48">
        <f>('Measurements - Accra'!I270/Overview!$E$7)*10^3</f>
        <v>178.85757684417402</v>
      </c>
      <c r="K270" s="56">
        <f t="shared" si="14"/>
        <v>0.26618719366775601</v>
      </c>
    </row>
    <row r="271" spans="1:11" x14ac:dyDescent="0.2">
      <c r="A271" s="20">
        <v>43872</v>
      </c>
      <c r="B271" s="33">
        <v>0.52141203703703709</v>
      </c>
      <c r="C271">
        <v>6.3040000000000003</v>
      </c>
      <c r="D271">
        <v>6.3090000000000002</v>
      </c>
      <c r="E271">
        <f t="shared" si="12"/>
        <v>6.3064999999999998</v>
      </c>
      <c r="F271">
        <f>('Measurements - Accra'!E271/Overview!$E$8)*10^3</f>
        <v>672.45719467527749</v>
      </c>
      <c r="G271">
        <v>1.6419999999999999</v>
      </c>
      <c r="H271">
        <v>1.645</v>
      </c>
      <c r="I271">
        <f t="shared" si="13"/>
        <v>1.6435</v>
      </c>
      <c r="J271" s="48">
        <f>('Measurements - Accra'!I271/Overview!$E$7)*10^3</f>
        <v>178.96647034605783</v>
      </c>
      <c r="K271" s="56">
        <f t="shared" si="14"/>
        <v>0.2661380854620477</v>
      </c>
    </row>
    <row r="272" spans="1:11" x14ac:dyDescent="0.2">
      <c r="A272" s="20">
        <v>43872</v>
      </c>
      <c r="B272" s="33">
        <v>0.5214699074074074</v>
      </c>
      <c r="C272">
        <v>6.3029999999999999</v>
      </c>
      <c r="D272">
        <v>6.31</v>
      </c>
      <c r="E272">
        <f t="shared" si="12"/>
        <v>6.3064999999999998</v>
      </c>
      <c r="F272">
        <f>('Measurements - Accra'!E272/Overview!$E$8)*10^3</f>
        <v>672.45719467527749</v>
      </c>
      <c r="G272">
        <v>1.6419999999999999</v>
      </c>
      <c r="H272">
        <v>1.645</v>
      </c>
      <c r="I272">
        <f t="shared" si="13"/>
        <v>1.6435</v>
      </c>
      <c r="J272" s="48">
        <f>('Measurements - Accra'!I272/Overview!$E$7)*10^3</f>
        <v>178.96647034605783</v>
      </c>
      <c r="K272" s="56">
        <f t="shared" si="14"/>
        <v>0.2661380854620477</v>
      </c>
    </row>
    <row r="273" spans="1:11" x14ac:dyDescent="0.2">
      <c r="A273" s="20">
        <v>43872</v>
      </c>
      <c r="B273" s="33">
        <v>0.52152777777777781</v>
      </c>
      <c r="C273">
        <v>6.2859999999999996</v>
      </c>
      <c r="D273">
        <v>6.2990000000000004</v>
      </c>
      <c r="E273">
        <f t="shared" si="12"/>
        <v>6.2925000000000004</v>
      </c>
      <c r="F273">
        <f>('Measurements - Accra'!E273/Overview!$E$8)*10^3</f>
        <v>670.96438555366433</v>
      </c>
      <c r="G273">
        <v>1.637</v>
      </c>
      <c r="H273">
        <v>1.641</v>
      </c>
      <c r="I273">
        <f t="shared" si="13"/>
        <v>1.639</v>
      </c>
      <c r="J273" s="48">
        <f>('Measurements - Accra'!I273/Overview!$E$7)*10^3</f>
        <v>178.47644958758065</v>
      </c>
      <c r="K273" s="56">
        <f t="shared" si="14"/>
        <v>0.26599988528497825</v>
      </c>
    </row>
    <row r="274" spans="1:11" x14ac:dyDescent="0.2">
      <c r="A274" s="20">
        <v>43872</v>
      </c>
      <c r="B274" s="33">
        <v>0.52158564814814812</v>
      </c>
      <c r="C274">
        <v>6.282</v>
      </c>
      <c r="D274">
        <v>6.2839999999999998</v>
      </c>
      <c r="E274">
        <f t="shared" si="12"/>
        <v>6.2829999999999995</v>
      </c>
      <c r="F274">
        <f>('Measurements - Accra'!E274/Overview!$E$8)*10^3</f>
        <v>669.95140793542657</v>
      </c>
      <c r="G274">
        <v>1.6359999999999999</v>
      </c>
      <c r="H274">
        <v>1.6379999999999999</v>
      </c>
      <c r="I274">
        <f t="shared" si="13"/>
        <v>1.637</v>
      </c>
      <c r="J274" s="48">
        <f>('Measurements - Accra'!I274/Overview!$E$7)*10^3</f>
        <v>178.25866258381302</v>
      </c>
      <c r="K274" s="56">
        <f t="shared" si="14"/>
        <v>0.26607700270852258</v>
      </c>
    </row>
    <row r="275" spans="1:11" x14ac:dyDescent="0.2">
      <c r="A275" s="20">
        <v>43872</v>
      </c>
      <c r="B275" s="33">
        <v>0.52164351851851853</v>
      </c>
      <c r="C275">
        <v>6.2679999999999998</v>
      </c>
      <c r="D275">
        <v>6.2789999999999999</v>
      </c>
      <c r="E275">
        <f t="shared" si="12"/>
        <v>6.2735000000000003</v>
      </c>
      <c r="F275">
        <f>('Measurements - Accra'!E275/Overview!$E$8)*10^3</f>
        <v>668.93843031718927</v>
      </c>
      <c r="G275">
        <v>1.63</v>
      </c>
      <c r="H275">
        <v>1.635</v>
      </c>
      <c r="I275">
        <f t="shared" si="13"/>
        <v>1.6324999999999998</v>
      </c>
      <c r="J275" s="48">
        <f>('Measurements - Accra'!I275/Overview!$E$7)*10^3</f>
        <v>177.76864182533581</v>
      </c>
      <c r="K275" s="56">
        <f t="shared" si="14"/>
        <v>0.26574738984728918</v>
      </c>
    </row>
    <row r="276" spans="1:11" x14ac:dyDescent="0.2">
      <c r="A276" s="20">
        <v>43872</v>
      </c>
      <c r="B276" s="33">
        <v>0.52170138888888895</v>
      </c>
      <c r="C276">
        <v>6.2539999999999996</v>
      </c>
      <c r="D276">
        <v>6.2629999999999999</v>
      </c>
      <c r="E276">
        <f t="shared" si="12"/>
        <v>6.2584999999999997</v>
      </c>
      <c r="F276">
        <f>('Measurements - Accra'!E276/Overview!$E$8)*10^3</f>
        <v>667.33899197260348</v>
      </c>
      <c r="G276">
        <v>1.627</v>
      </c>
      <c r="H276">
        <v>1.63</v>
      </c>
      <c r="I276">
        <f t="shared" si="13"/>
        <v>1.6284999999999998</v>
      </c>
      <c r="J276" s="48">
        <f>('Measurements - Accra'!I276/Overview!$E$7)*10^3</f>
        <v>177.33306781780053</v>
      </c>
      <c r="K276" s="56">
        <f t="shared" si="14"/>
        <v>0.2657316145930832</v>
      </c>
    </row>
    <row r="277" spans="1:11" x14ac:dyDescent="0.2">
      <c r="A277" s="20">
        <v>43872</v>
      </c>
      <c r="B277" s="33">
        <v>0.52175925925925926</v>
      </c>
      <c r="C277">
        <v>6.25</v>
      </c>
      <c r="D277">
        <v>6.2530000000000001</v>
      </c>
      <c r="E277">
        <f t="shared" si="12"/>
        <v>6.2515000000000001</v>
      </c>
      <c r="F277">
        <f>('Measurements - Accra'!E277/Overview!$E$8)*10^3</f>
        <v>666.5925874117969</v>
      </c>
      <c r="G277">
        <v>1.625</v>
      </c>
      <c r="H277">
        <v>1.627</v>
      </c>
      <c r="I277">
        <f t="shared" si="13"/>
        <v>1.6259999999999999</v>
      </c>
      <c r="J277" s="48">
        <f>('Measurements - Accra'!I277/Overview!$E$7)*10^3</f>
        <v>177.06083406309097</v>
      </c>
      <c r="K277" s="56">
        <f t="shared" si="14"/>
        <v>0.26562076657733541</v>
      </c>
    </row>
    <row r="278" spans="1:11" x14ac:dyDescent="0.2">
      <c r="A278" s="20">
        <v>43872</v>
      </c>
      <c r="B278" s="33">
        <v>0.52181712962962956</v>
      </c>
      <c r="C278">
        <v>6.2439999999999998</v>
      </c>
      <c r="D278">
        <v>6.2510000000000003</v>
      </c>
      <c r="E278">
        <f t="shared" si="12"/>
        <v>6.2475000000000005</v>
      </c>
      <c r="F278">
        <f>('Measurements - Accra'!E278/Overview!$E$8)*10^3</f>
        <v>666.16607051990752</v>
      </c>
      <c r="G278">
        <v>1.6240000000000001</v>
      </c>
      <c r="H278">
        <v>1.6259999999999999</v>
      </c>
      <c r="I278">
        <f t="shared" si="13"/>
        <v>1.625</v>
      </c>
      <c r="J278" s="48">
        <f>('Measurements - Accra'!I278/Overview!$E$7)*10^3</f>
        <v>176.95194056120715</v>
      </c>
      <c r="K278" s="56">
        <f t="shared" si="14"/>
        <v>0.26562736889782679</v>
      </c>
    </row>
    <row r="279" spans="1:11" x14ac:dyDescent="0.2">
      <c r="A279" s="20">
        <v>43872</v>
      </c>
      <c r="B279" s="33">
        <v>0.52187499999999998</v>
      </c>
      <c r="C279">
        <v>6.2450000000000001</v>
      </c>
      <c r="D279">
        <v>6.2530000000000001</v>
      </c>
      <c r="E279">
        <f t="shared" si="12"/>
        <v>6.2490000000000006</v>
      </c>
      <c r="F279">
        <f>('Measurements - Accra'!E279/Overview!$E$8)*10^3</f>
        <v>666.32601435436607</v>
      </c>
      <c r="G279">
        <v>1.6240000000000001</v>
      </c>
      <c r="H279">
        <v>1.627</v>
      </c>
      <c r="I279">
        <f t="shared" si="13"/>
        <v>1.6255000000000002</v>
      </c>
      <c r="J279" s="48">
        <f>('Measurements - Accra'!I279/Overview!$E$7)*10^3</f>
        <v>177.00638731214909</v>
      </c>
      <c r="K279" s="56">
        <f t="shared" si="14"/>
        <v>0.26564532000699198</v>
      </c>
    </row>
    <row r="280" spans="1:11" x14ac:dyDescent="0.2">
      <c r="A280" s="20">
        <v>43872</v>
      </c>
      <c r="B280" s="33">
        <v>0.52193287037037039</v>
      </c>
      <c r="C280">
        <v>6.2240000000000002</v>
      </c>
      <c r="D280">
        <v>6.2389999999999999</v>
      </c>
      <c r="E280">
        <f t="shared" si="12"/>
        <v>6.2315000000000005</v>
      </c>
      <c r="F280">
        <f>('Measurements - Accra'!E280/Overview!$E$8)*10^3</f>
        <v>664.46000295234956</v>
      </c>
      <c r="G280">
        <v>1.6180000000000001</v>
      </c>
      <c r="H280">
        <v>1.6220000000000001</v>
      </c>
      <c r="I280">
        <f t="shared" si="13"/>
        <v>1.62</v>
      </c>
      <c r="J280" s="48">
        <f>('Measurements - Accra'!I280/Overview!$E$7)*10^3</f>
        <v>176.40747305178809</v>
      </c>
      <c r="K280" s="56">
        <f t="shared" si="14"/>
        <v>0.26548998023653625</v>
      </c>
    </row>
    <row r="281" spans="1:11" x14ac:dyDescent="0.2">
      <c r="A281" s="20">
        <v>43872</v>
      </c>
      <c r="B281" s="33">
        <v>0.52199074074074081</v>
      </c>
      <c r="C281">
        <v>6.2130000000000001</v>
      </c>
      <c r="D281">
        <v>6.2309999999999999</v>
      </c>
      <c r="E281">
        <f t="shared" si="12"/>
        <v>6.2219999999999995</v>
      </c>
      <c r="F281">
        <f>('Measurements - Accra'!E281/Overview!$E$8)*10^3</f>
        <v>663.4470253341118</v>
      </c>
      <c r="G281">
        <v>1.6160000000000001</v>
      </c>
      <c r="H281">
        <v>1.619</v>
      </c>
      <c r="I281">
        <f t="shared" si="13"/>
        <v>1.6175000000000002</v>
      </c>
      <c r="J281" s="48">
        <f>('Measurements - Accra'!I281/Overview!$E$7)*10^3</f>
        <v>176.13523929707853</v>
      </c>
      <c r="K281" s="56">
        <f t="shared" si="14"/>
        <v>0.26548500870642511</v>
      </c>
    </row>
    <row r="282" spans="1:11" x14ac:dyDescent="0.2">
      <c r="A282" s="20">
        <v>43872</v>
      </c>
      <c r="B282" s="33">
        <v>0.52204861111111112</v>
      </c>
      <c r="C282">
        <v>6.2370000000000001</v>
      </c>
      <c r="D282">
        <v>6.2560000000000002</v>
      </c>
      <c r="E282">
        <f t="shared" si="12"/>
        <v>6.2465000000000002</v>
      </c>
      <c r="F282">
        <f>('Measurements - Accra'!E282/Overview!$E$8)*10^3</f>
        <v>666.05944129693501</v>
      </c>
      <c r="G282">
        <v>1.621</v>
      </c>
      <c r="H282">
        <v>1.6240000000000001</v>
      </c>
      <c r="I282">
        <f t="shared" si="13"/>
        <v>1.6225000000000001</v>
      </c>
      <c r="J282" s="48">
        <f>('Measurements - Accra'!I282/Overview!$E$7)*10^3</f>
        <v>176.67970680649765</v>
      </c>
      <c r="K282" s="56">
        <f t="shared" si="14"/>
        <v>0.26526117017795159</v>
      </c>
    </row>
    <row r="283" spans="1:11" x14ac:dyDescent="0.2">
      <c r="A283" s="20">
        <v>43872</v>
      </c>
      <c r="B283" s="33">
        <v>0.52210648148148142</v>
      </c>
      <c r="C283">
        <v>6.2590000000000003</v>
      </c>
      <c r="D283">
        <v>6.2679999999999998</v>
      </c>
      <c r="E283">
        <f t="shared" si="12"/>
        <v>6.2635000000000005</v>
      </c>
      <c r="F283">
        <f>('Measurements - Accra'!E283/Overview!$E$8)*10^3</f>
        <v>667.87213808746549</v>
      </c>
      <c r="G283">
        <v>1.623</v>
      </c>
      <c r="H283">
        <v>1.6240000000000001</v>
      </c>
      <c r="I283">
        <f t="shared" si="13"/>
        <v>1.6234999999999999</v>
      </c>
      <c r="J283" s="48">
        <f>('Measurements - Accra'!I283/Overview!$E$7)*10^3</f>
        <v>176.78860030838143</v>
      </c>
      <c r="K283" s="56">
        <f t="shared" si="14"/>
        <v>0.26470426033138239</v>
      </c>
    </row>
    <row r="284" spans="1:11" x14ac:dyDescent="0.2">
      <c r="A284" s="20">
        <v>43872</v>
      </c>
      <c r="B284" s="33">
        <v>0.52216435185185184</v>
      </c>
      <c r="C284">
        <v>6.2690000000000001</v>
      </c>
      <c r="D284">
        <v>6.2759999999999998</v>
      </c>
      <c r="E284">
        <f t="shared" si="12"/>
        <v>6.2725</v>
      </c>
      <c r="F284">
        <f>('Measurements - Accra'!E284/Overview!$E$8)*10^3</f>
        <v>668.83180109421676</v>
      </c>
      <c r="G284">
        <v>1.6220000000000001</v>
      </c>
      <c r="H284">
        <v>1.627</v>
      </c>
      <c r="I284">
        <f t="shared" si="13"/>
        <v>1.6245000000000001</v>
      </c>
      <c r="J284" s="48">
        <f>('Measurements - Accra'!I284/Overview!$E$7)*10^3</f>
        <v>176.89749381026527</v>
      </c>
      <c r="K284" s="56">
        <f t="shared" si="14"/>
        <v>0.26448726499077779</v>
      </c>
    </row>
    <row r="285" spans="1:11" x14ac:dyDescent="0.2">
      <c r="A285" s="20">
        <v>43872</v>
      </c>
      <c r="B285" s="33">
        <v>0.52222222222222225</v>
      </c>
      <c r="C285">
        <v>6.2779999999999996</v>
      </c>
      <c r="D285">
        <v>6.2930000000000001</v>
      </c>
      <c r="E285">
        <f t="shared" si="12"/>
        <v>6.2854999999999999</v>
      </c>
      <c r="F285">
        <f>('Measurements - Accra'!E285/Overview!$E$8)*10^3</f>
        <v>670.21798099285763</v>
      </c>
      <c r="G285">
        <v>1.6279999999999999</v>
      </c>
      <c r="H285">
        <v>1.631</v>
      </c>
      <c r="I285">
        <f t="shared" si="13"/>
        <v>1.6294999999999999</v>
      </c>
      <c r="J285" s="48">
        <f>('Measurements - Accra'!I285/Overview!$E$7)*10^3</f>
        <v>177.44196131968434</v>
      </c>
      <c r="K285" s="56">
        <f t="shared" si="14"/>
        <v>0.26475261236176129</v>
      </c>
    </row>
    <row r="286" spans="1:11" x14ac:dyDescent="0.2">
      <c r="A286" s="20">
        <v>43872</v>
      </c>
      <c r="B286" s="33">
        <v>0.52228009259259256</v>
      </c>
      <c r="C286">
        <v>6.2939999999999996</v>
      </c>
      <c r="D286">
        <v>6.2990000000000004</v>
      </c>
      <c r="E286">
        <f t="shared" si="12"/>
        <v>6.2965</v>
      </c>
      <c r="F286">
        <f>('Measurements - Accra'!E286/Overview!$E$8)*10^3</f>
        <v>671.39090244555382</v>
      </c>
      <c r="G286">
        <v>1.631</v>
      </c>
      <c r="H286">
        <v>1.633</v>
      </c>
      <c r="I286">
        <f t="shared" si="13"/>
        <v>1.6320000000000001</v>
      </c>
      <c r="J286" s="48">
        <f>('Measurements - Accra'!I286/Overview!$E$7)*10^3</f>
        <v>177.71419507439393</v>
      </c>
      <c r="K286" s="56">
        <f t="shared" si="14"/>
        <v>0.26469556621495266</v>
      </c>
    </row>
    <row r="287" spans="1:11" x14ac:dyDescent="0.2">
      <c r="A287" s="20">
        <v>43872</v>
      </c>
      <c r="B287" s="33">
        <v>0.52233796296296298</v>
      </c>
      <c r="C287">
        <v>6.2869999999999999</v>
      </c>
      <c r="D287">
        <v>6.2990000000000004</v>
      </c>
      <c r="E287">
        <f t="shared" si="12"/>
        <v>6.2930000000000001</v>
      </c>
      <c r="F287">
        <f>('Measurements - Accra'!E287/Overview!$E$8)*10^3</f>
        <v>671.01770016515047</v>
      </c>
      <c r="G287">
        <v>1.629</v>
      </c>
      <c r="H287">
        <v>1.6319999999999999</v>
      </c>
      <c r="I287">
        <f t="shared" si="13"/>
        <v>1.6305000000000001</v>
      </c>
      <c r="J287" s="48">
        <f>('Measurements - Accra'!I287/Overview!$E$7)*10^3</f>
        <v>177.55085482156818</v>
      </c>
      <c r="K287" s="56">
        <f t="shared" si="14"/>
        <v>0.2645993612059257</v>
      </c>
    </row>
    <row r="288" spans="1:11" x14ac:dyDescent="0.2">
      <c r="A288" s="20">
        <v>43872</v>
      </c>
      <c r="B288" s="33">
        <v>0.52239583333333328</v>
      </c>
      <c r="C288">
        <v>6.2850000000000001</v>
      </c>
      <c r="D288">
        <v>6.29</v>
      </c>
      <c r="E288">
        <f t="shared" si="12"/>
        <v>6.2874999999999996</v>
      </c>
      <c r="F288">
        <f>('Measurements - Accra'!E288/Overview!$E$8)*10^3</f>
        <v>670.43123943880232</v>
      </c>
      <c r="G288">
        <v>1.6220000000000001</v>
      </c>
      <c r="H288">
        <v>1.629</v>
      </c>
      <c r="I288">
        <f t="shared" si="13"/>
        <v>1.6255000000000002</v>
      </c>
      <c r="J288" s="48">
        <f>('Measurements - Accra'!I288/Overview!$E$7)*10^3</f>
        <v>177.00638731214909</v>
      </c>
      <c r="K288" s="56">
        <f t="shared" si="14"/>
        <v>0.2640187045286192</v>
      </c>
    </row>
    <row r="289" spans="1:11" x14ac:dyDescent="0.2">
      <c r="A289" s="20">
        <v>43872</v>
      </c>
      <c r="B289" s="33">
        <v>0.5224537037037037</v>
      </c>
      <c r="C289">
        <v>6.2919999999999998</v>
      </c>
      <c r="D289">
        <v>6.2990000000000004</v>
      </c>
      <c r="E289">
        <f t="shared" si="12"/>
        <v>6.2955000000000005</v>
      </c>
      <c r="F289">
        <f>('Measurements - Accra'!E289/Overview!$E$8)*10^3</f>
        <v>671.28427322258142</v>
      </c>
      <c r="G289">
        <v>1.615</v>
      </c>
      <c r="H289">
        <v>1.6240000000000001</v>
      </c>
      <c r="I289">
        <f t="shared" si="13"/>
        <v>1.6194999999999999</v>
      </c>
      <c r="J289" s="48">
        <f>('Measurements - Accra'!I289/Overview!$E$7)*10^3</f>
        <v>176.35302630084615</v>
      </c>
      <c r="K289" s="56">
        <f t="shared" si="14"/>
        <v>0.26270990299570418</v>
      </c>
    </row>
    <row r="290" spans="1:11" x14ac:dyDescent="0.2">
      <c r="A290" s="20">
        <v>43872</v>
      </c>
      <c r="B290" s="33">
        <v>0.52251157407407411</v>
      </c>
      <c r="C290">
        <v>6.2859999999999996</v>
      </c>
      <c r="D290">
        <v>6.2949999999999999</v>
      </c>
      <c r="E290">
        <f t="shared" si="12"/>
        <v>6.2904999999999998</v>
      </c>
      <c r="F290">
        <f>('Measurements - Accra'!E290/Overview!$E$8)*10^3</f>
        <v>670.75112710771953</v>
      </c>
      <c r="G290">
        <v>1.625</v>
      </c>
      <c r="H290">
        <v>1.6259999999999999</v>
      </c>
      <c r="I290">
        <f t="shared" si="13"/>
        <v>1.6254999999999999</v>
      </c>
      <c r="J290" s="48">
        <f>('Measurements - Accra'!I290/Overview!$E$7)*10^3</f>
        <v>177.00638731214906</v>
      </c>
      <c r="K290" s="56">
        <f t="shared" si="14"/>
        <v>0.26389279146708411</v>
      </c>
    </row>
    <row r="291" spans="1:11" x14ac:dyDescent="0.2">
      <c r="A291" s="20">
        <v>43872</v>
      </c>
      <c r="B291" s="33">
        <v>0.52256944444444442</v>
      </c>
      <c r="C291">
        <v>6.2690000000000001</v>
      </c>
      <c r="D291">
        <v>6.2839999999999998</v>
      </c>
      <c r="E291">
        <f t="shared" si="12"/>
        <v>6.2765000000000004</v>
      </c>
      <c r="F291">
        <f>('Measurements - Accra'!E291/Overview!$E$8)*10^3</f>
        <v>669.25831798610636</v>
      </c>
      <c r="G291">
        <v>1.62</v>
      </c>
      <c r="H291">
        <v>1.6259999999999999</v>
      </c>
      <c r="I291">
        <f t="shared" si="13"/>
        <v>1.623</v>
      </c>
      <c r="J291" s="48">
        <f>('Measurements - Accra'!I291/Overview!$E$7)*10^3</f>
        <v>176.73415355743956</v>
      </c>
      <c r="K291" s="56">
        <f t="shared" si="14"/>
        <v>0.26407464622816762</v>
      </c>
    </row>
    <row r="292" spans="1:11" x14ac:dyDescent="0.2">
      <c r="A292" s="20">
        <v>43872</v>
      </c>
      <c r="B292" s="33">
        <v>0.52262731481481484</v>
      </c>
      <c r="C292">
        <v>6.2610000000000001</v>
      </c>
      <c r="D292">
        <v>6.2670000000000003</v>
      </c>
      <c r="E292">
        <f t="shared" si="12"/>
        <v>6.2640000000000002</v>
      </c>
      <c r="F292">
        <f>('Measurements - Accra'!E292/Overview!$E$8)*10^3</f>
        <v>667.92545269895163</v>
      </c>
      <c r="G292">
        <v>1.619</v>
      </c>
      <c r="H292">
        <v>1.621</v>
      </c>
      <c r="I292">
        <f t="shared" si="13"/>
        <v>1.62</v>
      </c>
      <c r="J292" s="48">
        <f>('Measurements - Accra'!I292/Overview!$E$7)*10^3</f>
        <v>176.40747305178809</v>
      </c>
      <c r="K292" s="56">
        <f t="shared" si="14"/>
        <v>0.26411251785504081</v>
      </c>
    </row>
    <row r="293" spans="1:11" x14ac:dyDescent="0.2">
      <c r="A293" s="20">
        <v>43872</v>
      </c>
      <c r="B293" s="33">
        <v>0.52268518518518514</v>
      </c>
      <c r="C293">
        <v>6.26</v>
      </c>
      <c r="D293">
        <v>6.2640000000000002</v>
      </c>
      <c r="E293">
        <f t="shared" si="12"/>
        <v>6.2620000000000005</v>
      </c>
      <c r="F293">
        <f>('Measurements - Accra'!E293/Overview!$E$8)*10^3</f>
        <v>667.71219425300683</v>
      </c>
      <c r="G293">
        <v>1.6180000000000001</v>
      </c>
      <c r="H293">
        <v>1.619</v>
      </c>
      <c r="I293">
        <f t="shared" si="13"/>
        <v>1.6185</v>
      </c>
      <c r="J293" s="48">
        <f>('Measurements - Accra'!I293/Overview!$E$7)*10^3</f>
        <v>176.24413279896234</v>
      </c>
      <c r="K293" s="56">
        <f t="shared" si="14"/>
        <v>0.26395224516774457</v>
      </c>
    </row>
    <row r="294" spans="1:11" x14ac:dyDescent="0.2">
      <c r="A294" s="20">
        <v>43872</v>
      </c>
      <c r="B294" s="33">
        <v>0.52274305555555556</v>
      </c>
      <c r="C294">
        <v>6.258</v>
      </c>
      <c r="D294">
        <v>6.2649999999999997</v>
      </c>
      <c r="E294">
        <f t="shared" si="12"/>
        <v>6.2614999999999998</v>
      </c>
      <c r="F294">
        <f>('Measurements - Accra'!E294/Overview!$E$8)*10^3</f>
        <v>667.65887964152068</v>
      </c>
      <c r="G294">
        <v>1.6180000000000001</v>
      </c>
      <c r="H294">
        <v>1.623</v>
      </c>
      <c r="I294">
        <f t="shared" si="13"/>
        <v>1.6205000000000001</v>
      </c>
      <c r="J294" s="48">
        <f>('Measurements - Accra'!I294/Overview!$E$7)*10^3</f>
        <v>176.46191980272999</v>
      </c>
      <c r="K294" s="56">
        <f t="shared" si="14"/>
        <v>0.26429951758819697</v>
      </c>
    </row>
    <row r="295" spans="1:11" x14ac:dyDescent="0.2">
      <c r="A295" s="20">
        <v>43872</v>
      </c>
      <c r="B295" s="33">
        <v>0.52280092592592597</v>
      </c>
      <c r="C295">
        <v>6.266</v>
      </c>
      <c r="D295">
        <v>6.2779999999999996</v>
      </c>
      <c r="E295">
        <f t="shared" si="12"/>
        <v>6.2720000000000002</v>
      </c>
      <c r="F295">
        <f>('Measurements - Accra'!E295/Overview!$E$8)*10^3</f>
        <v>668.77848648273061</v>
      </c>
      <c r="G295">
        <v>1.6259999999999999</v>
      </c>
      <c r="H295">
        <v>1.631</v>
      </c>
      <c r="I295">
        <f t="shared" si="13"/>
        <v>1.6284999999999998</v>
      </c>
      <c r="J295" s="48">
        <f>('Measurements - Accra'!I295/Overview!$E$7)*10^3</f>
        <v>177.33306781780053</v>
      </c>
      <c r="K295" s="56">
        <f t="shared" si="14"/>
        <v>0.26515964762927474</v>
      </c>
    </row>
    <row r="296" spans="1:11" x14ac:dyDescent="0.2">
      <c r="A296" s="20">
        <v>43872</v>
      </c>
      <c r="B296" s="33">
        <v>0.52285879629629628</v>
      </c>
      <c r="C296">
        <v>6.282</v>
      </c>
      <c r="D296">
        <v>6.2919999999999998</v>
      </c>
      <c r="E296">
        <f t="shared" si="12"/>
        <v>6.2869999999999999</v>
      </c>
      <c r="F296">
        <f>('Measurements - Accra'!E296/Overview!$E$8)*10^3</f>
        <v>670.37792482731618</v>
      </c>
      <c r="G296">
        <v>1.63</v>
      </c>
      <c r="H296">
        <v>1.6339999999999999</v>
      </c>
      <c r="I296">
        <f t="shared" si="13"/>
        <v>1.6319999999999999</v>
      </c>
      <c r="J296" s="48">
        <f>('Measurements - Accra'!I296/Overview!$E$7)*10^3</f>
        <v>177.7141950743939</v>
      </c>
      <c r="K296" s="56">
        <f t="shared" si="14"/>
        <v>0.2650955356565054</v>
      </c>
    </row>
    <row r="297" spans="1:11" x14ac:dyDescent="0.2">
      <c r="A297" s="20">
        <v>43872</v>
      </c>
      <c r="B297" s="33">
        <v>0.5229166666666667</v>
      </c>
      <c r="C297">
        <v>6.29</v>
      </c>
      <c r="D297">
        <v>6.2919999999999998</v>
      </c>
      <c r="E297">
        <f t="shared" si="12"/>
        <v>6.2910000000000004</v>
      </c>
      <c r="F297">
        <f>('Measurements - Accra'!E297/Overview!$E$8)*10^3</f>
        <v>670.80444171920567</v>
      </c>
      <c r="G297">
        <v>1.633</v>
      </c>
      <c r="H297">
        <v>1.635</v>
      </c>
      <c r="I297">
        <f t="shared" si="13"/>
        <v>1.6339999999999999</v>
      </c>
      <c r="J297" s="48">
        <f>('Measurements - Accra'!I297/Overview!$E$7)*10^3</f>
        <v>177.93198207816155</v>
      </c>
      <c r="K297" s="56">
        <f t="shared" si="14"/>
        <v>0.26525164565419307</v>
      </c>
    </row>
    <row r="298" spans="1:11" x14ac:dyDescent="0.2">
      <c r="A298" s="20">
        <v>43872</v>
      </c>
      <c r="B298" s="33">
        <v>0.522974537037037</v>
      </c>
      <c r="C298">
        <v>6.2939999999999996</v>
      </c>
      <c r="D298">
        <v>6.3049999999999997</v>
      </c>
      <c r="E298">
        <f t="shared" si="12"/>
        <v>6.2995000000000001</v>
      </c>
      <c r="F298">
        <f>('Measurements - Accra'!E298/Overview!$E$8)*10^3</f>
        <v>671.71079011447091</v>
      </c>
      <c r="G298">
        <v>1.635</v>
      </c>
      <c r="H298">
        <v>1.6379999999999999</v>
      </c>
      <c r="I298">
        <f t="shared" si="13"/>
        <v>1.6364999999999998</v>
      </c>
      <c r="J298" s="48">
        <f>('Measurements - Accra'!I298/Overview!$E$7)*10^3</f>
        <v>178.20421583287109</v>
      </c>
      <c r="K298" s="56">
        <f t="shared" si="14"/>
        <v>0.26529902222130758</v>
      </c>
    </row>
    <row r="299" spans="1:11" x14ac:dyDescent="0.2">
      <c r="A299" s="20">
        <v>43872</v>
      </c>
      <c r="B299" s="33">
        <v>0.52303240740740742</v>
      </c>
      <c r="C299">
        <v>6.3070000000000004</v>
      </c>
      <c r="D299">
        <v>6.3150000000000004</v>
      </c>
      <c r="E299">
        <f t="shared" si="12"/>
        <v>6.3109999999999999</v>
      </c>
      <c r="F299">
        <f>('Measurements - Accra'!E299/Overview!$E$8)*10^3</f>
        <v>672.93702617865313</v>
      </c>
      <c r="G299">
        <v>1.639</v>
      </c>
      <c r="H299">
        <v>1.643</v>
      </c>
      <c r="I299">
        <f t="shared" si="13"/>
        <v>1.641</v>
      </c>
      <c r="J299" s="48">
        <f>('Measurements - Accra'!I299/Overview!$E$7)*10^3</f>
        <v>178.69423659134827</v>
      </c>
      <c r="K299" s="56">
        <f t="shared" si="14"/>
        <v>0.26554377250733718</v>
      </c>
    </row>
    <row r="300" spans="1:11" x14ac:dyDescent="0.2">
      <c r="A300" s="20">
        <v>43872</v>
      </c>
      <c r="B300" s="33">
        <v>0.52309027777777783</v>
      </c>
      <c r="C300">
        <v>6.3140000000000001</v>
      </c>
      <c r="D300">
        <v>6.3159999999999998</v>
      </c>
      <c r="E300">
        <f t="shared" si="12"/>
        <v>6.3149999999999995</v>
      </c>
      <c r="F300">
        <f>('Measurements - Accra'!E300/Overview!$E$8)*10^3</f>
        <v>673.36354307054273</v>
      </c>
      <c r="G300">
        <v>1.6419999999999999</v>
      </c>
      <c r="H300">
        <v>1.643</v>
      </c>
      <c r="I300">
        <f t="shared" si="13"/>
        <v>1.6425000000000001</v>
      </c>
      <c r="J300" s="48">
        <f>('Measurements - Accra'!I300/Overview!$E$7)*10^3</f>
        <v>178.85757684417402</v>
      </c>
      <c r="K300" s="56">
        <f t="shared" si="14"/>
        <v>0.26561814741050899</v>
      </c>
    </row>
    <row r="301" spans="1:11" x14ac:dyDescent="0.2">
      <c r="A301" s="20">
        <v>43872</v>
      </c>
      <c r="B301" s="33">
        <v>0.52314814814814814</v>
      </c>
      <c r="C301">
        <v>6.298</v>
      </c>
      <c r="D301">
        <v>6.3109999999999999</v>
      </c>
      <c r="E301">
        <f t="shared" si="12"/>
        <v>6.3045</v>
      </c>
      <c r="F301">
        <f>('Measurements - Accra'!E301/Overview!$E$8)*10^3</f>
        <v>672.2439362293328</v>
      </c>
      <c r="G301">
        <v>1.6359999999999999</v>
      </c>
      <c r="H301">
        <v>1.64</v>
      </c>
      <c r="I301">
        <f t="shared" si="13"/>
        <v>1.6379999999999999</v>
      </c>
      <c r="J301" s="48">
        <f>('Measurements - Accra'!I301/Overview!$E$7)*10^3</f>
        <v>178.36755608569683</v>
      </c>
      <c r="K301" s="56">
        <f t="shared" si="14"/>
        <v>0.26533159538213758</v>
      </c>
    </row>
    <row r="302" spans="1:11" x14ac:dyDescent="0.2">
      <c r="A302" s="20">
        <v>43872</v>
      </c>
      <c r="B302" s="33">
        <v>0.52320601851851845</v>
      </c>
      <c r="C302">
        <v>6.28</v>
      </c>
      <c r="D302">
        <v>6.2919999999999998</v>
      </c>
      <c r="E302">
        <f t="shared" si="12"/>
        <v>6.2859999999999996</v>
      </c>
      <c r="F302">
        <f>('Measurements - Accra'!E302/Overview!$E$8)*10^3</f>
        <v>670.27129560434389</v>
      </c>
      <c r="G302">
        <v>1.6319999999999999</v>
      </c>
      <c r="H302">
        <v>1.635</v>
      </c>
      <c r="I302">
        <f t="shared" si="13"/>
        <v>1.6335</v>
      </c>
      <c r="J302" s="48">
        <f>('Measurements - Accra'!I302/Overview!$E$7)*10^3</f>
        <v>177.87753532721965</v>
      </c>
      <c r="K302" s="56">
        <f t="shared" si="14"/>
        <v>0.26538140077569339</v>
      </c>
    </row>
    <row r="303" spans="1:11" x14ac:dyDescent="0.2">
      <c r="A303" s="20">
        <v>43872</v>
      </c>
      <c r="B303" s="33">
        <v>0.52326388888888886</v>
      </c>
      <c r="C303">
        <v>6.2779999999999996</v>
      </c>
      <c r="D303">
        <v>6.282</v>
      </c>
      <c r="E303">
        <f t="shared" si="12"/>
        <v>6.2799999999999994</v>
      </c>
      <c r="F303">
        <f>('Measurements - Accra'!E303/Overview!$E$8)*10^3</f>
        <v>669.63152026650948</v>
      </c>
      <c r="G303">
        <v>1.631</v>
      </c>
      <c r="H303">
        <v>1.633</v>
      </c>
      <c r="I303">
        <f t="shared" si="13"/>
        <v>1.6320000000000001</v>
      </c>
      <c r="J303" s="48">
        <f>('Measurements - Accra'!I303/Overview!$E$7)*10^3</f>
        <v>177.71419507439393</v>
      </c>
      <c r="K303" s="56">
        <f t="shared" si="14"/>
        <v>0.26539102431089967</v>
      </c>
    </row>
    <row r="304" spans="1:11" x14ac:dyDescent="0.2">
      <c r="A304" s="20">
        <v>43872</v>
      </c>
      <c r="B304" s="33">
        <v>0.52332175925925928</v>
      </c>
      <c r="C304">
        <v>6.2850000000000001</v>
      </c>
      <c r="D304">
        <v>6.2939999999999996</v>
      </c>
      <c r="E304">
        <f t="shared" si="12"/>
        <v>6.2895000000000003</v>
      </c>
      <c r="F304">
        <f>('Measurements - Accra'!E304/Overview!$E$8)*10^3</f>
        <v>670.64449788474724</v>
      </c>
      <c r="G304">
        <v>1.633</v>
      </c>
      <c r="H304">
        <v>1.6359999999999999</v>
      </c>
      <c r="I304">
        <f t="shared" si="13"/>
        <v>1.6345000000000001</v>
      </c>
      <c r="J304" s="48">
        <f>('Measurements - Accra'!I304/Overview!$E$7)*10^3</f>
        <v>177.98642882910346</v>
      </c>
      <c r="K304" s="56">
        <f t="shared" si="14"/>
        <v>0.26539609195405806</v>
      </c>
    </row>
    <row r="305" spans="1:11" x14ac:dyDescent="0.2">
      <c r="A305" s="20">
        <v>43872</v>
      </c>
      <c r="B305" s="33">
        <v>0.52337962962962969</v>
      </c>
      <c r="C305">
        <v>6.2949999999999999</v>
      </c>
      <c r="D305">
        <v>6.31</v>
      </c>
      <c r="E305">
        <f t="shared" si="12"/>
        <v>6.3025000000000002</v>
      </c>
      <c r="F305">
        <f>('Measurements - Accra'!E305/Overview!$E$8)*10^3</f>
        <v>672.030677783388</v>
      </c>
      <c r="G305">
        <v>1.6359999999999999</v>
      </c>
      <c r="H305">
        <v>1.64</v>
      </c>
      <c r="I305">
        <f t="shared" si="13"/>
        <v>1.6379999999999999</v>
      </c>
      <c r="J305" s="48">
        <f>('Measurements - Accra'!I305/Overview!$E$7)*10^3</f>
        <v>178.36755608569683</v>
      </c>
      <c r="K305" s="56">
        <f t="shared" si="14"/>
        <v>0.26541579422240169</v>
      </c>
    </row>
    <row r="306" spans="1:11" x14ac:dyDescent="0.2">
      <c r="A306" s="20">
        <v>43872</v>
      </c>
      <c r="B306" s="33">
        <v>0.5234375</v>
      </c>
      <c r="C306">
        <v>6.3150000000000004</v>
      </c>
      <c r="D306">
        <v>6.32</v>
      </c>
      <c r="E306">
        <f t="shared" si="12"/>
        <v>6.3175000000000008</v>
      </c>
      <c r="F306">
        <f>('Measurements - Accra'!E306/Overview!$E$8)*10^3</f>
        <v>673.63011612797379</v>
      </c>
      <c r="G306">
        <v>1.641</v>
      </c>
      <c r="H306">
        <v>1.643</v>
      </c>
      <c r="I306">
        <f t="shared" si="13"/>
        <v>1.6419999999999999</v>
      </c>
      <c r="J306" s="48">
        <f>('Measurements - Accra'!I306/Overview!$E$7)*10^3</f>
        <v>178.80313009323208</v>
      </c>
      <c r="K306" s="56">
        <f t="shared" si="14"/>
        <v>0.26543220947571727</v>
      </c>
    </row>
    <row r="307" spans="1:11" x14ac:dyDescent="0.2">
      <c r="A307" s="20">
        <v>43872</v>
      </c>
      <c r="B307" s="33">
        <v>0.52349537037037031</v>
      </c>
      <c r="C307">
        <v>6.3129999999999997</v>
      </c>
      <c r="D307">
        <v>6.3170000000000002</v>
      </c>
      <c r="E307">
        <f t="shared" si="12"/>
        <v>6.3149999999999995</v>
      </c>
      <c r="F307">
        <f>('Measurements - Accra'!E307/Overview!$E$8)*10^3</f>
        <v>673.36354307054273</v>
      </c>
      <c r="G307">
        <v>1.641</v>
      </c>
      <c r="H307">
        <v>1.6419999999999999</v>
      </c>
      <c r="I307">
        <f t="shared" si="13"/>
        <v>1.6415</v>
      </c>
      <c r="J307" s="48">
        <f>('Measurements - Accra'!I307/Overview!$E$7)*10^3</f>
        <v>178.74868334229018</v>
      </c>
      <c r="K307" s="56">
        <f t="shared" si="14"/>
        <v>0.26545643164344013</v>
      </c>
    </row>
    <row r="308" spans="1:11" x14ac:dyDescent="0.2">
      <c r="A308" s="20">
        <v>43872</v>
      </c>
      <c r="B308" s="33">
        <v>0.52355324074074072</v>
      </c>
      <c r="C308">
        <v>6.3209999999999997</v>
      </c>
      <c r="D308">
        <v>6.33</v>
      </c>
      <c r="E308">
        <f t="shared" si="12"/>
        <v>6.3254999999999999</v>
      </c>
      <c r="F308">
        <f>('Measurements - Accra'!E308/Overview!$E$8)*10^3</f>
        <v>674.48314991175266</v>
      </c>
      <c r="G308">
        <v>1.643</v>
      </c>
      <c r="H308">
        <v>1.645</v>
      </c>
      <c r="I308">
        <f t="shared" si="13"/>
        <v>1.6440000000000001</v>
      </c>
      <c r="J308" s="48">
        <f>('Measurements - Accra'!I308/Overview!$E$7)*10^3</f>
        <v>179.02091709699977</v>
      </c>
      <c r="K308" s="56">
        <f t="shared" si="14"/>
        <v>0.26541940613404846</v>
      </c>
    </row>
    <row r="309" spans="1:11" x14ac:dyDescent="0.2">
      <c r="A309" s="20">
        <v>43872</v>
      </c>
      <c r="B309" s="33">
        <v>0.52361111111111114</v>
      </c>
      <c r="C309">
        <v>6.3330000000000002</v>
      </c>
      <c r="D309">
        <v>6.343</v>
      </c>
      <c r="E309">
        <f t="shared" si="12"/>
        <v>6.3380000000000001</v>
      </c>
      <c r="F309">
        <f>('Measurements - Accra'!E309/Overview!$E$8)*10^3</f>
        <v>675.81601519890728</v>
      </c>
      <c r="G309">
        <v>1.647</v>
      </c>
      <c r="H309">
        <v>1.649</v>
      </c>
      <c r="I309">
        <f t="shared" si="13"/>
        <v>1.6480000000000001</v>
      </c>
      <c r="J309" s="48">
        <f>('Measurements - Accra'!I309/Overview!$E$7)*10^3</f>
        <v>179.45649110453505</v>
      </c>
      <c r="K309" s="56">
        <f t="shared" si="14"/>
        <v>0.26554045342017696</v>
      </c>
    </row>
    <row r="310" spans="1:11" x14ac:dyDescent="0.2">
      <c r="A310" s="20">
        <v>43872</v>
      </c>
      <c r="B310" s="33">
        <v>0.52366898148148155</v>
      </c>
      <c r="C310">
        <v>6.335</v>
      </c>
      <c r="D310">
        <v>6.3470000000000004</v>
      </c>
      <c r="E310">
        <f t="shared" si="12"/>
        <v>6.3410000000000002</v>
      </c>
      <c r="F310">
        <f>('Measurements - Accra'!E310/Overview!$E$8)*10^3</f>
        <v>676.13590286782448</v>
      </c>
      <c r="G310">
        <v>1.647</v>
      </c>
      <c r="H310">
        <v>1.649</v>
      </c>
      <c r="I310">
        <f t="shared" si="13"/>
        <v>1.6480000000000001</v>
      </c>
      <c r="J310" s="48">
        <f>('Measurements - Accra'!I310/Overview!$E$7)*10^3</f>
        <v>179.45649110453505</v>
      </c>
      <c r="K310" s="56">
        <f t="shared" si="14"/>
        <v>0.26541482317884896</v>
      </c>
    </row>
    <row r="311" spans="1:11" x14ac:dyDescent="0.2">
      <c r="A311" s="20">
        <v>43872</v>
      </c>
      <c r="B311" s="33">
        <v>0.52372685185185186</v>
      </c>
      <c r="C311">
        <v>6.319</v>
      </c>
      <c r="D311">
        <v>6.3310000000000004</v>
      </c>
      <c r="E311">
        <f t="shared" si="12"/>
        <v>6.3250000000000002</v>
      </c>
      <c r="F311">
        <f>('Measurements - Accra'!E311/Overview!$E$8)*10^3</f>
        <v>674.4298353002664</v>
      </c>
      <c r="G311">
        <v>1.6419999999999999</v>
      </c>
      <c r="H311">
        <v>1.6459999999999999</v>
      </c>
      <c r="I311">
        <f t="shared" si="13"/>
        <v>1.6439999999999999</v>
      </c>
      <c r="J311" s="48">
        <f>('Measurements - Accra'!I311/Overview!$E$7)*10^3</f>
        <v>179.02091709699974</v>
      </c>
      <c r="K311" s="56">
        <f t="shared" si="14"/>
        <v>0.26544038790528435</v>
      </c>
    </row>
    <row r="312" spans="1:11" x14ac:dyDescent="0.2">
      <c r="A312" s="20">
        <v>43872</v>
      </c>
      <c r="B312" s="33">
        <v>0.52378472222222217</v>
      </c>
      <c r="C312">
        <v>6.31</v>
      </c>
      <c r="D312">
        <v>6.3159999999999998</v>
      </c>
      <c r="E312">
        <f t="shared" si="12"/>
        <v>6.3129999999999997</v>
      </c>
      <c r="F312">
        <f>('Measurements - Accra'!E312/Overview!$E$8)*10^3</f>
        <v>673.15028462459793</v>
      </c>
      <c r="G312">
        <v>1.64</v>
      </c>
      <c r="H312">
        <v>1.6419999999999999</v>
      </c>
      <c r="I312">
        <f t="shared" si="13"/>
        <v>1.641</v>
      </c>
      <c r="J312" s="48">
        <f>('Measurements - Accra'!I312/Overview!$E$7)*10^3</f>
        <v>178.69423659134827</v>
      </c>
      <c r="K312" s="56">
        <f t="shared" si="14"/>
        <v>0.26545964649038567</v>
      </c>
    </row>
    <row r="313" spans="1:11" x14ac:dyDescent="0.2">
      <c r="A313" s="20">
        <v>43872</v>
      </c>
      <c r="B313" s="33">
        <v>0.52384259259259258</v>
      </c>
      <c r="C313">
        <v>6.3179999999999996</v>
      </c>
      <c r="D313">
        <v>6.3220000000000001</v>
      </c>
      <c r="E313">
        <f t="shared" si="12"/>
        <v>6.32</v>
      </c>
      <c r="F313">
        <f>('Measurements - Accra'!E313/Overview!$E$8)*10^3</f>
        <v>673.89668918540463</v>
      </c>
      <c r="G313">
        <v>1.643</v>
      </c>
      <c r="H313">
        <v>1.6439999999999999</v>
      </c>
      <c r="I313">
        <f t="shared" si="13"/>
        <v>1.6435</v>
      </c>
      <c r="J313" s="48">
        <f>('Measurements - Accra'!I313/Overview!$E$7)*10^3</f>
        <v>178.96647034605783</v>
      </c>
      <c r="K313" s="56">
        <f t="shared" si="14"/>
        <v>0.26556959429848154</v>
      </c>
    </row>
    <row r="314" spans="1:11" x14ac:dyDescent="0.2">
      <c r="A314" s="20">
        <v>43872</v>
      </c>
      <c r="B314" s="33">
        <v>0.523900462962963</v>
      </c>
      <c r="C314">
        <v>6.3209999999999997</v>
      </c>
      <c r="D314">
        <v>6.3230000000000004</v>
      </c>
      <c r="E314">
        <f t="shared" si="12"/>
        <v>6.3220000000000001</v>
      </c>
      <c r="F314">
        <f>('Measurements - Accra'!E314/Overview!$E$8)*10^3</f>
        <v>674.10994763134931</v>
      </c>
      <c r="G314">
        <v>1.643</v>
      </c>
      <c r="H314">
        <v>1.645</v>
      </c>
      <c r="I314">
        <f t="shared" si="13"/>
        <v>1.6440000000000001</v>
      </c>
      <c r="J314" s="48">
        <f>('Measurements - Accra'!I314/Overview!$E$7)*10^3</f>
        <v>179.02091709699977</v>
      </c>
      <c r="K314" s="56">
        <f t="shared" si="14"/>
        <v>0.26556634822855485</v>
      </c>
    </row>
    <row r="315" spans="1:11" x14ac:dyDescent="0.2">
      <c r="A315" s="20">
        <v>43872</v>
      </c>
      <c r="B315" s="33">
        <v>0.5239583333333333</v>
      </c>
      <c r="C315">
        <v>6.3230000000000004</v>
      </c>
      <c r="D315">
        <v>6.3280000000000003</v>
      </c>
      <c r="E315">
        <f t="shared" si="12"/>
        <v>6.3254999999999999</v>
      </c>
      <c r="F315">
        <f>('Measurements - Accra'!E315/Overview!$E$8)*10^3</f>
        <v>674.48314991175266</v>
      </c>
      <c r="G315">
        <v>1.6439999999999999</v>
      </c>
      <c r="H315">
        <v>1.647</v>
      </c>
      <c r="I315">
        <f t="shared" si="13"/>
        <v>1.6455</v>
      </c>
      <c r="J315" s="48">
        <f>('Measurements - Accra'!I315/Overview!$E$7)*10^3</f>
        <v>179.18425734982546</v>
      </c>
      <c r="K315" s="56">
        <f t="shared" si="14"/>
        <v>0.26566157712504662</v>
      </c>
    </row>
    <row r="316" spans="1:11" x14ac:dyDescent="0.2">
      <c r="A316" s="20">
        <v>43872</v>
      </c>
      <c r="B316" s="33">
        <v>0.52401620370370372</v>
      </c>
      <c r="C316">
        <v>6.327</v>
      </c>
      <c r="D316">
        <v>6.3310000000000004</v>
      </c>
      <c r="E316">
        <f t="shared" si="12"/>
        <v>6.3290000000000006</v>
      </c>
      <c r="F316">
        <f>('Measurements - Accra'!E316/Overview!$E$8)*10^3</f>
        <v>674.85635219215601</v>
      </c>
      <c r="G316">
        <v>1.6459999999999999</v>
      </c>
      <c r="H316">
        <v>1.65</v>
      </c>
      <c r="I316">
        <f t="shared" si="13"/>
        <v>1.6479999999999999</v>
      </c>
      <c r="J316" s="48">
        <f>('Measurements - Accra'!I316/Overview!$E$7)*10^3</f>
        <v>179.45649110453502</v>
      </c>
      <c r="K316" s="56">
        <f t="shared" si="14"/>
        <v>0.26591805874183616</v>
      </c>
    </row>
    <row r="317" spans="1:11" x14ac:dyDescent="0.2">
      <c r="A317" s="20">
        <v>43872</v>
      </c>
      <c r="B317" s="33">
        <v>0.52407407407407403</v>
      </c>
      <c r="C317">
        <v>6.3310000000000004</v>
      </c>
      <c r="D317">
        <v>6.34</v>
      </c>
      <c r="E317">
        <f t="shared" si="12"/>
        <v>6.3354999999999997</v>
      </c>
      <c r="F317">
        <f>('Measurements - Accra'!E317/Overview!$E$8)*10^3</f>
        <v>675.54944214147633</v>
      </c>
      <c r="G317">
        <v>1.649</v>
      </c>
      <c r="H317">
        <v>1.6519999999999999</v>
      </c>
      <c r="I317">
        <f t="shared" si="13"/>
        <v>1.6505000000000001</v>
      </c>
      <c r="J317" s="48">
        <f>('Measurements - Accra'!I317/Overview!$E$7)*10^3</f>
        <v>179.72872485924458</v>
      </c>
      <c r="K317" s="56">
        <f t="shared" si="14"/>
        <v>0.26604821741767504</v>
      </c>
    </row>
    <row r="318" spans="1:11" x14ac:dyDescent="0.2">
      <c r="A318" s="20">
        <v>43872</v>
      </c>
      <c r="B318" s="33">
        <v>0.52413194444444444</v>
      </c>
      <c r="C318">
        <v>6.3460000000000001</v>
      </c>
      <c r="D318">
        <v>6.3639999999999999</v>
      </c>
      <c r="E318">
        <f t="shared" si="12"/>
        <v>6.3550000000000004</v>
      </c>
      <c r="F318">
        <f>('Measurements - Accra'!E318/Overview!$E$8)*10^3</f>
        <v>677.62871198943776</v>
      </c>
      <c r="G318">
        <v>1.653</v>
      </c>
      <c r="H318">
        <v>1.659</v>
      </c>
      <c r="I318">
        <f t="shared" si="13"/>
        <v>1.6560000000000001</v>
      </c>
      <c r="J318" s="48">
        <f>('Measurements - Accra'!I318/Overview!$E$7)*10^3</f>
        <v>180.32763911960558</v>
      </c>
      <c r="K318" s="56">
        <f t="shared" si="14"/>
        <v>0.26611570013051095</v>
      </c>
    </row>
    <row r="319" spans="1:11" x14ac:dyDescent="0.2">
      <c r="A319" s="20">
        <v>43872</v>
      </c>
      <c r="B319" s="33">
        <v>0.52418981481481486</v>
      </c>
      <c r="C319">
        <v>6.3659999999999997</v>
      </c>
      <c r="D319">
        <v>6.3760000000000003</v>
      </c>
      <c r="E319">
        <f t="shared" si="12"/>
        <v>6.3710000000000004</v>
      </c>
      <c r="F319">
        <f>('Measurements - Accra'!E319/Overview!$E$8)*10^3</f>
        <v>679.33477955699573</v>
      </c>
      <c r="G319">
        <v>1.6579999999999999</v>
      </c>
      <c r="H319">
        <v>1.661</v>
      </c>
      <c r="I319">
        <f t="shared" si="13"/>
        <v>1.6595</v>
      </c>
      <c r="J319" s="48">
        <f>('Measurements - Accra'!I319/Overview!$E$7)*10^3</f>
        <v>180.70876637619895</v>
      </c>
      <c r="K319" s="56">
        <f t="shared" si="14"/>
        <v>0.26600841266222497</v>
      </c>
    </row>
    <row r="320" spans="1:11" x14ac:dyDescent="0.2">
      <c r="A320" s="20">
        <v>43872</v>
      </c>
      <c r="B320" s="33">
        <v>0.52424768518518516</v>
      </c>
      <c r="C320">
        <v>6.38</v>
      </c>
      <c r="D320">
        <v>6.4009999999999998</v>
      </c>
      <c r="E320">
        <f t="shared" si="12"/>
        <v>6.3904999999999994</v>
      </c>
      <c r="F320">
        <f>('Measurements - Accra'!E320/Overview!$E$8)*10^3</f>
        <v>681.41404940495681</v>
      </c>
      <c r="G320">
        <v>1.661</v>
      </c>
      <c r="H320">
        <v>1.667</v>
      </c>
      <c r="I320">
        <f t="shared" si="13"/>
        <v>1.6640000000000001</v>
      </c>
      <c r="J320" s="48">
        <f>('Measurements - Accra'!I320/Overview!$E$7)*10^3</f>
        <v>181.19878713467617</v>
      </c>
      <c r="K320" s="56">
        <f t="shared" si="14"/>
        <v>0.26591583677047392</v>
      </c>
    </row>
    <row r="321" spans="1:11" x14ac:dyDescent="0.2">
      <c r="A321" s="20">
        <v>43872</v>
      </c>
      <c r="B321" s="33">
        <v>0.52430555555555558</v>
      </c>
      <c r="C321">
        <v>6.4050000000000002</v>
      </c>
      <c r="D321">
        <v>6.4059999999999997</v>
      </c>
      <c r="E321">
        <f t="shared" si="12"/>
        <v>6.4055</v>
      </c>
      <c r="F321">
        <f>('Measurements - Accra'!E321/Overview!$E$8)*10^3</f>
        <v>683.01348774954249</v>
      </c>
      <c r="G321">
        <v>1.667</v>
      </c>
      <c r="H321">
        <v>1.669</v>
      </c>
      <c r="I321">
        <f t="shared" si="13"/>
        <v>1.6680000000000001</v>
      </c>
      <c r="J321" s="48">
        <f>('Measurements - Accra'!I321/Overview!$E$7)*10^3</f>
        <v>181.63436114221142</v>
      </c>
      <c r="K321" s="56">
        <f t="shared" si="14"/>
        <v>0.26593085553943818</v>
      </c>
    </row>
    <row r="322" spans="1:11" x14ac:dyDescent="0.2">
      <c r="A322" s="20">
        <v>43872</v>
      </c>
      <c r="B322" s="33">
        <v>0.52436342592592589</v>
      </c>
      <c r="C322">
        <v>6.407</v>
      </c>
      <c r="D322">
        <v>6.4119999999999999</v>
      </c>
      <c r="E322">
        <f t="shared" si="12"/>
        <v>6.4094999999999995</v>
      </c>
      <c r="F322">
        <f>('Measurements - Accra'!E322/Overview!$E$8)*10^3</f>
        <v>683.44000464143198</v>
      </c>
      <c r="G322">
        <v>1.669</v>
      </c>
      <c r="H322">
        <v>1.671</v>
      </c>
      <c r="I322">
        <f t="shared" si="13"/>
        <v>1.67</v>
      </c>
      <c r="J322" s="48">
        <f>('Measurements - Accra'!I322/Overview!$E$7)*10^3</f>
        <v>181.85214814597904</v>
      </c>
      <c r="K322" s="56">
        <f t="shared" si="14"/>
        <v>0.26608355804601763</v>
      </c>
    </row>
    <row r="323" spans="1:11" x14ac:dyDescent="0.2">
      <c r="A323" s="20">
        <v>43872</v>
      </c>
      <c r="B323" s="33">
        <v>0.5244212962962963</v>
      </c>
      <c r="C323">
        <v>6.4059999999999997</v>
      </c>
      <c r="D323">
        <v>6.41</v>
      </c>
      <c r="E323">
        <f t="shared" si="12"/>
        <v>6.4079999999999995</v>
      </c>
      <c r="F323">
        <f>('Measurements - Accra'!E323/Overview!$E$8)*10^3</f>
        <v>683.28006080697344</v>
      </c>
      <c r="G323">
        <v>1.667</v>
      </c>
      <c r="H323">
        <v>1.669</v>
      </c>
      <c r="I323">
        <f t="shared" si="13"/>
        <v>1.6680000000000001</v>
      </c>
      <c r="J323" s="48">
        <f>('Measurements - Accra'!I323/Overview!$E$7)*10^3</f>
        <v>181.63436114221142</v>
      </c>
      <c r="K323" s="56">
        <f t="shared" si="14"/>
        <v>0.26582710598593495</v>
      </c>
    </row>
    <row r="324" spans="1:11" x14ac:dyDescent="0.2">
      <c r="A324" s="20">
        <v>43872</v>
      </c>
      <c r="B324" s="33">
        <v>0.52447916666666672</v>
      </c>
      <c r="C324">
        <v>6.4080000000000004</v>
      </c>
      <c r="D324">
        <v>6.4109999999999996</v>
      </c>
      <c r="E324">
        <f t="shared" si="12"/>
        <v>6.4094999999999995</v>
      </c>
      <c r="F324">
        <f>('Measurements - Accra'!E324/Overview!$E$8)*10^3</f>
        <v>683.44000464143198</v>
      </c>
      <c r="G324">
        <v>1.6679999999999999</v>
      </c>
      <c r="H324">
        <v>1.67</v>
      </c>
      <c r="I324">
        <f t="shared" si="13"/>
        <v>1.669</v>
      </c>
      <c r="J324" s="48">
        <f>('Measurements - Accra'!I324/Overview!$E$7)*10^3</f>
        <v>181.74325464409523</v>
      </c>
      <c r="K324" s="56">
        <f t="shared" si="14"/>
        <v>0.26592422657413384</v>
      </c>
    </row>
    <row r="325" spans="1:11" x14ac:dyDescent="0.2">
      <c r="A325" s="20">
        <v>43872</v>
      </c>
      <c r="B325" s="33">
        <v>0.52453703703703702</v>
      </c>
      <c r="C325">
        <v>6.4119999999999999</v>
      </c>
      <c r="D325">
        <v>6.4189999999999996</v>
      </c>
      <c r="E325">
        <f t="shared" si="12"/>
        <v>6.4154999999999998</v>
      </c>
      <c r="F325">
        <f>('Measurements - Accra'!E325/Overview!$E$8)*10^3</f>
        <v>684.07977997926628</v>
      </c>
      <c r="G325">
        <v>1.669</v>
      </c>
      <c r="H325">
        <v>1.6719999999999999</v>
      </c>
      <c r="I325">
        <f t="shared" si="13"/>
        <v>1.6705000000000001</v>
      </c>
      <c r="J325" s="48">
        <f>('Measurements - Accra'!I325/Overview!$E$7)*10^3</f>
        <v>181.90659489692098</v>
      </c>
      <c r="K325" s="56">
        <f t="shared" si="14"/>
        <v>0.26591429862527782</v>
      </c>
    </row>
    <row r="326" spans="1:11" x14ac:dyDescent="0.2">
      <c r="A326" s="20">
        <v>43872</v>
      </c>
      <c r="B326" s="33">
        <v>0.52459490740740744</v>
      </c>
      <c r="C326">
        <v>6.4109999999999996</v>
      </c>
      <c r="D326">
        <v>6.4189999999999996</v>
      </c>
      <c r="E326">
        <f t="shared" si="12"/>
        <v>6.4149999999999991</v>
      </c>
      <c r="F326">
        <f>('Measurements - Accra'!E326/Overview!$E$8)*10^3</f>
        <v>684.02646536778002</v>
      </c>
      <c r="G326">
        <v>1.67</v>
      </c>
      <c r="H326">
        <v>1.6719999999999999</v>
      </c>
      <c r="I326">
        <f t="shared" si="13"/>
        <v>1.6709999999999998</v>
      </c>
      <c r="J326" s="48">
        <f>('Measurements - Accra'!I326/Overview!$E$7)*10^3</f>
        <v>181.96104164786286</v>
      </c>
      <c r="K326" s="56">
        <f t="shared" si="14"/>
        <v>0.26601462203663129</v>
      </c>
    </row>
    <row r="327" spans="1:11" x14ac:dyDescent="0.2">
      <c r="A327" s="20">
        <v>43872</v>
      </c>
      <c r="B327" s="33">
        <v>0.52465277777777775</v>
      </c>
      <c r="C327">
        <v>6.4089999999999998</v>
      </c>
      <c r="D327">
        <v>6.4109999999999996</v>
      </c>
      <c r="E327">
        <f t="shared" si="12"/>
        <v>6.41</v>
      </c>
      <c r="F327">
        <f>('Measurements - Accra'!E327/Overview!$E$8)*10^3</f>
        <v>683.49331925291824</v>
      </c>
      <c r="G327">
        <v>1.669</v>
      </c>
      <c r="H327">
        <v>1.6719999999999999</v>
      </c>
      <c r="I327">
        <f t="shared" si="13"/>
        <v>1.6705000000000001</v>
      </c>
      <c r="J327" s="48">
        <f>('Measurements - Accra'!I327/Overview!$E$7)*10^3</f>
        <v>181.90659489692098</v>
      </c>
      <c r="K327" s="56">
        <f t="shared" si="14"/>
        <v>0.26614246222004212</v>
      </c>
    </row>
    <row r="328" spans="1:11" x14ac:dyDescent="0.2">
      <c r="A328" s="20">
        <v>43872</v>
      </c>
      <c r="B328" s="33">
        <v>0.52471064814814816</v>
      </c>
      <c r="C328">
        <v>6.4139999999999997</v>
      </c>
      <c r="D328">
        <v>6.4219999999999997</v>
      </c>
      <c r="E328">
        <f t="shared" si="12"/>
        <v>6.4179999999999993</v>
      </c>
      <c r="F328">
        <f>('Measurements - Accra'!E328/Overview!$E$8)*10^3</f>
        <v>684.34635303669711</v>
      </c>
      <c r="G328">
        <v>1.671</v>
      </c>
      <c r="H328">
        <v>1.673</v>
      </c>
      <c r="I328">
        <f t="shared" si="13"/>
        <v>1.6720000000000002</v>
      </c>
      <c r="J328" s="48">
        <f>('Measurements - Accra'!I328/Overview!$E$7)*10^3</f>
        <v>182.06993514974673</v>
      </c>
      <c r="K328" s="56">
        <f t="shared" si="14"/>
        <v>0.26604939785509968</v>
      </c>
    </row>
    <row r="329" spans="1:11" x14ac:dyDescent="0.2">
      <c r="A329" s="20">
        <v>43872</v>
      </c>
      <c r="B329" s="33">
        <v>0.52476851851851858</v>
      </c>
      <c r="C329">
        <v>6.423</v>
      </c>
      <c r="D329">
        <v>6.4320000000000004</v>
      </c>
      <c r="E329">
        <f t="shared" ref="E329:E392" si="15">(C329+D329)/2</f>
        <v>6.4275000000000002</v>
      </c>
      <c r="F329">
        <f>('Measurements - Accra'!E329/Overview!$E$8)*10^3</f>
        <v>685.35933065493487</v>
      </c>
      <c r="G329">
        <v>1.6739999999999999</v>
      </c>
      <c r="H329">
        <v>1.675</v>
      </c>
      <c r="I329">
        <f t="shared" ref="I329:I392" si="16">(G329+H329)/2</f>
        <v>1.6745000000000001</v>
      </c>
      <c r="J329" s="48">
        <f>('Measurements - Accra'!I329/Overview!$E$7)*10^3</f>
        <v>182.34216890445626</v>
      </c>
      <c r="K329" s="56">
        <f t="shared" si="14"/>
        <v>0.26605338360274255</v>
      </c>
    </row>
    <row r="330" spans="1:11" x14ac:dyDescent="0.2">
      <c r="A330" s="20">
        <v>43872</v>
      </c>
      <c r="B330" s="33">
        <v>0.52482638888888888</v>
      </c>
      <c r="C330">
        <v>6.4290000000000003</v>
      </c>
      <c r="D330">
        <v>6.43</v>
      </c>
      <c r="E330">
        <f t="shared" si="15"/>
        <v>6.4295</v>
      </c>
      <c r="F330">
        <f>('Measurements - Accra'!E330/Overview!$E$8)*10^3</f>
        <v>685.57258910087944</v>
      </c>
      <c r="G330">
        <v>1.675</v>
      </c>
      <c r="H330">
        <v>1.6759999999999999</v>
      </c>
      <c r="I330">
        <f t="shared" si="16"/>
        <v>1.6755</v>
      </c>
      <c r="J330" s="48">
        <f>('Measurements - Accra'!I330/Overview!$E$7)*10^3</f>
        <v>182.45106240634007</v>
      </c>
      <c r="K330" s="56">
        <f t="shared" ref="K330:K393" si="17">J330/F330</f>
        <v>0.26612945923876935</v>
      </c>
    </row>
    <row r="331" spans="1:11" x14ac:dyDescent="0.2">
      <c r="A331" s="20">
        <v>43872</v>
      </c>
      <c r="B331" s="33">
        <v>0.52488425925925919</v>
      </c>
      <c r="C331">
        <v>6.423</v>
      </c>
      <c r="D331">
        <v>6.4260000000000002</v>
      </c>
      <c r="E331">
        <f t="shared" si="15"/>
        <v>6.4245000000000001</v>
      </c>
      <c r="F331">
        <f>('Measurements - Accra'!E331/Overview!$E$8)*10^3</f>
        <v>685.03944298601766</v>
      </c>
      <c r="G331">
        <v>1.6719999999999999</v>
      </c>
      <c r="H331">
        <v>1.675</v>
      </c>
      <c r="I331">
        <f t="shared" si="16"/>
        <v>1.6735</v>
      </c>
      <c r="J331" s="48">
        <f>('Measurements - Accra'!I331/Overview!$E$7)*10^3</f>
        <v>182.23327540257242</v>
      </c>
      <c r="K331" s="56">
        <f t="shared" si="17"/>
        <v>0.26601866106896854</v>
      </c>
    </row>
    <row r="332" spans="1:11" x14ac:dyDescent="0.2">
      <c r="A332" s="20">
        <v>43872</v>
      </c>
      <c r="B332" s="33">
        <v>0.52494212962962961</v>
      </c>
      <c r="C332">
        <v>6.4109999999999996</v>
      </c>
      <c r="D332">
        <v>6.4219999999999997</v>
      </c>
      <c r="E332">
        <f t="shared" si="15"/>
        <v>6.4164999999999992</v>
      </c>
      <c r="F332">
        <f>('Measurements - Accra'!E332/Overview!$E$8)*10^3</f>
        <v>684.18640920223856</v>
      </c>
      <c r="G332">
        <v>1.669</v>
      </c>
      <c r="H332">
        <v>1.6719999999999999</v>
      </c>
      <c r="I332">
        <f t="shared" si="16"/>
        <v>1.6705000000000001</v>
      </c>
      <c r="J332" s="48">
        <f>('Measurements - Accra'!I332/Overview!$E$7)*10^3</f>
        <v>181.90659489692098</v>
      </c>
      <c r="K332" s="56">
        <f t="shared" si="17"/>
        <v>0.26587285635945923</v>
      </c>
    </row>
    <row r="333" spans="1:11" x14ac:dyDescent="0.2">
      <c r="A333" s="20">
        <v>43872</v>
      </c>
      <c r="B333" s="33">
        <v>0.52500000000000002</v>
      </c>
      <c r="C333">
        <v>6.4020000000000001</v>
      </c>
      <c r="D333">
        <v>6.4089999999999998</v>
      </c>
      <c r="E333">
        <f t="shared" si="15"/>
        <v>6.4055</v>
      </c>
      <c r="F333">
        <f>('Measurements - Accra'!E333/Overview!$E$8)*10^3</f>
        <v>683.01348774954249</v>
      </c>
      <c r="G333">
        <v>1.6679999999999999</v>
      </c>
      <c r="H333">
        <v>1.669</v>
      </c>
      <c r="I333">
        <f t="shared" si="16"/>
        <v>1.6684999999999999</v>
      </c>
      <c r="J333" s="48">
        <f>('Measurements - Accra'!I333/Overview!$E$7)*10^3</f>
        <v>181.6888078931533</v>
      </c>
      <c r="K333" s="56">
        <f t="shared" si="17"/>
        <v>0.26601057102371256</v>
      </c>
    </row>
    <row r="334" spans="1:11" x14ac:dyDescent="0.2">
      <c r="A334" s="20">
        <v>43872</v>
      </c>
      <c r="B334" s="33">
        <v>0.52505787037037044</v>
      </c>
      <c r="C334">
        <v>6.4029999999999996</v>
      </c>
      <c r="D334">
        <v>6.4109999999999996</v>
      </c>
      <c r="E334">
        <f t="shared" si="15"/>
        <v>6.407</v>
      </c>
      <c r="F334">
        <f>('Measurements - Accra'!E334/Overview!$E$8)*10^3</f>
        <v>683.17343158400115</v>
      </c>
      <c r="G334">
        <v>1.6679999999999999</v>
      </c>
      <c r="H334">
        <v>1.67</v>
      </c>
      <c r="I334">
        <f t="shared" si="16"/>
        <v>1.669</v>
      </c>
      <c r="J334" s="48">
        <f>('Measurements - Accra'!I334/Overview!$E$7)*10^3</f>
        <v>181.74325464409523</v>
      </c>
      <c r="K334" s="56">
        <f t="shared" si="17"/>
        <v>0.26602798973418301</v>
      </c>
    </row>
    <row r="335" spans="1:11" x14ac:dyDescent="0.2">
      <c r="A335" s="20">
        <v>43872</v>
      </c>
      <c r="B335" s="33">
        <v>0.52511574074074074</v>
      </c>
      <c r="C335">
        <v>6.4009999999999998</v>
      </c>
      <c r="D335">
        <v>6.4130000000000003</v>
      </c>
      <c r="E335">
        <f t="shared" si="15"/>
        <v>6.407</v>
      </c>
      <c r="F335">
        <f>('Measurements - Accra'!E335/Overview!$E$8)*10^3</f>
        <v>683.17343158400115</v>
      </c>
      <c r="G335">
        <v>1.6679999999999999</v>
      </c>
      <c r="H335">
        <v>1.671</v>
      </c>
      <c r="I335">
        <f t="shared" si="16"/>
        <v>1.6695</v>
      </c>
      <c r="J335" s="48">
        <f>('Measurements - Accra'!I335/Overview!$E$7)*10^3</f>
        <v>181.79770139503714</v>
      </c>
      <c r="K335" s="56">
        <f t="shared" si="17"/>
        <v>0.26610768655555334</v>
      </c>
    </row>
    <row r="336" spans="1:11" x14ac:dyDescent="0.2">
      <c r="A336" s="20">
        <v>43872</v>
      </c>
      <c r="B336" s="33">
        <v>0.52517361111111105</v>
      </c>
      <c r="C336">
        <v>6.399</v>
      </c>
      <c r="D336">
        <v>6.4039999999999999</v>
      </c>
      <c r="E336">
        <f t="shared" si="15"/>
        <v>6.4015000000000004</v>
      </c>
      <c r="F336">
        <f>('Measurements - Accra'!E336/Overview!$E$8)*10^3</f>
        <v>682.58697085765311</v>
      </c>
      <c r="G336">
        <v>1.667</v>
      </c>
      <c r="H336">
        <v>1.6679999999999999</v>
      </c>
      <c r="I336">
        <f t="shared" si="16"/>
        <v>1.6675</v>
      </c>
      <c r="J336" s="48">
        <f>('Measurements - Accra'!I336/Overview!$E$7)*10^3</f>
        <v>181.57991439126951</v>
      </c>
      <c r="K336" s="56">
        <f t="shared" si="17"/>
        <v>0.26601725808378524</v>
      </c>
    </row>
    <row r="337" spans="1:11" x14ac:dyDescent="0.2">
      <c r="A337" s="20">
        <v>43872</v>
      </c>
      <c r="B337" s="33">
        <v>0.52523148148148147</v>
      </c>
      <c r="C337">
        <v>6.3979999999999997</v>
      </c>
      <c r="D337">
        <v>6.4039999999999999</v>
      </c>
      <c r="E337">
        <f t="shared" si="15"/>
        <v>6.4009999999999998</v>
      </c>
      <c r="F337">
        <f>('Measurements - Accra'!E337/Overview!$E$8)*10^3</f>
        <v>682.53365624616674</v>
      </c>
      <c r="G337">
        <v>1.665</v>
      </c>
      <c r="H337">
        <v>1.667</v>
      </c>
      <c r="I337">
        <f t="shared" si="16"/>
        <v>1.6659999999999999</v>
      </c>
      <c r="J337" s="48">
        <f>('Measurements - Accra'!I337/Overview!$E$7)*10^3</f>
        <v>181.41657413844379</v>
      </c>
      <c r="K337" s="56">
        <f t="shared" si="17"/>
        <v>0.26579872285889589</v>
      </c>
    </row>
    <row r="338" spans="1:11" x14ac:dyDescent="0.2">
      <c r="A338" s="20">
        <v>43872</v>
      </c>
      <c r="B338" s="33">
        <v>0.52528935185185188</v>
      </c>
      <c r="C338">
        <v>6.3979999999999997</v>
      </c>
      <c r="D338">
        <v>6.4020000000000001</v>
      </c>
      <c r="E338">
        <f t="shared" si="15"/>
        <v>6.4</v>
      </c>
      <c r="F338">
        <f>('Measurements - Accra'!E338/Overview!$E$8)*10^3</f>
        <v>682.42702702319457</v>
      </c>
      <c r="G338">
        <v>1.6659999999999999</v>
      </c>
      <c r="H338">
        <v>1.667</v>
      </c>
      <c r="I338">
        <f t="shared" si="16"/>
        <v>1.6665000000000001</v>
      </c>
      <c r="J338" s="48">
        <f>('Measurements - Accra'!I338/Overview!$E$7)*10^3</f>
        <v>181.47102088938573</v>
      </c>
      <c r="K338" s="56">
        <f t="shared" si="17"/>
        <v>0.26592003789911128</v>
      </c>
    </row>
    <row r="339" spans="1:11" x14ac:dyDescent="0.2">
      <c r="A339" s="20">
        <v>43872</v>
      </c>
      <c r="B339" s="33">
        <v>0.52534722222222219</v>
      </c>
      <c r="C339">
        <v>6.4009999999999998</v>
      </c>
      <c r="D339">
        <v>6.4050000000000002</v>
      </c>
      <c r="E339">
        <f t="shared" si="15"/>
        <v>6.4030000000000005</v>
      </c>
      <c r="F339">
        <f>('Measurements - Accra'!E339/Overview!$E$8)*10^3</f>
        <v>682.74691469211166</v>
      </c>
      <c r="G339">
        <v>1.667</v>
      </c>
      <c r="H339">
        <v>1.669</v>
      </c>
      <c r="I339">
        <f t="shared" si="16"/>
        <v>1.6680000000000001</v>
      </c>
      <c r="J339" s="48">
        <f>('Measurements - Accra'!I339/Overview!$E$7)*10^3</f>
        <v>181.63436114221142</v>
      </c>
      <c r="K339" s="56">
        <f t="shared" si="17"/>
        <v>0.26603468610930364</v>
      </c>
    </row>
    <row r="340" spans="1:11" x14ac:dyDescent="0.2">
      <c r="A340" s="20">
        <v>43872</v>
      </c>
      <c r="B340" s="33">
        <v>0.5254050925925926</v>
      </c>
      <c r="C340">
        <v>6.407</v>
      </c>
      <c r="D340">
        <v>6.41</v>
      </c>
      <c r="E340">
        <f t="shared" si="15"/>
        <v>6.4085000000000001</v>
      </c>
      <c r="F340">
        <f>('Measurements - Accra'!E340/Overview!$E$8)*10^3</f>
        <v>683.3333754184597</v>
      </c>
      <c r="G340">
        <v>1.669</v>
      </c>
      <c r="H340">
        <v>1.671</v>
      </c>
      <c r="I340">
        <f t="shared" si="16"/>
        <v>1.67</v>
      </c>
      <c r="J340" s="48">
        <f>('Measurements - Accra'!I340/Overview!$E$7)*10^3</f>
        <v>181.85214814597904</v>
      </c>
      <c r="K340" s="56">
        <f t="shared" si="17"/>
        <v>0.26612507845766559</v>
      </c>
    </row>
    <row r="341" spans="1:11" x14ac:dyDescent="0.2">
      <c r="A341" s="20">
        <v>43872</v>
      </c>
      <c r="B341" s="33">
        <v>0.52546296296296291</v>
      </c>
      <c r="C341">
        <v>6.399</v>
      </c>
      <c r="D341">
        <v>6.4080000000000004</v>
      </c>
      <c r="E341">
        <f t="shared" si="15"/>
        <v>6.4035000000000002</v>
      </c>
      <c r="F341">
        <f>('Measurements - Accra'!E341/Overview!$E$8)*10^3</f>
        <v>682.8002293035978</v>
      </c>
      <c r="G341">
        <v>1.6679999999999999</v>
      </c>
      <c r="H341">
        <v>1.6719999999999999</v>
      </c>
      <c r="I341">
        <f t="shared" si="16"/>
        <v>1.67</v>
      </c>
      <c r="J341" s="48">
        <f>('Measurements - Accra'!I341/Overview!$E$7)*10^3</f>
        <v>181.85214814597904</v>
      </c>
      <c r="K341" s="56">
        <f t="shared" si="17"/>
        <v>0.26633287503645664</v>
      </c>
    </row>
    <row r="342" spans="1:11" x14ac:dyDescent="0.2">
      <c r="A342" s="20">
        <v>43872</v>
      </c>
      <c r="B342" s="33">
        <v>0.52552083333333333</v>
      </c>
      <c r="C342">
        <v>6.4</v>
      </c>
      <c r="D342">
        <v>6.4059999999999997</v>
      </c>
      <c r="E342">
        <f t="shared" si="15"/>
        <v>6.4030000000000005</v>
      </c>
      <c r="F342">
        <f>('Measurements - Accra'!E342/Overview!$E$8)*10^3</f>
        <v>682.74691469211166</v>
      </c>
      <c r="G342">
        <v>1.6679999999999999</v>
      </c>
      <c r="H342">
        <v>1.671</v>
      </c>
      <c r="I342">
        <f t="shared" si="16"/>
        <v>1.6695</v>
      </c>
      <c r="J342" s="48">
        <f>('Measurements - Accra'!I342/Overview!$E$7)*10^3</f>
        <v>181.79770139503714</v>
      </c>
      <c r="K342" s="56">
        <f t="shared" si="17"/>
        <v>0.26627392593494148</v>
      </c>
    </row>
    <row r="343" spans="1:11" x14ac:dyDescent="0.2">
      <c r="A343" s="20">
        <v>43872</v>
      </c>
      <c r="B343" s="33">
        <v>0.52557870370370374</v>
      </c>
      <c r="C343">
        <v>6.39</v>
      </c>
      <c r="D343">
        <v>6.4039999999999999</v>
      </c>
      <c r="E343">
        <f t="shared" si="15"/>
        <v>6.3970000000000002</v>
      </c>
      <c r="F343">
        <f>('Measurements - Accra'!E343/Overview!$E$8)*10^3</f>
        <v>682.10713935427736</v>
      </c>
      <c r="G343">
        <v>1.667</v>
      </c>
      <c r="H343">
        <v>1.67</v>
      </c>
      <c r="I343">
        <f t="shared" si="16"/>
        <v>1.6684999999999999</v>
      </c>
      <c r="J343" s="48">
        <f>('Measurements - Accra'!I343/Overview!$E$7)*10^3</f>
        <v>181.6888078931533</v>
      </c>
      <c r="K343" s="56">
        <f t="shared" si="17"/>
        <v>0.2663640319981852</v>
      </c>
    </row>
    <row r="344" spans="1:11" x14ac:dyDescent="0.2">
      <c r="A344" s="20">
        <v>43872</v>
      </c>
      <c r="B344" s="33">
        <v>0.52563657407407405</v>
      </c>
      <c r="C344">
        <v>6.3890000000000002</v>
      </c>
      <c r="D344">
        <v>6.3920000000000003</v>
      </c>
      <c r="E344">
        <f t="shared" si="15"/>
        <v>6.3905000000000003</v>
      </c>
      <c r="F344">
        <f>('Measurements - Accra'!E344/Overview!$E$8)*10^3</f>
        <v>681.41404940495693</v>
      </c>
      <c r="G344">
        <v>1.665</v>
      </c>
      <c r="H344">
        <v>1.6659999999999999</v>
      </c>
      <c r="I344">
        <f t="shared" si="16"/>
        <v>1.6655</v>
      </c>
      <c r="J344" s="48">
        <f>('Measurements - Accra'!I344/Overview!$E$7)*10^3</f>
        <v>181.36212738750189</v>
      </c>
      <c r="K344" s="56">
        <f t="shared" si="17"/>
        <v>0.26615554455602419</v>
      </c>
    </row>
    <row r="345" spans="1:11" x14ac:dyDescent="0.2">
      <c r="A345" s="20">
        <v>43872</v>
      </c>
      <c r="B345" s="33">
        <v>0.52569444444444446</v>
      </c>
      <c r="C345">
        <v>6.3920000000000003</v>
      </c>
      <c r="D345">
        <v>6.3949999999999996</v>
      </c>
      <c r="E345">
        <f t="shared" si="15"/>
        <v>6.3934999999999995</v>
      </c>
      <c r="F345">
        <f>('Measurements - Accra'!E345/Overview!$E$8)*10^3</f>
        <v>681.73393707387402</v>
      </c>
      <c r="G345">
        <v>1.6659999999999999</v>
      </c>
      <c r="H345">
        <v>1.6679999999999999</v>
      </c>
      <c r="I345">
        <f t="shared" si="16"/>
        <v>1.6669999999999998</v>
      </c>
      <c r="J345" s="48">
        <f>('Measurements - Accra'!I345/Overview!$E$7)*10^3</f>
        <v>181.52546764032761</v>
      </c>
      <c r="K345" s="56">
        <f t="shared" si="17"/>
        <v>0.26627025261419124</v>
      </c>
    </row>
    <row r="346" spans="1:11" x14ac:dyDescent="0.2">
      <c r="A346" s="20">
        <v>43872</v>
      </c>
      <c r="B346" s="33">
        <v>0.52575231481481477</v>
      </c>
      <c r="C346">
        <v>6.3970000000000002</v>
      </c>
      <c r="D346">
        <v>6.4089999999999998</v>
      </c>
      <c r="E346">
        <f t="shared" si="15"/>
        <v>6.4030000000000005</v>
      </c>
      <c r="F346">
        <f>('Measurements - Accra'!E346/Overview!$E$8)*10^3</f>
        <v>682.74691469211166</v>
      </c>
      <c r="G346">
        <v>1.669</v>
      </c>
      <c r="H346">
        <v>1.6719999999999999</v>
      </c>
      <c r="I346">
        <f t="shared" si="16"/>
        <v>1.6705000000000001</v>
      </c>
      <c r="J346" s="48">
        <f>('Measurements - Accra'!I346/Overview!$E$7)*10^3</f>
        <v>181.90659489692098</v>
      </c>
      <c r="K346" s="56">
        <f t="shared" si="17"/>
        <v>0.26643341915203339</v>
      </c>
    </row>
    <row r="347" spans="1:11" x14ac:dyDescent="0.2">
      <c r="A347" s="20">
        <v>43872</v>
      </c>
      <c r="B347" s="33">
        <v>0.52581018518518519</v>
      </c>
      <c r="C347">
        <v>6.3940000000000001</v>
      </c>
      <c r="D347">
        <v>6.41</v>
      </c>
      <c r="E347">
        <f t="shared" si="15"/>
        <v>6.4020000000000001</v>
      </c>
      <c r="F347">
        <f>('Measurements - Accra'!E347/Overview!$E$8)*10^3</f>
        <v>682.64028546913926</v>
      </c>
      <c r="G347">
        <v>1.6679999999999999</v>
      </c>
      <c r="H347">
        <v>1.671</v>
      </c>
      <c r="I347">
        <f t="shared" si="16"/>
        <v>1.6695</v>
      </c>
      <c r="J347" s="48">
        <f>('Measurements - Accra'!I347/Overview!$E$7)*10^3</f>
        <v>181.79770139503714</v>
      </c>
      <c r="K347" s="56">
        <f t="shared" si="17"/>
        <v>0.26631551823827404</v>
      </c>
    </row>
    <row r="348" spans="1:11" x14ac:dyDescent="0.2">
      <c r="A348" s="20">
        <v>43872</v>
      </c>
      <c r="B348" s="33">
        <v>0.5258680555555556</v>
      </c>
      <c r="C348">
        <v>6.3920000000000003</v>
      </c>
      <c r="D348">
        <v>6.3979999999999997</v>
      </c>
      <c r="E348">
        <f t="shared" si="15"/>
        <v>6.3949999999999996</v>
      </c>
      <c r="F348">
        <f>('Measurements - Accra'!E348/Overview!$E$8)*10^3</f>
        <v>681.89388090833256</v>
      </c>
      <c r="G348">
        <v>1.667</v>
      </c>
      <c r="H348">
        <v>1.669</v>
      </c>
      <c r="I348">
        <f t="shared" si="16"/>
        <v>1.6680000000000001</v>
      </c>
      <c r="J348" s="48">
        <f>('Measurements - Accra'!I348/Overview!$E$7)*10^3</f>
        <v>181.63436114221142</v>
      </c>
      <c r="K348" s="56">
        <f t="shared" si="17"/>
        <v>0.26636748946956551</v>
      </c>
    </row>
    <row r="349" spans="1:11" x14ac:dyDescent="0.2">
      <c r="A349" s="20">
        <v>43872</v>
      </c>
      <c r="B349" s="33">
        <v>0.52592592592592591</v>
      </c>
      <c r="C349">
        <v>6.3949999999999996</v>
      </c>
      <c r="D349">
        <v>6.4</v>
      </c>
      <c r="E349">
        <f t="shared" si="15"/>
        <v>6.3975</v>
      </c>
      <c r="F349">
        <f>('Measurements - Accra'!E349/Overview!$E$8)*10^3</f>
        <v>682.16045396576351</v>
      </c>
      <c r="G349">
        <v>1.6659999999999999</v>
      </c>
      <c r="H349">
        <v>1.669</v>
      </c>
      <c r="I349">
        <f t="shared" si="16"/>
        <v>1.6675</v>
      </c>
      <c r="J349" s="48">
        <f>('Measurements - Accra'!I349/Overview!$E$7)*10^3</f>
        <v>181.57991439126951</v>
      </c>
      <c r="K349" s="56">
        <f t="shared" si="17"/>
        <v>0.26618358384108659</v>
      </c>
    </row>
    <row r="350" spans="1:11" x14ac:dyDescent="0.2">
      <c r="A350" s="20">
        <v>43872</v>
      </c>
      <c r="B350" s="33">
        <v>0.52598379629629632</v>
      </c>
      <c r="C350">
        <v>6.3970000000000002</v>
      </c>
      <c r="D350">
        <v>6.4039999999999999</v>
      </c>
      <c r="E350">
        <f t="shared" si="15"/>
        <v>6.4005000000000001</v>
      </c>
      <c r="F350">
        <f>('Measurements - Accra'!E350/Overview!$E$8)*10^3</f>
        <v>682.48034163468071</v>
      </c>
      <c r="G350">
        <v>1.6679999999999999</v>
      </c>
      <c r="H350">
        <v>1.67</v>
      </c>
      <c r="I350">
        <f t="shared" si="16"/>
        <v>1.669</v>
      </c>
      <c r="J350" s="48">
        <f>('Measurements - Accra'!I350/Overview!$E$7)*10^3</f>
        <v>181.74325464409523</v>
      </c>
      <c r="K350" s="56">
        <f t="shared" si="17"/>
        <v>0.26629815330472784</v>
      </c>
    </row>
    <row r="351" spans="1:11" x14ac:dyDescent="0.2">
      <c r="A351" s="20">
        <v>43872</v>
      </c>
      <c r="B351" s="33">
        <v>0.52604166666666663</v>
      </c>
      <c r="C351">
        <v>6.3920000000000003</v>
      </c>
      <c r="D351">
        <v>6.399</v>
      </c>
      <c r="E351">
        <f t="shared" si="15"/>
        <v>6.3955000000000002</v>
      </c>
      <c r="F351">
        <f>('Measurements - Accra'!E351/Overview!$E$8)*10^3</f>
        <v>681.94719551981882</v>
      </c>
      <c r="G351">
        <v>1.665</v>
      </c>
      <c r="H351">
        <v>1.669</v>
      </c>
      <c r="I351">
        <f t="shared" si="16"/>
        <v>1.667</v>
      </c>
      <c r="J351" s="48">
        <f>('Measurements - Accra'!I351/Overview!$E$7)*10^3</f>
        <v>181.52546764032761</v>
      </c>
      <c r="K351" s="56">
        <f t="shared" si="17"/>
        <v>0.26618698461243556</v>
      </c>
    </row>
    <row r="352" spans="1:11" x14ac:dyDescent="0.2">
      <c r="A352" s="20">
        <v>43872</v>
      </c>
      <c r="B352" s="33">
        <v>0.52609953703703705</v>
      </c>
      <c r="C352">
        <v>6.3929999999999998</v>
      </c>
      <c r="D352">
        <v>6.4009999999999998</v>
      </c>
      <c r="E352">
        <f t="shared" si="15"/>
        <v>6.3970000000000002</v>
      </c>
      <c r="F352">
        <f>('Measurements - Accra'!E352/Overview!$E$8)*10^3</f>
        <v>682.10713935427736</v>
      </c>
      <c r="G352">
        <v>1.6659999999999999</v>
      </c>
      <c r="H352">
        <v>1.669</v>
      </c>
      <c r="I352">
        <f t="shared" si="16"/>
        <v>1.6675</v>
      </c>
      <c r="J352" s="48">
        <f>('Measurements - Accra'!I352/Overview!$E$7)*10^3</f>
        <v>181.57991439126951</v>
      </c>
      <c r="K352" s="56">
        <f t="shared" si="17"/>
        <v>0.26620438918607964</v>
      </c>
    </row>
    <row r="353" spans="1:11" x14ac:dyDescent="0.2">
      <c r="A353" s="20">
        <v>43872</v>
      </c>
      <c r="B353" s="33">
        <v>0.52615740740740746</v>
      </c>
      <c r="C353">
        <v>6.4029999999999996</v>
      </c>
      <c r="D353">
        <v>6.4180000000000001</v>
      </c>
      <c r="E353">
        <f t="shared" si="15"/>
        <v>6.4104999999999999</v>
      </c>
      <c r="F353">
        <f>('Measurements - Accra'!E353/Overview!$E$8)*10^3</f>
        <v>683.54663386440438</v>
      </c>
      <c r="G353">
        <v>1.67</v>
      </c>
      <c r="H353">
        <v>1.673</v>
      </c>
      <c r="I353">
        <f t="shared" si="16"/>
        <v>1.6715</v>
      </c>
      <c r="J353" s="48">
        <f>('Measurements - Accra'!I353/Overview!$E$7)*10^3</f>
        <v>182.01548839880479</v>
      </c>
      <c r="K353" s="56">
        <f t="shared" si="17"/>
        <v>0.26628101051392394</v>
      </c>
    </row>
    <row r="354" spans="1:11" x14ac:dyDescent="0.2">
      <c r="A354" s="20">
        <v>43872</v>
      </c>
      <c r="B354" s="33">
        <v>0.52621527777777777</v>
      </c>
      <c r="C354">
        <v>6.42</v>
      </c>
      <c r="D354">
        <v>6.4219999999999997</v>
      </c>
      <c r="E354">
        <f t="shared" si="15"/>
        <v>6.4209999999999994</v>
      </c>
      <c r="F354">
        <f>('Measurements - Accra'!E354/Overview!$E$8)*10^3</f>
        <v>684.66624070561431</v>
      </c>
      <c r="G354">
        <v>1.6739999999999999</v>
      </c>
      <c r="H354">
        <v>1.675</v>
      </c>
      <c r="I354">
        <f t="shared" si="16"/>
        <v>1.6745000000000001</v>
      </c>
      <c r="J354" s="48">
        <f>('Measurements - Accra'!I354/Overview!$E$7)*10^3</f>
        <v>182.34216890445626</v>
      </c>
      <c r="K354" s="56">
        <f t="shared" si="17"/>
        <v>0.26632271034210059</v>
      </c>
    </row>
    <row r="355" spans="1:11" x14ac:dyDescent="0.2">
      <c r="A355" s="20">
        <v>43872</v>
      </c>
      <c r="B355" s="33">
        <v>0.52627314814814818</v>
      </c>
      <c r="C355">
        <v>6.4219999999999997</v>
      </c>
      <c r="D355">
        <v>6.4269999999999996</v>
      </c>
      <c r="E355">
        <f t="shared" si="15"/>
        <v>6.4245000000000001</v>
      </c>
      <c r="F355">
        <f>('Measurements - Accra'!E355/Overview!$E$8)*10^3</f>
        <v>685.03944298601766</v>
      </c>
      <c r="G355">
        <v>1.675</v>
      </c>
      <c r="H355">
        <v>1.6759999999999999</v>
      </c>
      <c r="I355">
        <f t="shared" si="16"/>
        <v>1.6755</v>
      </c>
      <c r="J355" s="48">
        <f>('Measurements - Accra'!I355/Overview!$E$7)*10^3</f>
        <v>182.45106240634007</v>
      </c>
      <c r="K355" s="56">
        <f t="shared" si="17"/>
        <v>0.26633657999465599</v>
      </c>
    </row>
    <row r="356" spans="1:11" x14ac:dyDescent="0.2">
      <c r="A356" s="20">
        <v>43872</v>
      </c>
      <c r="B356" s="33">
        <v>0.52633101851851849</v>
      </c>
      <c r="C356">
        <v>6.4249999999999998</v>
      </c>
      <c r="D356">
        <v>6.4260000000000002</v>
      </c>
      <c r="E356">
        <f t="shared" si="15"/>
        <v>6.4254999999999995</v>
      </c>
      <c r="F356">
        <f>('Measurements - Accra'!E356/Overview!$E$8)*10^3</f>
        <v>685.14607220899006</v>
      </c>
      <c r="G356">
        <v>1.6739999999999999</v>
      </c>
      <c r="H356">
        <v>1.6759999999999999</v>
      </c>
      <c r="I356">
        <f t="shared" si="16"/>
        <v>1.6749999999999998</v>
      </c>
      <c r="J356" s="48">
        <f>('Measurements - Accra'!I356/Overview!$E$7)*10^3</f>
        <v>182.39661565539814</v>
      </c>
      <c r="K356" s="56">
        <f t="shared" si="17"/>
        <v>0.26621566269413233</v>
      </c>
    </row>
    <row r="357" spans="1:11" x14ac:dyDescent="0.2">
      <c r="A357" s="20">
        <v>43872</v>
      </c>
      <c r="B357" s="33">
        <v>0.52638888888888891</v>
      </c>
      <c r="C357">
        <v>6.4269999999999996</v>
      </c>
      <c r="D357">
        <v>6.4359999999999999</v>
      </c>
      <c r="E357">
        <f t="shared" si="15"/>
        <v>6.4314999999999998</v>
      </c>
      <c r="F357">
        <f>('Measurements - Accra'!E357/Overview!$E$8)*10^3</f>
        <v>685.78584754682424</v>
      </c>
      <c r="G357">
        <v>1.675</v>
      </c>
      <c r="H357">
        <v>1.6779999999999999</v>
      </c>
      <c r="I357">
        <f t="shared" si="16"/>
        <v>1.6764999999999999</v>
      </c>
      <c r="J357" s="48">
        <f>('Measurements - Accra'!I357/Overview!$E$7)*10^3</f>
        <v>182.55995590822388</v>
      </c>
      <c r="K357" s="56">
        <f t="shared" si="17"/>
        <v>0.26620548756039913</v>
      </c>
    </row>
    <row r="358" spans="1:11" x14ac:dyDescent="0.2">
      <c r="A358" s="20">
        <v>43872</v>
      </c>
      <c r="B358" s="33">
        <v>0.52644675925925932</v>
      </c>
      <c r="C358">
        <v>6.4370000000000003</v>
      </c>
      <c r="D358">
        <v>6.4390000000000001</v>
      </c>
      <c r="E358">
        <f t="shared" si="15"/>
        <v>6.4380000000000006</v>
      </c>
      <c r="F358">
        <f>('Measurements - Accra'!E358/Overview!$E$8)*10^3</f>
        <v>686.47893749614479</v>
      </c>
      <c r="G358">
        <v>1.6779999999999999</v>
      </c>
      <c r="H358">
        <v>1.679</v>
      </c>
      <c r="I358">
        <f t="shared" si="16"/>
        <v>1.6785000000000001</v>
      </c>
      <c r="J358" s="48">
        <f>('Measurements - Accra'!I358/Overview!$E$7)*10^3</f>
        <v>182.77774291199154</v>
      </c>
      <c r="K358" s="56">
        <f t="shared" si="17"/>
        <v>0.26625397070251411</v>
      </c>
    </row>
    <row r="359" spans="1:11" x14ac:dyDescent="0.2">
      <c r="A359" s="20">
        <v>43872</v>
      </c>
      <c r="B359" s="33">
        <v>0.52650462962962963</v>
      </c>
      <c r="C359">
        <v>6.4379999999999997</v>
      </c>
      <c r="D359">
        <v>6.44</v>
      </c>
      <c r="E359">
        <f t="shared" si="15"/>
        <v>6.4390000000000001</v>
      </c>
      <c r="F359">
        <f>('Measurements - Accra'!E359/Overview!$E$8)*10^3</f>
        <v>686.58556671911708</v>
      </c>
      <c r="G359">
        <v>1.679</v>
      </c>
      <c r="H359">
        <v>1.68</v>
      </c>
      <c r="I359">
        <f t="shared" si="16"/>
        <v>1.6795</v>
      </c>
      <c r="J359" s="48">
        <f>('Measurements - Accra'!I359/Overview!$E$7)*10^3</f>
        <v>182.88663641387535</v>
      </c>
      <c r="K359" s="56">
        <f t="shared" si="17"/>
        <v>0.26637122199904106</v>
      </c>
    </row>
    <row r="360" spans="1:11" x14ac:dyDescent="0.2">
      <c r="A360" s="20">
        <v>43872</v>
      </c>
      <c r="B360" s="33">
        <v>0.52656249999999993</v>
      </c>
      <c r="C360">
        <v>6.4219999999999997</v>
      </c>
      <c r="D360">
        <v>6.4349999999999996</v>
      </c>
      <c r="E360">
        <f t="shared" si="15"/>
        <v>6.4284999999999997</v>
      </c>
      <c r="F360">
        <f>('Measurements - Accra'!E360/Overview!$E$8)*10^3</f>
        <v>685.46595987790715</v>
      </c>
      <c r="G360">
        <v>1.675</v>
      </c>
      <c r="H360">
        <v>1.679</v>
      </c>
      <c r="I360">
        <f t="shared" si="16"/>
        <v>1.677</v>
      </c>
      <c r="J360" s="48">
        <f>('Measurements - Accra'!I360/Overview!$E$7)*10^3</f>
        <v>182.61440265916582</v>
      </c>
      <c r="K360" s="56">
        <f t="shared" si="17"/>
        <v>0.26640914844508468</v>
      </c>
    </row>
    <row r="361" spans="1:11" x14ac:dyDescent="0.2">
      <c r="A361" s="20">
        <v>43872</v>
      </c>
      <c r="B361" s="33">
        <v>0.52662037037037035</v>
      </c>
      <c r="C361">
        <v>6.42</v>
      </c>
      <c r="D361">
        <v>6.423</v>
      </c>
      <c r="E361">
        <f t="shared" si="15"/>
        <v>6.4215</v>
      </c>
      <c r="F361">
        <f>('Measurements - Accra'!E361/Overview!$E$8)*10^3</f>
        <v>684.71955531710046</v>
      </c>
      <c r="G361">
        <v>1.6739999999999999</v>
      </c>
      <c r="H361">
        <v>1.6759999999999999</v>
      </c>
      <c r="I361">
        <f t="shared" si="16"/>
        <v>1.6749999999999998</v>
      </c>
      <c r="J361" s="48">
        <f>('Measurements - Accra'!I361/Overview!$E$7)*10^3</f>
        <v>182.39661565539814</v>
      </c>
      <c r="K361" s="56">
        <f t="shared" si="17"/>
        <v>0.26638149040584719</v>
      </c>
    </row>
    <row r="362" spans="1:11" x14ac:dyDescent="0.2">
      <c r="A362" s="20">
        <v>43872</v>
      </c>
      <c r="B362" s="33">
        <v>0.52667824074074077</v>
      </c>
      <c r="C362">
        <v>6.423</v>
      </c>
      <c r="D362">
        <v>6.4269999999999996</v>
      </c>
      <c r="E362">
        <f t="shared" si="15"/>
        <v>6.4249999999999998</v>
      </c>
      <c r="F362">
        <f>('Measurements - Accra'!E362/Overview!$E$8)*10^3</f>
        <v>685.09275759750392</v>
      </c>
      <c r="G362">
        <v>1.675</v>
      </c>
      <c r="H362">
        <v>1.6759999999999999</v>
      </c>
      <c r="I362">
        <f t="shared" si="16"/>
        <v>1.6755</v>
      </c>
      <c r="J362" s="48">
        <f>('Measurements - Accra'!I362/Overview!$E$7)*10^3</f>
        <v>182.45106240634007</v>
      </c>
      <c r="K362" s="56">
        <f t="shared" si="17"/>
        <v>0.2663158534125552</v>
      </c>
    </row>
    <row r="363" spans="1:11" x14ac:dyDescent="0.2">
      <c r="A363" s="20">
        <v>43872</v>
      </c>
      <c r="B363" s="33">
        <v>0.52673611111111118</v>
      </c>
      <c r="C363">
        <v>6.423</v>
      </c>
      <c r="D363">
        <v>6.4290000000000003</v>
      </c>
      <c r="E363">
        <f t="shared" si="15"/>
        <v>6.4260000000000002</v>
      </c>
      <c r="F363">
        <f>('Measurements - Accra'!E363/Overview!$E$8)*10^3</f>
        <v>685.19938682047621</v>
      </c>
      <c r="G363">
        <v>1.675</v>
      </c>
      <c r="H363">
        <v>1.6759999999999999</v>
      </c>
      <c r="I363">
        <f t="shared" si="16"/>
        <v>1.6755</v>
      </c>
      <c r="J363" s="48">
        <f>('Measurements - Accra'!I363/Overview!$E$7)*10^3</f>
        <v>182.45106240634007</v>
      </c>
      <c r="K363" s="56">
        <f t="shared" si="17"/>
        <v>0.26627440992462925</v>
      </c>
    </row>
    <row r="364" spans="1:11" x14ac:dyDescent="0.2">
      <c r="A364" s="20">
        <v>43872</v>
      </c>
      <c r="B364" s="33">
        <v>0.52679398148148149</v>
      </c>
      <c r="C364">
        <v>6.4139999999999997</v>
      </c>
      <c r="D364">
        <v>6.4210000000000003</v>
      </c>
      <c r="E364">
        <f t="shared" si="15"/>
        <v>6.4175000000000004</v>
      </c>
      <c r="F364">
        <f>('Measurements - Accra'!E364/Overview!$E$8)*10^3</f>
        <v>684.29303842521108</v>
      </c>
      <c r="G364">
        <v>1.671</v>
      </c>
      <c r="H364">
        <v>1.6739999999999999</v>
      </c>
      <c r="I364">
        <f t="shared" si="16"/>
        <v>1.6724999999999999</v>
      </c>
      <c r="J364" s="48">
        <f>('Measurements - Accra'!I364/Overview!$E$7)*10^3</f>
        <v>182.1243819006886</v>
      </c>
      <c r="K364" s="56">
        <f t="shared" si="17"/>
        <v>0.26614969271033095</v>
      </c>
    </row>
    <row r="365" spans="1:11" x14ac:dyDescent="0.2">
      <c r="A365" s="20">
        <v>43872</v>
      </c>
      <c r="B365" s="33">
        <v>0.52685185185185179</v>
      </c>
      <c r="C365">
        <v>6.407</v>
      </c>
      <c r="D365">
        <v>6.4139999999999997</v>
      </c>
      <c r="E365">
        <f t="shared" si="15"/>
        <v>6.4104999999999999</v>
      </c>
      <c r="F365">
        <f>('Measurements - Accra'!E365/Overview!$E$8)*10^3</f>
        <v>683.54663386440438</v>
      </c>
      <c r="G365">
        <v>1.67</v>
      </c>
      <c r="H365">
        <v>1.6719999999999999</v>
      </c>
      <c r="I365">
        <f t="shared" si="16"/>
        <v>1.6709999999999998</v>
      </c>
      <c r="J365" s="48">
        <f>('Measurements - Accra'!I365/Overview!$E$7)*10^3</f>
        <v>181.96104164786286</v>
      </c>
      <c r="K365" s="56">
        <f t="shared" si="17"/>
        <v>0.26620135720536459</v>
      </c>
    </row>
    <row r="366" spans="1:11" x14ac:dyDescent="0.2">
      <c r="A366" s="20">
        <v>43872</v>
      </c>
      <c r="B366" s="33">
        <v>0.52690972222222221</v>
      </c>
      <c r="C366">
        <v>6.4059999999999997</v>
      </c>
      <c r="D366">
        <v>6.4089999999999998</v>
      </c>
      <c r="E366">
        <f t="shared" si="15"/>
        <v>6.4074999999999998</v>
      </c>
      <c r="F366">
        <f>('Measurements - Accra'!E366/Overview!$E$8)*10^3</f>
        <v>683.22674619548729</v>
      </c>
      <c r="G366">
        <v>1.669</v>
      </c>
      <c r="H366">
        <v>1.671</v>
      </c>
      <c r="I366">
        <f t="shared" si="16"/>
        <v>1.67</v>
      </c>
      <c r="J366" s="48">
        <f>('Measurements - Accra'!I366/Overview!$E$7)*10^3</f>
        <v>181.85214814597904</v>
      </c>
      <c r="K366" s="56">
        <f t="shared" si="17"/>
        <v>0.26616661182925477</v>
      </c>
    </row>
    <row r="367" spans="1:11" x14ac:dyDescent="0.2">
      <c r="A367" s="20">
        <v>43872</v>
      </c>
      <c r="B367" s="33">
        <v>0.52696759259259263</v>
      </c>
      <c r="C367">
        <v>6.4039999999999999</v>
      </c>
      <c r="D367">
        <v>6.4050000000000002</v>
      </c>
      <c r="E367">
        <f t="shared" si="15"/>
        <v>6.4045000000000005</v>
      </c>
      <c r="F367">
        <f>('Measurements - Accra'!E367/Overview!$E$8)*10^3</f>
        <v>682.9068585265702</v>
      </c>
      <c r="G367">
        <v>1.669</v>
      </c>
      <c r="H367">
        <v>1.6719999999999999</v>
      </c>
      <c r="I367">
        <f t="shared" si="16"/>
        <v>1.6705000000000001</v>
      </c>
      <c r="J367" s="48">
        <f>('Measurements - Accra'!I367/Overview!$E$7)*10^3</f>
        <v>181.90659489692098</v>
      </c>
      <c r="K367" s="56">
        <f t="shared" si="17"/>
        <v>0.2663710176954438</v>
      </c>
    </row>
    <row r="368" spans="1:11" x14ac:dyDescent="0.2">
      <c r="A368" s="20">
        <v>43872</v>
      </c>
      <c r="B368" s="33">
        <v>0.52702546296296293</v>
      </c>
      <c r="C368">
        <v>6.4039999999999999</v>
      </c>
      <c r="D368">
        <v>6.4089999999999998</v>
      </c>
      <c r="E368">
        <f t="shared" si="15"/>
        <v>6.4064999999999994</v>
      </c>
      <c r="F368">
        <f>('Measurements - Accra'!E368/Overview!$E$8)*10^3</f>
        <v>683.12011697251489</v>
      </c>
      <c r="G368">
        <v>1.671</v>
      </c>
      <c r="H368">
        <v>1.6719999999999999</v>
      </c>
      <c r="I368">
        <f t="shared" si="16"/>
        <v>1.6715</v>
      </c>
      <c r="J368" s="48">
        <f>('Measurements - Accra'!I368/Overview!$E$7)*10^3</f>
        <v>182.01548839880479</v>
      </c>
      <c r="K368" s="56">
        <f t="shared" si="17"/>
        <v>0.26644726729095597</v>
      </c>
    </row>
    <row r="369" spans="1:11" x14ac:dyDescent="0.2">
      <c r="A369" s="20">
        <v>43872</v>
      </c>
      <c r="B369" s="33">
        <v>0.52708333333333335</v>
      </c>
      <c r="C369">
        <v>6.4119999999999999</v>
      </c>
      <c r="D369">
        <v>6.415</v>
      </c>
      <c r="E369">
        <f t="shared" si="15"/>
        <v>6.4135</v>
      </c>
      <c r="F369">
        <f>('Measurements - Accra'!E369/Overview!$E$8)*10^3</f>
        <v>683.86652153332147</v>
      </c>
      <c r="G369">
        <v>1.6719999999999999</v>
      </c>
      <c r="H369">
        <v>1.673</v>
      </c>
      <c r="I369">
        <f t="shared" si="16"/>
        <v>1.6724999999999999</v>
      </c>
      <c r="J369" s="48">
        <f>('Measurements - Accra'!I369/Overview!$E$7)*10^3</f>
        <v>182.1243819006886</v>
      </c>
      <c r="K369" s="56">
        <f t="shared" si="17"/>
        <v>0.26631568612591394</v>
      </c>
    </row>
    <row r="370" spans="1:11" x14ac:dyDescent="0.2">
      <c r="A370" s="20">
        <v>43872</v>
      </c>
      <c r="B370" s="33">
        <v>0.52714120370370365</v>
      </c>
      <c r="C370">
        <v>6.4119999999999999</v>
      </c>
      <c r="D370">
        <v>6.4160000000000004</v>
      </c>
      <c r="E370">
        <f t="shared" si="15"/>
        <v>6.4139999999999997</v>
      </c>
      <c r="F370">
        <f>('Measurements - Accra'!E370/Overview!$E$8)*10^3</f>
        <v>683.91983614480762</v>
      </c>
      <c r="G370">
        <v>1.6719999999999999</v>
      </c>
      <c r="H370">
        <v>1.673</v>
      </c>
      <c r="I370">
        <f t="shared" si="16"/>
        <v>1.6724999999999999</v>
      </c>
      <c r="J370" s="48">
        <f>('Measurements - Accra'!I370/Overview!$E$7)*10^3</f>
        <v>182.1243819006886</v>
      </c>
      <c r="K370" s="56">
        <f t="shared" si="17"/>
        <v>0.26629492562652779</v>
      </c>
    </row>
    <row r="371" spans="1:11" x14ac:dyDescent="0.2">
      <c r="A371" s="20">
        <v>43872</v>
      </c>
      <c r="B371" s="33">
        <v>0.52719907407407407</v>
      </c>
      <c r="C371">
        <v>6.42</v>
      </c>
      <c r="D371">
        <v>6.431</v>
      </c>
      <c r="E371">
        <f t="shared" si="15"/>
        <v>6.4254999999999995</v>
      </c>
      <c r="F371">
        <f>('Measurements - Accra'!E371/Overview!$E$8)*10^3</f>
        <v>685.14607220899006</v>
      </c>
      <c r="G371">
        <v>1.675</v>
      </c>
      <c r="H371">
        <v>1.6779999999999999</v>
      </c>
      <c r="I371">
        <f t="shared" si="16"/>
        <v>1.6764999999999999</v>
      </c>
      <c r="J371" s="48">
        <f>('Measurements - Accra'!I371/Overview!$E$7)*10^3</f>
        <v>182.55995590822388</v>
      </c>
      <c r="K371" s="56">
        <f t="shared" si="17"/>
        <v>0.26645406478012712</v>
      </c>
    </row>
    <row r="372" spans="1:11" x14ac:dyDescent="0.2">
      <c r="A372" s="20">
        <v>43872</v>
      </c>
      <c r="B372" s="33">
        <v>0.52725694444444449</v>
      </c>
      <c r="C372">
        <v>6.415</v>
      </c>
      <c r="D372">
        <v>6.4290000000000003</v>
      </c>
      <c r="E372">
        <f t="shared" si="15"/>
        <v>6.4220000000000006</v>
      </c>
      <c r="F372">
        <f>('Measurements - Accra'!E372/Overview!$E$8)*10^3</f>
        <v>684.77286992858672</v>
      </c>
      <c r="G372">
        <v>1.673</v>
      </c>
      <c r="H372">
        <v>1.677</v>
      </c>
      <c r="I372">
        <f t="shared" si="16"/>
        <v>1.675</v>
      </c>
      <c r="J372" s="48">
        <f>('Measurements - Accra'!I372/Overview!$E$7)*10^3</f>
        <v>182.39661565539816</v>
      </c>
      <c r="K372" s="56">
        <f t="shared" si="17"/>
        <v>0.26636075064483772</v>
      </c>
    </row>
    <row r="373" spans="1:11" x14ac:dyDescent="0.2">
      <c r="A373" s="20">
        <v>43872</v>
      </c>
      <c r="B373" s="33">
        <v>0.52731481481481479</v>
      </c>
      <c r="C373">
        <v>6.41</v>
      </c>
      <c r="D373">
        <v>6.4130000000000003</v>
      </c>
      <c r="E373">
        <f t="shared" si="15"/>
        <v>6.4115000000000002</v>
      </c>
      <c r="F373">
        <f>('Measurements - Accra'!E373/Overview!$E$8)*10^3</f>
        <v>683.65326308737679</v>
      </c>
      <c r="G373">
        <v>1.671</v>
      </c>
      <c r="H373">
        <v>1.673</v>
      </c>
      <c r="I373">
        <f t="shared" si="16"/>
        <v>1.6720000000000002</v>
      </c>
      <c r="J373" s="48">
        <f>('Measurements - Accra'!I373/Overview!$E$7)*10^3</f>
        <v>182.06993514974673</v>
      </c>
      <c r="K373" s="56">
        <f t="shared" si="17"/>
        <v>0.26631911961850258</v>
      </c>
    </row>
    <row r="374" spans="1:11" x14ac:dyDescent="0.2">
      <c r="A374" s="20">
        <v>43872</v>
      </c>
      <c r="B374" s="33">
        <v>0.52737268518518521</v>
      </c>
      <c r="C374">
        <v>6.4109999999999996</v>
      </c>
      <c r="D374">
        <v>6.423</v>
      </c>
      <c r="E374">
        <f t="shared" si="15"/>
        <v>6.4169999999999998</v>
      </c>
      <c r="F374">
        <f>('Measurements - Accra'!E374/Overview!$E$8)*10^3</f>
        <v>684.23972381372494</v>
      </c>
      <c r="G374">
        <v>1.6719999999999999</v>
      </c>
      <c r="H374">
        <v>1.675</v>
      </c>
      <c r="I374">
        <f t="shared" si="16"/>
        <v>1.6735</v>
      </c>
      <c r="J374" s="48">
        <f>('Measurements - Accra'!I374/Overview!$E$7)*10^3</f>
        <v>182.23327540257242</v>
      </c>
      <c r="K374" s="56">
        <f t="shared" si="17"/>
        <v>0.26632957582010097</v>
      </c>
    </row>
    <row r="375" spans="1:11" x14ac:dyDescent="0.2">
      <c r="A375" s="20">
        <v>43872</v>
      </c>
      <c r="B375" s="33">
        <v>0.52743055555555551</v>
      </c>
      <c r="C375">
        <v>6.4109999999999996</v>
      </c>
      <c r="D375">
        <v>6.4219999999999997</v>
      </c>
      <c r="E375">
        <f t="shared" si="15"/>
        <v>6.4164999999999992</v>
      </c>
      <c r="F375">
        <f>('Measurements - Accra'!E375/Overview!$E$8)*10^3</f>
        <v>684.18640920223856</v>
      </c>
      <c r="G375">
        <v>1.671</v>
      </c>
      <c r="H375">
        <v>1.675</v>
      </c>
      <c r="I375">
        <f t="shared" si="16"/>
        <v>1.673</v>
      </c>
      <c r="J375" s="48">
        <f>('Measurements - Accra'!I375/Overview!$E$7)*10^3</f>
        <v>182.17882865163051</v>
      </c>
      <c r="K375" s="56">
        <f t="shared" si="17"/>
        <v>0.26627075048750393</v>
      </c>
    </row>
    <row r="376" spans="1:11" x14ac:dyDescent="0.2">
      <c r="A376" s="20">
        <v>43872</v>
      </c>
      <c r="B376" s="33">
        <v>0.52748842592592593</v>
      </c>
      <c r="C376">
        <v>6.407</v>
      </c>
      <c r="D376">
        <v>6.4089999999999998</v>
      </c>
      <c r="E376">
        <f t="shared" si="15"/>
        <v>6.4079999999999995</v>
      </c>
      <c r="F376">
        <f>('Measurements - Accra'!E376/Overview!$E$8)*10^3</f>
        <v>683.28006080697344</v>
      </c>
      <c r="G376">
        <v>1.669</v>
      </c>
      <c r="H376">
        <v>1.671</v>
      </c>
      <c r="I376">
        <f t="shared" si="16"/>
        <v>1.67</v>
      </c>
      <c r="J376" s="48">
        <f>('Measurements - Accra'!I376/Overview!$E$7)*10^3</f>
        <v>181.85214814597904</v>
      </c>
      <c r="K376" s="56">
        <f t="shared" si="17"/>
        <v>0.26614584352308834</v>
      </c>
    </row>
    <row r="377" spans="1:11" x14ac:dyDescent="0.2">
      <c r="A377" s="20">
        <v>43872</v>
      </c>
      <c r="B377" s="33">
        <v>0.52754629629629635</v>
      </c>
      <c r="C377">
        <v>6.41</v>
      </c>
      <c r="D377">
        <v>6.423</v>
      </c>
      <c r="E377">
        <f t="shared" si="15"/>
        <v>6.4165000000000001</v>
      </c>
      <c r="F377">
        <f>('Measurements - Accra'!E377/Overview!$E$8)*10^3</f>
        <v>684.18640920223868</v>
      </c>
      <c r="G377">
        <v>1.6719999999999999</v>
      </c>
      <c r="H377">
        <v>1.675</v>
      </c>
      <c r="I377">
        <f t="shared" si="16"/>
        <v>1.6735</v>
      </c>
      <c r="J377" s="48">
        <f>('Measurements - Accra'!I377/Overview!$E$7)*10^3</f>
        <v>182.23327540257242</v>
      </c>
      <c r="K377" s="56">
        <f t="shared" si="17"/>
        <v>0.26635032931311281</v>
      </c>
    </row>
    <row r="378" spans="1:11" x14ac:dyDescent="0.2">
      <c r="A378" s="20">
        <v>43872</v>
      </c>
      <c r="B378" s="33">
        <v>0.52760416666666665</v>
      </c>
      <c r="C378">
        <v>6.4240000000000004</v>
      </c>
      <c r="D378">
        <v>6.4269999999999996</v>
      </c>
      <c r="E378">
        <f t="shared" si="15"/>
        <v>6.4254999999999995</v>
      </c>
      <c r="F378">
        <f>('Measurements - Accra'!E378/Overview!$E$8)*10^3</f>
        <v>685.14607220899006</v>
      </c>
      <c r="G378">
        <v>1.675</v>
      </c>
      <c r="H378">
        <v>1.6759999999999999</v>
      </c>
      <c r="I378">
        <f t="shared" si="16"/>
        <v>1.6755</v>
      </c>
      <c r="J378" s="48">
        <f>('Measurements - Accra'!I378/Overview!$E$7)*10^3</f>
        <v>182.45106240634007</v>
      </c>
      <c r="K378" s="56">
        <f t="shared" si="17"/>
        <v>0.26629513005613065</v>
      </c>
    </row>
    <row r="379" spans="1:11" x14ac:dyDescent="0.2">
      <c r="A379" s="20">
        <v>43872</v>
      </c>
      <c r="B379" s="33">
        <v>0.52766203703703707</v>
      </c>
      <c r="C379">
        <v>6.4180000000000001</v>
      </c>
      <c r="D379">
        <v>6.423</v>
      </c>
      <c r="E379">
        <f t="shared" si="15"/>
        <v>6.4205000000000005</v>
      </c>
      <c r="F379">
        <f>('Measurements - Accra'!E379/Overview!$E$8)*10^3</f>
        <v>684.61292609412828</v>
      </c>
      <c r="G379">
        <v>1.6739999999999999</v>
      </c>
      <c r="H379">
        <v>1.6759999999999999</v>
      </c>
      <c r="I379">
        <f t="shared" si="16"/>
        <v>1.6749999999999998</v>
      </c>
      <c r="J379" s="48">
        <f>('Measurements - Accra'!I379/Overview!$E$7)*10^3</f>
        <v>182.39661565539814</v>
      </c>
      <c r="K379" s="56">
        <f t="shared" si="17"/>
        <v>0.26642297961858846</v>
      </c>
    </row>
    <row r="380" spans="1:11" x14ac:dyDescent="0.2">
      <c r="A380" s="20">
        <v>43872</v>
      </c>
      <c r="B380" s="33">
        <v>0.52771990740740737</v>
      </c>
      <c r="C380">
        <v>6.42</v>
      </c>
      <c r="D380">
        <v>6.423</v>
      </c>
      <c r="E380">
        <f t="shared" si="15"/>
        <v>6.4215</v>
      </c>
      <c r="F380">
        <f>('Measurements - Accra'!E380/Overview!$E$8)*10^3</f>
        <v>684.71955531710046</v>
      </c>
      <c r="G380">
        <v>1.6739999999999999</v>
      </c>
      <c r="H380">
        <v>1.675</v>
      </c>
      <c r="I380">
        <f t="shared" si="16"/>
        <v>1.6745000000000001</v>
      </c>
      <c r="J380" s="48">
        <f>('Measurements - Accra'!I380/Overview!$E$7)*10^3</f>
        <v>182.34216890445626</v>
      </c>
      <c r="K380" s="56">
        <f t="shared" si="17"/>
        <v>0.26630197354303953</v>
      </c>
    </row>
    <row r="381" spans="1:11" x14ac:dyDescent="0.2">
      <c r="A381" s="20">
        <v>43872</v>
      </c>
      <c r="B381" s="33">
        <v>0.52777777777777779</v>
      </c>
      <c r="C381">
        <v>6.423</v>
      </c>
      <c r="D381">
        <v>6.4269999999999996</v>
      </c>
      <c r="E381">
        <f t="shared" si="15"/>
        <v>6.4249999999999998</v>
      </c>
      <c r="F381">
        <f>('Measurements - Accra'!E381/Overview!$E$8)*10^3</f>
        <v>685.09275759750392</v>
      </c>
      <c r="G381">
        <v>1.675</v>
      </c>
      <c r="H381">
        <v>1.677</v>
      </c>
      <c r="I381">
        <f t="shared" si="16"/>
        <v>1.6760000000000002</v>
      </c>
      <c r="J381" s="48">
        <f>('Measurements - Accra'!I381/Overview!$E$7)*10^3</f>
        <v>182.50550915728201</v>
      </c>
      <c r="K381" s="56">
        <f t="shared" si="17"/>
        <v>0.26639532695878398</v>
      </c>
    </row>
    <row r="382" spans="1:11" x14ac:dyDescent="0.2">
      <c r="A382" s="20">
        <v>43872</v>
      </c>
      <c r="B382" s="33">
        <v>0.52783564814814821</v>
      </c>
      <c r="C382">
        <v>6.4279999999999999</v>
      </c>
      <c r="D382">
        <v>6.4349999999999996</v>
      </c>
      <c r="E382">
        <f t="shared" si="15"/>
        <v>6.4314999999999998</v>
      </c>
      <c r="F382">
        <f>('Measurements - Accra'!E382/Overview!$E$8)*10^3</f>
        <v>685.78584754682424</v>
      </c>
      <c r="G382">
        <v>1.677</v>
      </c>
      <c r="H382">
        <v>1.68</v>
      </c>
      <c r="I382">
        <f t="shared" si="16"/>
        <v>1.6785000000000001</v>
      </c>
      <c r="J382" s="48">
        <f>('Measurements - Accra'!I382/Overview!$E$7)*10^3</f>
        <v>182.77774291199154</v>
      </c>
      <c r="K382" s="56">
        <f t="shared" si="17"/>
        <v>0.26652306046533253</v>
      </c>
    </row>
    <row r="383" spans="1:11" x14ac:dyDescent="0.2">
      <c r="A383" s="20">
        <v>43872</v>
      </c>
      <c r="B383" s="33">
        <v>0.52789351851851851</v>
      </c>
      <c r="C383">
        <v>6.44</v>
      </c>
      <c r="D383">
        <v>6.4429999999999996</v>
      </c>
      <c r="E383">
        <f t="shared" si="15"/>
        <v>6.4414999999999996</v>
      </c>
      <c r="F383">
        <f>('Measurements - Accra'!E383/Overview!$E$8)*10^3</f>
        <v>686.85213977654803</v>
      </c>
      <c r="G383">
        <v>1.681</v>
      </c>
      <c r="H383">
        <v>1.6830000000000001</v>
      </c>
      <c r="I383">
        <f t="shared" si="16"/>
        <v>1.6819999999999999</v>
      </c>
      <c r="J383" s="48">
        <f>('Measurements - Accra'!I383/Overview!$E$7)*10^3</f>
        <v>183.15887016858488</v>
      </c>
      <c r="K383" s="56">
        <f t="shared" si="17"/>
        <v>0.26666419096862903</v>
      </c>
    </row>
    <row r="384" spans="1:11" x14ac:dyDescent="0.2">
      <c r="A384" s="20">
        <v>43872</v>
      </c>
      <c r="B384" s="33">
        <v>0.52795138888888882</v>
      </c>
      <c r="C384">
        <v>6.44</v>
      </c>
      <c r="D384">
        <v>6.4429999999999996</v>
      </c>
      <c r="E384">
        <f t="shared" si="15"/>
        <v>6.4414999999999996</v>
      </c>
      <c r="F384">
        <f>('Measurements - Accra'!E384/Overview!$E$8)*10^3</f>
        <v>686.85213977654803</v>
      </c>
      <c r="G384">
        <v>1.6819999999999999</v>
      </c>
      <c r="H384">
        <v>1.6830000000000001</v>
      </c>
      <c r="I384">
        <f t="shared" si="16"/>
        <v>1.6825000000000001</v>
      </c>
      <c r="J384" s="48">
        <f>('Measurements - Accra'!I384/Overview!$E$7)*10^3</f>
        <v>183.21331691952682</v>
      </c>
      <c r="K384" s="56">
        <f t="shared" si="17"/>
        <v>0.26674346094216317</v>
      </c>
    </row>
    <row r="385" spans="1:11" x14ac:dyDescent="0.2">
      <c r="A385" s="20">
        <v>43872</v>
      </c>
      <c r="B385" s="33">
        <v>0.52800925925925923</v>
      </c>
      <c r="C385">
        <v>6.4379999999999997</v>
      </c>
      <c r="D385">
        <v>6.4420000000000002</v>
      </c>
      <c r="E385">
        <f t="shared" si="15"/>
        <v>6.4399999999999995</v>
      </c>
      <c r="F385">
        <f>('Measurements - Accra'!E385/Overview!$E$8)*10^3</f>
        <v>686.69219594208937</v>
      </c>
      <c r="G385">
        <v>1.68</v>
      </c>
      <c r="H385">
        <v>1.6830000000000001</v>
      </c>
      <c r="I385">
        <f t="shared" si="16"/>
        <v>1.6815</v>
      </c>
      <c r="J385" s="48">
        <f>('Measurements - Accra'!I385/Overview!$E$7)*10^3</f>
        <v>183.10442341764301</v>
      </c>
      <c r="K385" s="56">
        <f t="shared" si="17"/>
        <v>0.26664701375619637</v>
      </c>
    </row>
    <row r="386" spans="1:11" x14ac:dyDescent="0.2">
      <c r="A386" s="20">
        <v>43872</v>
      </c>
      <c r="B386" s="33">
        <v>0.52806712962962965</v>
      </c>
      <c r="C386">
        <v>6.4340000000000002</v>
      </c>
      <c r="D386">
        <v>6.4390000000000001</v>
      </c>
      <c r="E386">
        <f t="shared" si="15"/>
        <v>6.4365000000000006</v>
      </c>
      <c r="F386">
        <f>('Measurements - Accra'!E386/Overview!$E$8)*10^3</f>
        <v>686.31899366168625</v>
      </c>
      <c r="G386">
        <v>1.679</v>
      </c>
      <c r="H386">
        <v>1.6819999999999999</v>
      </c>
      <c r="I386">
        <f t="shared" si="16"/>
        <v>1.6804999999999999</v>
      </c>
      <c r="J386" s="48">
        <f>('Measurements - Accra'!I386/Overview!$E$7)*10^3</f>
        <v>182.99552991575916</v>
      </c>
      <c r="K386" s="56">
        <f t="shared" si="17"/>
        <v>0.26663334630946395</v>
      </c>
    </row>
    <row r="387" spans="1:11" x14ac:dyDescent="0.2">
      <c r="A387" s="20">
        <v>43872</v>
      </c>
      <c r="B387" s="33">
        <v>0.52812500000000007</v>
      </c>
      <c r="C387">
        <v>6.4320000000000004</v>
      </c>
      <c r="D387">
        <v>6.4359999999999999</v>
      </c>
      <c r="E387">
        <f t="shared" si="15"/>
        <v>6.4340000000000002</v>
      </c>
      <c r="F387">
        <f>('Measurements - Accra'!E387/Overview!$E$8)*10^3</f>
        <v>686.05242060425519</v>
      </c>
      <c r="G387">
        <v>1.68</v>
      </c>
      <c r="H387">
        <v>1.68</v>
      </c>
      <c r="I387">
        <f t="shared" si="16"/>
        <v>1.68</v>
      </c>
      <c r="J387" s="48">
        <f>('Measurements - Accra'!I387/Overview!$E$7)*10^3</f>
        <v>182.94108316481726</v>
      </c>
      <c r="K387" s="56">
        <f t="shared" si="17"/>
        <v>0.2666575871909147</v>
      </c>
    </row>
    <row r="388" spans="1:11" x14ac:dyDescent="0.2">
      <c r="A388" s="20">
        <v>43872</v>
      </c>
      <c r="B388" s="33">
        <v>0.52818287037037037</v>
      </c>
      <c r="C388">
        <v>6.4320000000000004</v>
      </c>
      <c r="D388">
        <v>6.4379999999999997</v>
      </c>
      <c r="E388">
        <f t="shared" si="15"/>
        <v>6.4350000000000005</v>
      </c>
      <c r="F388">
        <f>('Measurements - Accra'!E388/Overview!$E$8)*10^3</f>
        <v>686.15904982722759</v>
      </c>
      <c r="G388">
        <v>1.679</v>
      </c>
      <c r="H388">
        <v>1.681</v>
      </c>
      <c r="I388">
        <f t="shared" si="16"/>
        <v>1.6800000000000002</v>
      </c>
      <c r="J388" s="48">
        <f>('Measurements - Accra'!I388/Overview!$E$7)*10^3</f>
        <v>182.94108316481729</v>
      </c>
      <c r="K388" s="56">
        <f t="shared" si="17"/>
        <v>0.26661614856042665</v>
      </c>
    </row>
    <row r="389" spans="1:11" x14ac:dyDescent="0.2">
      <c r="A389" s="20">
        <v>43872</v>
      </c>
      <c r="B389" s="33">
        <v>0.52824074074074068</v>
      </c>
      <c r="C389">
        <v>6.43</v>
      </c>
      <c r="D389">
        <v>6.4320000000000004</v>
      </c>
      <c r="E389">
        <f t="shared" si="15"/>
        <v>6.431</v>
      </c>
      <c r="F389">
        <f>('Measurements - Accra'!E389/Overview!$E$8)*10^3</f>
        <v>685.7325329353381</v>
      </c>
      <c r="G389">
        <v>1.679</v>
      </c>
      <c r="H389">
        <v>1.68</v>
      </c>
      <c r="I389">
        <f t="shared" si="16"/>
        <v>1.6795</v>
      </c>
      <c r="J389" s="48">
        <f>('Measurements - Accra'!I389/Overview!$E$7)*10^3</f>
        <v>182.88663641387535</v>
      </c>
      <c r="K389" s="56">
        <f t="shared" si="17"/>
        <v>0.26670258100634819</v>
      </c>
    </row>
    <row r="390" spans="1:11" x14ac:dyDescent="0.2">
      <c r="A390" s="20">
        <v>43872</v>
      </c>
      <c r="B390" s="33">
        <v>0.52829861111111109</v>
      </c>
      <c r="C390">
        <v>6.4169999999999998</v>
      </c>
      <c r="D390">
        <v>6.4290000000000003</v>
      </c>
      <c r="E390">
        <f t="shared" si="15"/>
        <v>6.423</v>
      </c>
      <c r="F390">
        <f>('Measurements - Accra'!E390/Overview!$E$8)*10^3</f>
        <v>684.87949915155912</v>
      </c>
      <c r="G390">
        <v>1.6739999999999999</v>
      </c>
      <c r="H390">
        <v>1.6779999999999999</v>
      </c>
      <c r="I390">
        <f t="shared" si="16"/>
        <v>1.6759999999999999</v>
      </c>
      <c r="J390" s="48">
        <f>('Measurements - Accra'!I390/Overview!$E$7)*10^3</f>
        <v>182.50550915728198</v>
      </c>
      <c r="K390" s="56">
        <f t="shared" si="17"/>
        <v>0.26647827739532726</v>
      </c>
    </row>
    <row r="391" spans="1:11" x14ac:dyDescent="0.2">
      <c r="A391" s="20">
        <v>43872</v>
      </c>
      <c r="B391" s="33">
        <v>0.52835648148148151</v>
      </c>
      <c r="C391">
        <v>6.4139999999999997</v>
      </c>
      <c r="D391">
        <v>6.4210000000000003</v>
      </c>
      <c r="E391">
        <f t="shared" si="15"/>
        <v>6.4175000000000004</v>
      </c>
      <c r="F391">
        <f>('Measurements - Accra'!E391/Overview!$E$8)*10^3</f>
        <v>684.29303842521108</v>
      </c>
      <c r="G391">
        <v>1.673</v>
      </c>
      <c r="H391">
        <v>1.6759999999999999</v>
      </c>
      <c r="I391">
        <f t="shared" si="16"/>
        <v>1.6745000000000001</v>
      </c>
      <c r="J391" s="48">
        <f>('Measurements - Accra'!I391/Overview!$E$7)*10^3</f>
        <v>182.34216890445626</v>
      </c>
      <c r="K391" s="56">
        <f t="shared" si="17"/>
        <v>0.26646795841162879</v>
      </c>
    </row>
    <row r="392" spans="1:11" x14ac:dyDescent="0.2">
      <c r="A392" s="20">
        <v>43872</v>
      </c>
      <c r="B392" s="33">
        <v>0.52841435185185182</v>
      </c>
      <c r="C392">
        <v>6.4210000000000003</v>
      </c>
      <c r="D392">
        <v>6.4260000000000002</v>
      </c>
      <c r="E392">
        <f t="shared" si="15"/>
        <v>6.4235000000000007</v>
      </c>
      <c r="F392">
        <f>('Measurements - Accra'!E392/Overview!$E$8)*10^3</f>
        <v>684.93281376304537</v>
      </c>
      <c r="G392">
        <v>1.675</v>
      </c>
      <c r="H392">
        <v>1.677</v>
      </c>
      <c r="I392">
        <f t="shared" si="16"/>
        <v>1.6760000000000002</v>
      </c>
      <c r="J392" s="48">
        <f>('Measurements - Accra'!I392/Overview!$E$7)*10^3</f>
        <v>182.50550915728201</v>
      </c>
      <c r="K392" s="56">
        <f t="shared" si="17"/>
        <v>0.26645753494359575</v>
      </c>
    </row>
    <row r="393" spans="1:11" x14ac:dyDescent="0.2">
      <c r="A393" s="20">
        <v>43872</v>
      </c>
      <c r="B393" s="33">
        <v>0.52847222222222223</v>
      </c>
      <c r="C393">
        <v>6.4269999999999996</v>
      </c>
      <c r="D393">
        <v>6.4420000000000002</v>
      </c>
      <c r="E393">
        <f t="shared" ref="E393:E456" si="18">(C393+D393)/2</f>
        <v>6.4344999999999999</v>
      </c>
      <c r="F393">
        <f>('Measurements - Accra'!E393/Overview!$E$8)*10^3</f>
        <v>686.10573521574133</v>
      </c>
      <c r="G393">
        <v>1.679</v>
      </c>
      <c r="H393">
        <v>1.681</v>
      </c>
      <c r="I393">
        <f t="shared" ref="I393:I456" si="19">(G393+H393)/2</f>
        <v>1.6800000000000002</v>
      </c>
      <c r="J393" s="48">
        <f>('Measurements - Accra'!I393/Overview!$E$7)*10^3</f>
        <v>182.94108316481729</v>
      </c>
      <c r="K393" s="56">
        <f t="shared" si="17"/>
        <v>0.26663686626565319</v>
      </c>
    </row>
    <row r="394" spans="1:11" x14ac:dyDescent="0.2">
      <c r="A394" s="20">
        <v>43872</v>
      </c>
      <c r="B394" s="33">
        <v>0.52853009259259254</v>
      </c>
      <c r="C394">
        <v>6.4390000000000001</v>
      </c>
      <c r="D394">
        <v>6.4409999999999998</v>
      </c>
      <c r="E394">
        <f t="shared" si="18"/>
        <v>6.4399999999999995</v>
      </c>
      <c r="F394">
        <f>('Measurements - Accra'!E394/Overview!$E$8)*10^3</f>
        <v>686.69219594208937</v>
      </c>
      <c r="G394">
        <v>1.681</v>
      </c>
      <c r="H394">
        <v>1.6819999999999999</v>
      </c>
      <c r="I394">
        <f t="shared" si="19"/>
        <v>1.6815</v>
      </c>
      <c r="J394" s="48">
        <f>('Measurements - Accra'!I394/Overview!$E$7)*10^3</f>
        <v>183.10442341764301</v>
      </c>
      <c r="K394" s="56">
        <f t="shared" ref="K394:K457" si="20">J394/F394</f>
        <v>0.26664701375619637</v>
      </c>
    </row>
    <row r="395" spans="1:11" x14ac:dyDescent="0.2">
      <c r="A395" s="20">
        <v>43872</v>
      </c>
      <c r="B395" s="33">
        <v>0.52858796296296295</v>
      </c>
      <c r="C395">
        <v>6.4370000000000003</v>
      </c>
      <c r="D395">
        <v>6.4390000000000001</v>
      </c>
      <c r="E395">
        <f t="shared" si="18"/>
        <v>6.4380000000000006</v>
      </c>
      <c r="F395">
        <f>('Measurements - Accra'!E395/Overview!$E$8)*10^3</f>
        <v>686.47893749614479</v>
      </c>
      <c r="G395">
        <v>1.681</v>
      </c>
      <c r="H395">
        <v>1.6819999999999999</v>
      </c>
      <c r="I395">
        <f t="shared" si="19"/>
        <v>1.6815</v>
      </c>
      <c r="J395" s="48">
        <f>('Measurements - Accra'!I395/Overview!$E$7)*10^3</f>
        <v>183.10442341764301</v>
      </c>
      <c r="K395" s="56">
        <f t="shared" si="20"/>
        <v>0.26672984911306374</v>
      </c>
    </row>
    <row r="396" spans="1:11" x14ac:dyDescent="0.2">
      <c r="A396" s="20">
        <v>43872</v>
      </c>
      <c r="B396" s="33">
        <v>0.52864583333333337</v>
      </c>
      <c r="C396">
        <v>6.4260000000000002</v>
      </c>
      <c r="D396">
        <v>6.4329999999999998</v>
      </c>
      <c r="E396">
        <f t="shared" si="18"/>
        <v>6.4295</v>
      </c>
      <c r="F396">
        <f>('Measurements - Accra'!E396/Overview!$E$8)*10^3</f>
        <v>685.57258910087944</v>
      </c>
      <c r="G396">
        <v>1.677</v>
      </c>
      <c r="H396">
        <v>1.68</v>
      </c>
      <c r="I396">
        <f t="shared" si="19"/>
        <v>1.6785000000000001</v>
      </c>
      <c r="J396" s="48">
        <f>('Measurements - Accra'!I396/Overview!$E$7)*10^3</f>
        <v>182.77774291199154</v>
      </c>
      <c r="K396" s="56">
        <f t="shared" si="20"/>
        <v>0.26660596677545473</v>
      </c>
    </row>
    <row r="397" spans="1:11" x14ac:dyDescent="0.2">
      <c r="A397" s="20">
        <v>43872</v>
      </c>
      <c r="B397" s="33">
        <v>0.52870370370370368</v>
      </c>
      <c r="C397">
        <v>6.4260000000000002</v>
      </c>
      <c r="D397">
        <v>6.43</v>
      </c>
      <c r="E397">
        <f t="shared" si="18"/>
        <v>6.4279999999999999</v>
      </c>
      <c r="F397">
        <f>('Measurements - Accra'!E397/Overview!$E$8)*10^3</f>
        <v>685.41264526642101</v>
      </c>
      <c r="G397">
        <v>1.677</v>
      </c>
      <c r="H397">
        <v>1.6779999999999999</v>
      </c>
      <c r="I397">
        <f t="shared" si="19"/>
        <v>1.6775</v>
      </c>
      <c r="J397" s="48">
        <f>('Measurements - Accra'!I397/Overview!$E$7)*10^3</f>
        <v>182.66884941010773</v>
      </c>
      <c r="K397" s="56">
        <f t="shared" si="20"/>
        <v>0.26650930745391199</v>
      </c>
    </row>
    <row r="398" spans="1:11" x14ac:dyDescent="0.2">
      <c r="A398" s="20">
        <v>43872</v>
      </c>
      <c r="B398" s="33">
        <v>0.52876157407407409</v>
      </c>
      <c r="C398">
        <v>6.4249999999999998</v>
      </c>
      <c r="D398">
        <v>6.43</v>
      </c>
      <c r="E398">
        <f t="shared" si="18"/>
        <v>6.4275000000000002</v>
      </c>
      <c r="F398">
        <f>('Measurements - Accra'!E398/Overview!$E$8)*10^3</f>
        <v>685.35933065493487</v>
      </c>
      <c r="G398">
        <v>1.677</v>
      </c>
      <c r="H398">
        <v>1.6779999999999999</v>
      </c>
      <c r="I398">
        <f t="shared" si="19"/>
        <v>1.6775</v>
      </c>
      <c r="J398" s="48">
        <f>('Measurements - Accra'!I398/Overview!$E$7)*10^3</f>
        <v>182.66884941010773</v>
      </c>
      <c r="K398" s="56">
        <f t="shared" si="20"/>
        <v>0.26653003941092901</v>
      </c>
    </row>
    <row r="399" spans="1:11" x14ac:dyDescent="0.2">
      <c r="A399" s="20">
        <v>43872</v>
      </c>
      <c r="B399" s="33">
        <v>0.5288194444444444</v>
      </c>
      <c r="C399">
        <v>6.4320000000000004</v>
      </c>
      <c r="D399">
        <v>6.4420000000000002</v>
      </c>
      <c r="E399">
        <f t="shared" si="18"/>
        <v>6.4370000000000003</v>
      </c>
      <c r="F399">
        <f>('Measurements - Accra'!E399/Overview!$E$8)*10^3</f>
        <v>686.37230827317239</v>
      </c>
      <c r="G399">
        <v>1.6779999999999999</v>
      </c>
      <c r="H399">
        <v>1.6830000000000001</v>
      </c>
      <c r="I399">
        <f t="shared" si="19"/>
        <v>1.6804999999999999</v>
      </c>
      <c r="J399" s="48">
        <f>('Measurements - Accra'!I399/Overview!$E$7)*10^3</f>
        <v>182.99552991575916</v>
      </c>
      <c r="K399" s="56">
        <f t="shared" si="20"/>
        <v>0.26661263531472185</v>
      </c>
    </row>
    <row r="400" spans="1:11" x14ac:dyDescent="0.2">
      <c r="A400" s="20">
        <v>43872</v>
      </c>
      <c r="B400" s="33">
        <v>0.52887731481481481</v>
      </c>
      <c r="C400">
        <v>6.4459999999999997</v>
      </c>
      <c r="D400">
        <v>6.4539999999999997</v>
      </c>
      <c r="E400">
        <f t="shared" si="18"/>
        <v>6.4499999999999993</v>
      </c>
      <c r="F400">
        <f>('Measurements - Accra'!E400/Overview!$E$8)*10^3</f>
        <v>687.75848817181316</v>
      </c>
      <c r="G400">
        <v>1.6830000000000001</v>
      </c>
      <c r="H400">
        <v>1.6859999999999999</v>
      </c>
      <c r="I400">
        <f t="shared" si="19"/>
        <v>1.6844999999999999</v>
      </c>
      <c r="J400" s="48">
        <f>('Measurements - Accra'!I400/Overview!$E$7)*10^3</f>
        <v>183.43110392329442</v>
      </c>
      <c r="K400" s="56">
        <f t="shared" si="20"/>
        <v>0.26670860058868567</v>
      </c>
    </row>
    <row r="401" spans="1:11" x14ac:dyDescent="0.2">
      <c r="A401" s="20">
        <v>43872</v>
      </c>
      <c r="B401" s="33">
        <v>0.52893518518518523</v>
      </c>
      <c r="C401">
        <v>6.4390000000000001</v>
      </c>
      <c r="D401">
        <v>6.4539999999999997</v>
      </c>
      <c r="E401">
        <f t="shared" si="18"/>
        <v>6.4465000000000003</v>
      </c>
      <c r="F401">
        <f>('Measurements - Accra'!E401/Overview!$E$8)*10^3</f>
        <v>687.38528589140992</v>
      </c>
      <c r="G401">
        <v>1.6830000000000001</v>
      </c>
      <c r="H401">
        <v>1.6850000000000001</v>
      </c>
      <c r="I401">
        <f t="shared" si="19"/>
        <v>1.6840000000000002</v>
      </c>
      <c r="J401" s="48">
        <f>('Measurements - Accra'!I401/Overview!$E$7)*10^3</f>
        <v>183.37665717235254</v>
      </c>
      <c r="K401" s="56">
        <f t="shared" si="20"/>
        <v>0.26677419627123289</v>
      </c>
    </row>
    <row r="402" spans="1:11" x14ac:dyDescent="0.2">
      <c r="A402" s="20">
        <v>43872</v>
      </c>
      <c r="B402" s="33">
        <v>0.52899305555555554</v>
      </c>
      <c r="C402">
        <v>6.4249999999999998</v>
      </c>
      <c r="D402">
        <v>6.4340000000000002</v>
      </c>
      <c r="E402">
        <f t="shared" si="18"/>
        <v>6.4295</v>
      </c>
      <c r="F402">
        <f>('Measurements - Accra'!E402/Overview!$E$8)*10^3</f>
        <v>685.57258910087944</v>
      </c>
      <c r="G402">
        <v>1.679</v>
      </c>
      <c r="H402">
        <v>1.681</v>
      </c>
      <c r="I402">
        <f t="shared" si="19"/>
        <v>1.6800000000000002</v>
      </c>
      <c r="J402" s="48">
        <f>('Measurements - Accra'!I402/Overview!$E$7)*10^3</f>
        <v>182.94108316481729</v>
      </c>
      <c r="K402" s="56">
        <f t="shared" si="20"/>
        <v>0.26684422054379742</v>
      </c>
    </row>
    <row r="403" spans="1:11" x14ac:dyDescent="0.2">
      <c r="A403" s="20">
        <v>43872</v>
      </c>
      <c r="B403" s="33">
        <v>0.52905092592592595</v>
      </c>
      <c r="C403">
        <v>6.4269999999999996</v>
      </c>
      <c r="D403">
        <v>6.43</v>
      </c>
      <c r="E403">
        <f t="shared" si="18"/>
        <v>6.4284999999999997</v>
      </c>
      <c r="F403">
        <f>('Measurements - Accra'!E403/Overview!$E$8)*10^3</f>
        <v>685.46595987790715</v>
      </c>
      <c r="G403">
        <v>1.6779999999999999</v>
      </c>
      <c r="H403">
        <v>1.681</v>
      </c>
      <c r="I403">
        <f t="shared" si="19"/>
        <v>1.6795</v>
      </c>
      <c r="J403" s="48">
        <f>('Measurements - Accra'!I403/Overview!$E$7)*10^3</f>
        <v>182.88663641387535</v>
      </c>
      <c r="K403" s="56">
        <f t="shared" si="20"/>
        <v>0.26680629982917092</v>
      </c>
    </row>
    <row r="404" spans="1:11" x14ac:dyDescent="0.2">
      <c r="A404" s="20">
        <v>43872</v>
      </c>
      <c r="B404" s="33">
        <v>0.52910879629629626</v>
      </c>
      <c r="C404">
        <v>6.4210000000000003</v>
      </c>
      <c r="D404">
        <v>6.4260000000000002</v>
      </c>
      <c r="E404">
        <f t="shared" si="18"/>
        <v>6.4235000000000007</v>
      </c>
      <c r="F404">
        <f>('Measurements - Accra'!E404/Overview!$E$8)*10^3</f>
        <v>684.93281376304537</v>
      </c>
      <c r="G404">
        <v>1.677</v>
      </c>
      <c r="H404">
        <v>1.6779999999999999</v>
      </c>
      <c r="I404">
        <f t="shared" si="19"/>
        <v>1.6775</v>
      </c>
      <c r="J404" s="48">
        <f>('Measurements - Accra'!I404/Overview!$E$7)*10^3</f>
        <v>182.66884941010773</v>
      </c>
      <c r="K404" s="56">
        <f t="shared" si="20"/>
        <v>0.26669601125768605</v>
      </c>
    </row>
    <row r="405" spans="1:11" x14ac:dyDescent="0.2">
      <c r="A405" s="20">
        <v>43872</v>
      </c>
      <c r="B405" s="33">
        <v>0.52916666666666667</v>
      </c>
      <c r="C405">
        <v>6.4189999999999996</v>
      </c>
      <c r="D405">
        <v>6.4210000000000003</v>
      </c>
      <c r="E405">
        <f t="shared" si="18"/>
        <v>6.42</v>
      </c>
      <c r="F405">
        <f>('Measurements - Accra'!E405/Overview!$E$8)*10^3</f>
        <v>684.55961148264203</v>
      </c>
      <c r="G405">
        <v>1.6759999999999999</v>
      </c>
      <c r="H405">
        <v>1.677</v>
      </c>
      <c r="I405">
        <f t="shared" si="19"/>
        <v>1.6764999999999999</v>
      </c>
      <c r="J405" s="48">
        <f>('Measurements - Accra'!I405/Overview!$E$7)*10^3</f>
        <v>182.55995590822388</v>
      </c>
      <c r="K405" s="56">
        <f t="shared" si="20"/>
        <v>0.26668233539637176</v>
      </c>
    </row>
    <row r="406" spans="1:11" x14ac:dyDescent="0.2">
      <c r="A406" s="20">
        <v>43872</v>
      </c>
      <c r="B406" s="33">
        <v>0.52922453703703709</v>
      </c>
      <c r="C406">
        <v>6.4189999999999996</v>
      </c>
      <c r="D406">
        <v>6.4210000000000003</v>
      </c>
      <c r="E406">
        <f t="shared" si="18"/>
        <v>6.42</v>
      </c>
      <c r="F406">
        <f>('Measurements - Accra'!E406/Overview!$E$8)*10^3</f>
        <v>684.55961148264203</v>
      </c>
      <c r="G406">
        <v>1.6759999999999999</v>
      </c>
      <c r="H406">
        <v>1.6779999999999999</v>
      </c>
      <c r="I406">
        <f t="shared" si="19"/>
        <v>1.677</v>
      </c>
      <c r="J406" s="48">
        <f>('Measurements - Accra'!I406/Overview!$E$7)*10^3</f>
        <v>182.61440265916582</v>
      </c>
      <c r="K406" s="56">
        <f t="shared" si="20"/>
        <v>0.26676187083788577</v>
      </c>
    </row>
    <row r="407" spans="1:11" x14ac:dyDescent="0.2">
      <c r="A407" s="20">
        <v>43872</v>
      </c>
      <c r="B407" s="33">
        <v>0.5292824074074074</v>
      </c>
      <c r="C407">
        <v>6.4109999999999996</v>
      </c>
      <c r="D407">
        <v>6.4169999999999998</v>
      </c>
      <c r="E407">
        <f t="shared" si="18"/>
        <v>6.4139999999999997</v>
      </c>
      <c r="F407">
        <f>('Measurements - Accra'!E407/Overview!$E$8)*10^3</f>
        <v>683.91983614480762</v>
      </c>
      <c r="G407">
        <v>1.673</v>
      </c>
      <c r="H407">
        <v>1.677</v>
      </c>
      <c r="I407">
        <f t="shared" si="19"/>
        <v>1.675</v>
      </c>
      <c r="J407" s="48">
        <f>('Measurements - Accra'!I407/Overview!$E$7)*10^3</f>
        <v>182.39661565539816</v>
      </c>
      <c r="K407" s="56">
        <f t="shared" si="20"/>
        <v>0.26669297484271093</v>
      </c>
    </row>
    <row r="408" spans="1:11" x14ac:dyDescent="0.2">
      <c r="A408" s="20">
        <v>43872</v>
      </c>
      <c r="B408" s="33">
        <v>0.52934027777777781</v>
      </c>
      <c r="C408">
        <v>6.4059999999999997</v>
      </c>
      <c r="D408">
        <v>6.4109999999999996</v>
      </c>
      <c r="E408">
        <f t="shared" si="18"/>
        <v>6.4085000000000001</v>
      </c>
      <c r="F408">
        <f>('Measurements - Accra'!E408/Overview!$E$8)*10^3</f>
        <v>683.3333754184597</v>
      </c>
      <c r="G408">
        <v>1.6719999999999999</v>
      </c>
      <c r="H408">
        <v>1.6739999999999999</v>
      </c>
      <c r="I408">
        <f t="shared" si="19"/>
        <v>1.673</v>
      </c>
      <c r="J408" s="48">
        <f>('Measurements - Accra'!I408/Overview!$E$7)*10^3</f>
        <v>182.17882865163051</v>
      </c>
      <c r="K408" s="56">
        <f t="shared" si="20"/>
        <v>0.26660314746088298</v>
      </c>
    </row>
    <row r="409" spans="1:11" x14ac:dyDescent="0.2">
      <c r="A409" s="20">
        <v>43872</v>
      </c>
      <c r="B409" s="33">
        <v>0.52939814814814812</v>
      </c>
      <c r="C409">
        <v>6.4059999999999997</v>
      </c>
      <c r="D409">
        <v>6.42</v>
      </c>
      <c r="E409">
        <f t="shared" si="18"/>
        <v>6.4130000000000003</v>
      </c>
      <c r="F409">
        <f>('Measurements - Accra'!E409/Overview!$E$8)*10^3</f>
        <v>683.81320692183533</v>
      </c>
      <c r="G409">
        <v>1.673</v>
      </c>
      <c r="H409">
        <v>1.6779999999999999</v>
      </c>
      <c r="I409">
        <f t="shared" si="19"/>
        <v>1.6755</v>
      </c>
      <c r="J409" s="48">
        <f>('Measurements - Accra'!I409/Overview!$E$7)*10^3</f>
        <v>182.45106240634007</v>
      </c>
      <c r="K409" s="56">
        <f t="shared" si="20"/>
        <v>0.26681418340490681</v>
      </c>
    </row>
    <row r="410" spans="1:11" x14ac:dyDescent="0.2">
      <c r="A410" s="20">
        <v>43872</v>
      </c>
      <c r="B410" s="33">
        <v>0.52945601851851853</v>
      </c>
      <c r="C410">
        <v>6.4240000000000004</v>
      </c>
      <c r="D410">
        <v>6.431</v>
      </c>
      <c r="E410">
        <f t="shared" si="18"/>
        <v>6.4275000000000002</v>
      </c>
      <c r="F410">
        <f>('Measurements - Accra'!E410/Overview!$E$8)*10^3</f>
        <v>685.35933065493487</v>
      </c>
      <c r="G410">
        <v>1.6779999999999999</v>
      </c>
      <c r="H410">
        <v>1.68</v>
      </c>
      <c r="I410">
        <f t="shared" si="19"/>
        <v>1.6789999999999998</v>
      </c>
      <c r="J410" s="48">
        <f>('Measurements - Accra'!I410/Overview!$E$7)*10^3</f>
        <v>182.83218966293342</v>
      </c>
      <c r="K410" s="56">
        <f t="shared" si="20"/>
        <v>0.26676836731502218</v>
      </c>
    </row>
    <row r="411" spans="1:11" x14ac:dyDescent="0.2">
      <c r="A411" s="20">
        <v>43872</v>
      </c>
      <c r="B411" s="33">
        <v>0.52951388888888895</v>
      </c>
      <c r="C411">
        <v>6.4329999999999998</v>
      </c>
      <c r="D411">
        <v>6.4349999999999996</v>
      </c>
      <c r="E411">
        <f t="shared" si="18"/>
        <v>6.4339999999999993</v>
      </c>
      <c r="F411">
        <f>('Measurements - Accra'!E411/Overview!$E$8)*10^3</f>
        <v>686.05242060425508</v>
      </c>
      <c r="G411">
        <v>1.68</v>
      </c>
      <c r="H411">
        <v>1.6819999999999999</v>
      </c>
      <c r="I411">
        <f t="shared" si="19"/>
        <v>1.681</v>
      </c>
      <c r="J411" s="48">
        <f>('Measurements - Accra'!I411/Overview!$E$7)*10^3</f>
        <v>183.0499766667011</v>
      </c>
      <c r="K411" s="56">
        <f t="shared" si="20"/>
        <v>0.26681631194519506</v>
      </c>
    </row>
    <row r="412" spans="1:11" x14ac:dyDescent="0.2">
      <c r="A412" s="20">
        <v>43872</v>
      </c>
      <c r="B412" s="33">
        <v>0.52957175925925926</v>
      </c>
      <c r="C412">
        <v>6.4320000000000004</v>
      </c>
      <c r="D412">
        <v>6.4349999999999996</v>
      </c>
      <c r="E412">
        <f t="shared" si="18"/>
        <v>6.4335000000000004</v>
      </c>
      <c r="F412">
        <f>('Measurements - Accra'!E412/Overview!$E$8)*10^3</f>
        <v>685.99910599276905</v>
      </c>
      <c r="G412">
        <v>1.679</v>
      </c>
      <c r="H412">
        <v>1.6819999999999999</v>
      </c>
      <c r="I412">
        <f t="shared" si="19"/>
        <v>1.6804999999999999</v>
      </c>
      <c r="J412" s="48">
        <f>('Measurements - Accra'!I412/Overview!$E$7)*10^3</f>
        <v>182.99552991575916</v>
      </c>
      <c r="K412" s="56">
        <f t="shared" si="20"/>
        <v>0.26675767988200277</v>
      </c>
    </row>
    <row r="413" spans="1:11" x14ac:dyDescent="0.2">
      <c r="A413" s="20">
        <v>43872</v>
      </c>
      <c r="B413" s="33">
        <v>0.52962962962962956</v>
      </c>
      <c r="C413">
        <v>6.431</v>
      </c>
      <c r="D413">
        <v>6.4340000000000002</v>
      </c>
      <c r="E413">
        <f t="shared" si="18"/>
        <v>6.4325000000000001</v>
      </c>
      <c r="F413">
        <f>('Measurements - Accra'!E413/Overview!$E$8)*10^3</f>
        <v>685.89247676979664</v>
      </c>
      <c r="G413">
        <v>1.68</v>
      </c>
      <c r="H413">
        <v>1.681</v>
      </c>
      <c r="I413">
        <f t="shared" si="19"/>
        <v>1.6804999999999999</v>
      </c>
      <c r="J413" s="48">
        <f>('Measurements - Accra'!I413/Overview!$E$7)*10^3</f>
        <v>182.99552991575916</v>
      </c>
      <c r="K413" s="56">
        <f t="shared" si="20"/>
        <v>0.26679915017813677</v>
      </c>
    </row>
    <row r="414" spans="1:11" x14ac:dyDescent="0.2">
      <c r="A414" s="20">
        <v>43872</v>
      </c>
      <c r="B414" s="33">
        <v>0.52968749999999998</v>
      </c>
      <c r="C414">
        <v>6.4320000000000004</v>
      </c>
      <c r="D414">
        <v>6.4370000000000003</v>
      </c>
      <c r="E414">
        <f t="shared" si="18"/>
        <v>6.4344999999999999</v>
      </c>
      <c r="F414">
        <f>('Measurements - Accra'!E414/Overview!$E$8)*10^3</f>
        <v>686.10573521574133</v>
      </c>
      <c r="G414">
        <v>1.68</v>
      </c>
      <c r="H414">
        <v>1.6819999999999999</v>
      </c>
      <c r="I414">
        <f t="shared" si="19"/>
        <v>1.681</v>
      </c>
      <c r="J414" s="48">
        <f>('Measurements - Accra'!I414/Overview!$E$7)*10^3</f>
        <v>183.0499766667011</v>
      </c>
      <c r="K414" s="56">
        <f t="shared" si="20"/>
        <v>0.26679557868604942</v>
      </c>
    </row>
    <row r="415" spans="1:11" x14ac:dyDescent="0.2">
      <c r="A415" s="20">
        <v>43872</v>
      </c>
      <c r="B415" s="33">
        <v>0.52974537037037039</v>
      </c>
      <c r="C415">
        <v>6.431</v>
      </c>
      <c r="D415">
        <v>6.4340000000000002</v>
      </c>
      <c r="E415">
        <f t="shared" si="18"/>
        <v>6.4325000000000001</v>
      </c>
      <c r="F415">
        <f>('Measurements - Accra'!E415/Overview!$E$8)*10^3</f>
        <v>685.89247676979664</v>
      </c>
      <c r="G415">
        <v>1.6779999999999999</v>
      </c>
      <c r="H415">
        <v>1.6830000000000001</v>
      </c>
      <c r="I415">
        <f t="shared" si="19"/>
        <v>1.6804999999999999</v>
      </c>
      <c r="J415" s="48">
        <f>('Measurements - Accra'!I415/Overview!$E$7)*10^3</f>
        <v>182.99552991575916</v>
      </c>
      <c r="K415" s="56">
        <f t="shared" si="20"/>
        <v>0.26679915017813677</v>
      </c>
    </row>
    <row r="416" spans="1:11" x14ac:dyDescent="0.2">
      <c r="A416" s="20">
        <v>43872</v>
      </c>
      <c r="B416" s="33">
        <v>0.52980324074074081</v>
      </c>
      <c r="C416">
        <v>6.4320000000000004</v>
      </c>
      <c r="D416">
        <v>6.4329999999999998</v>
      </c>
      <c r="E416">
        <f t="shared" si="18"/>
        <v>6.4325000000000001</v>
      </c>
      <c r="F416">
        <f>('Measurements - Accra'!E416/Overview!$E$8)*10^3</f>
        <v>685.89247676979664</v>
      </c>
      <c r="G416">
        <v>1.679</v>
      </c>
      <c r="H416">
        <v>1.681</v>
      </c>
      <c r="I416">
        <f t="shared" si="19"/>
        <v>1.6800000000000002</v>
      </c>
      <c r="J416" s="48">
        <f>('Measurements - Accra'!I416/Overview!$E$7)*10^3</f>
        <v>182.94108316481729</v>
      </c>
      <c r="K416" s="56">
        <f t="shared" si="20"/>
        <v>0.26671976929441826</v>
      </c>
    </row>
    <row r="417" spans="1:11" x14ac:dyDescent="0.2">
      <c r="A417" s="20">
        <v>43872</v>
      </c>
      <c r="B417" s="33">
        <v>0.52986111111111112</v>
      </c>
      <c r="C417">
        <v>6.4329999999999998</v>
      </c>
      <c r="D417">
        <v>6.444</v>
      </c>
      <c r="E417">
        <f t="shared" si="18"/>
        <v>6.4384999999999994</v>
      </c>
      <c r="F417">
        <f>('Measurements - Accra'!E417/Overview!$E$8)*10^3</f>
        <v>686.53225210763082</v>
      </c>
      <c r="G417">
        <v>1.68</v>
      </c>
      <c r="H417">
        <v>1.6839999999999999</v>
      </c>
      <c r="I417">
        <f t="shared" si="19"/>
        <v>1.6819999999999999</v>
      </c>
      <c r="J417" s="48">
        <f>('Measurements - Accra'!I417/Overview!$E$7)*10^3</f>
        <v>183.15887016858488</v>
      </c>
      <c r="K417" s="56">
        <f t="shared" si="20"/>
        <v>0.26678844235837912</v>
      </c>
    </row>
    <row r="418" spans="1:11" x14ac:dyDescent="0.2">
      <c r="A418" s="20">
        <v>43872</v>
      </c>
      <c r="B418" s="33">
        <v>0.52991898148148142</v>
      </c>
      <c r="C418">
        <v>6.4450000000000003</v>
      </c>
      <c r="D418">
        <v>6.46</v>
      </c>
      <c r="E418">
        <f t="shared" si="18"/>
        <v>6.4525000000000006</v>
      </c>
      <c r="F418">
        <f>('Measurements - Accra'!E418/Overview!$E$8)*10^3</f>
        <v>688.02506122924422</v>
      </c>
      <c r="G418">
        <v>1.6839999999999999</v>
      </c>
      <c r="H418">
        <v>1.6870000000000001</v>
      </c>
      <c r="I418">
        <f t="shared" si="19"/>
        <v>1.6855</v>
      </c>
      <c r="J418" s="48">
        <f>('Measurements - Accra'!I418/Overview!$E$7)*10^3</f>
        <v>183.53999742517826</v>
      </c>
      <c r="K418" s="56">
        <f t="shared" si="20"/>
        <v>0.26676353488819249</v>
      </c>
    </row>
    <row r="419" spans="1:11" x14ac:dyDescent="0.2">
      <c r="A419" s="20">
        <v>43872</v>
      </c>
      <c r="B419" s="33">
        <v>0.52997685185185184</v>
      </c>
      <c r="C419">
        <v>6.4619999999999997</v>
      </c>
      <c r="D419">
        <v>6.4740000000000002</v>
      </c>
      <c r="E419">
        <f t="shared" si="18"/>
        <v>6.468</v>
      </c>
      <c r="F419">
        <f>('Measurements - Accra'!E419/Overview!$E$8)*10^3</f>
        <v>689.67781418531592</v>
      </c>
      <c r="G419">
        <v>1.6870000000000001</v>
      </c>
      <c r="H419">
        <v>1.6919999999999999</v>
      </c>
      <c r="I419">
        <f t="shared" si="19"/>
        <v>1.6895</v>
      </c>
      <c r="J419" s="48">
        <f>('Measurements - Accra'!I419/Overview!$E$7)*10^3</f>
        <v>183.97557143271354</v>
      </c>
      <c r="K419" s="56">
        <f t="shared" si="20"/>
        <v>0.26675582083213051</v>
      </c>
    </row>
    <row r="420" spans="1:11" x14ac:dyDescent="0.2">
      <c r="A420" s="20">
        <v>43872</v>
      </c>
      <c r="B420" s="33">
        <v>0.53003472222222225</v>
      </c>
      <c r="C420">
        <v>6.4749999999999996</v>
      </c>
      <c r="D420">
        <v>6.4820000000000002</v>
      </c>
      <c r="E420">
        <f t="shared" si="18"/>
        <v>6.4785000000000004</v>
      </c>
      <c r="F420">
        <f>('Measurements - Accra'!E420/Overview!$E$8)*10^3</f>
        <v>690.79742102652585</v>
      </c>
      <c r="G420">
        <v>1.6919999999999999</v>
      </c>
      <c r="H420">
        <v>1.6950000000000001</v>
      </c>
      <c r="I420">
        <f t="shared" si="19"/>
        <v>1.6935</v>
      </c>
      <c r="J420" s="48">
        <f>('Measurements - Accra'!I420/Overview!$E$7)*10^3</f>
        <v>184.41114544024884</v>
      </c>
      <c r="K420" s="56">
        <f t="shared" si="20"/>
        <v>0.26695401550025133</v>
      </c>
    </row>
    <row r="421" spans="1:11" x14ac:dyDescent="0.2">
      <c r="A421" s="20">
        <v>43872</v>
      </c>
      <c r="B421" s="33">
        <v>0.53009259259259256</v>
      </c>
      <c r="C421">
        <v>6.4809999999999999</v>
      </c>
      <c r="D421">
        <v>6.4850000000000003</v>
      </c>
      <c r="E421">
        <f t="shared" si="18"/>
        <v>6.4830000000000005</v>
      </c>
      <c r="F421">
        <f>('Measurements - Accra'!E421/Overview!$E$8)*10^3</f>
        <v>691.2772525299016</v>
      </c>
      <c r="G421">
        <v>1.6930000000000001</v>
      </c>
      <c r="H421">
        <v>1.6970000000000001</v>
      </c>
      <c r="I421">
        <f t="shared" si="19"/>
        <v>1.6950000000000001</v>
      </c>
      <c r="J421" s="48">
        <f>('Measurements - Accra'!I421/Overview!$E$7)*10^3</f>
        <v>184.57448569307456</v>
      </c>
      <c r="K421" s="56">
        <f t="shared" si="20"/>
        <v>0.2670050041681224</v>
      </c>
    </row>
    <row r="422" spans="1:11" x14ac:dyDescent="0.2">
      <c r="A422" s="20">
        <v>43872</v>
      </c>
      <c r="B422" s="33">
        <v>0.53015046296296298</v>
      </c>
      <c r="C422">
        <v>6.4880000000000004</v>
      </c>
      <c r="D422">
        <v>6.4930000000000003</v>
      </c>
      <c r="E422">
        <f t="shared" si="18"/>
        <v>6.4905000000000008</v>
      </c>
      <c r="F422">
        <f>('Measurements - Accra'!E422/Overview!$E$8)*10^3</f>
        <v>692.07697170219444</v>
      </c>
      <c r="G422">
        <v>1.6970000000000001</v>
      </c>
      <c r="H422">
        <v>1.6990000000000001</v>
      </c>
      <c r="I422">
        <f t="shared" si="19"/>
        <v>1.698</v>
      </c>
      <c r="J422" s="48">
        <f>('Measurements - Accra'!I422/Overview!$E$7)*10^3</f>
        <v>184.901166198726</v>
      </c>
      <c r="K422" s="56">
        <f t="shared" si="20"/>
        <v>0.26716849968863038</v>
      </c>
    </row>
    <row r="423" spans="1:11" x14ac:dyDescent="0.2">
      <c r="A423" s="20">
        <v>43872</v>
      </c>
      <c r="B423" s="33">
        <v>0.53020833333333328</v>
      </c>
      <c r="C423">
        <v>6.4870000000000001</v>
      </c>
      <c r="D423">
        <v>6.49</v>
      </c>
      <c r="E423">
        <f t="shared" si="18"/>
        <v>6.4885000000000002</v>
      </c>
      <c r="F423">
        <f>('Measurements - Accra'!E423/Overview!$E$8)*10^3</f>
        <v>691.86371325624964</v>
      </c>
      <c r="G423">
        <v>1.696</v>
      </c>
      <c r="H423">
        <v>1.6990000000000001</v>
      </c>
      <c r="I423">
        <f t="shared" si="19"/>
        <v>1.6975</v>
      </c>
      <c r="J423" s="48">
        <f>('Measurements - Accra'!I423/Overview!$E$7)*10^3</f>
        <v>184.8467194477841</v>
      </c>
      <c r="K423" s="56">
        <f t="shared" si="20"/>
        <v>0.26717215530469846</v>
      </c>
    </row>
    <row r="424" spans="1:11" x14ac:dyDescent="0.2">
      <c r="A424" s="20">
        <v>43872</v>
      </c>
      <c r="B424" s="33">
        <v>0.5302662037037037</v>
      </c>
      <c r="C424">
        <v>6.4909999999999997</v>
      </c>
      <c r="D424">
        <v>6.5019999999999998</v>
      </c>
      <c r="E424">
        <f t="shared" si="18"/>
        <v>6.4964999999999993</v>
      </c>
      <c r="F424">
        <f>('Measurements - Accra'!E424/Overview!$E$8)*10^3</f>
        <v>692.71674704002851</v>
      </c>
      <c r="G424">
        <v>1.698</v>
      </c>
      <c r="H424">
        <v>1.7</v>
      </c>
      <c r="I424">
        <f t="shared" si="19"/>
        <v>1.6989999999999998</v>
      </c>
      <c r="J424" s="48">
        <f>('Measurements - Accra'!I424/Overview!$E$7)*10^3</f>
        <v>185.01005970060982</v>
      </c>
      <c r="K424" s="56">
        <f t="shared" si="20"/>
        <v>0.26707894747911881</v>
      </c>
    </row>
    <row r="425" spans="1:11" x14ac:dyDescent="0.2">
      <c r="A425" s="20">
        <v>43872</v>
      </c>
      <c r="B425" s="33">
        <v>0.53032407407407411</v>
      </c>
      <c r="C425">
        <v>6.4880000000000004</v>
      </c>
      <c r="D425">
        <v>6.4980000000000002</v>
      </c>
      <c r="E425">
        <f t="shared" si="18"/>
        <v>6.4930000000000003</v>
      </c>
      <c r="F425">
        <f>('Measurements - Accra'!E425/Overview!$E$8)*10^3</f>
        <v>692.34354475962539</v>
      </c>
      <c r="G425">
        <v>1.698</v>
      </c>
      <c r="H425">
        <v>1.7010000000000001</v>
      </c>
      <c r="I425">
        <f t="shared" si="19"/>
        <v>1.6995</v>
      </c>
      <c r="J425" s="48">
        <f>('Measurements - Accra'!I425/Overview!$E$7)*10^3</f>
        <v>185.06450645155175</v>
      </c>
      <c r="K425" s="56">
        <f t="shared" si="20"/>
        <v>0.26730155549555135</v>
      </c>
    </row>
    <row r="426" spans="1:11" x14ac:dyDescent="0.2">
      <c r="A426" s="20">
        <v>43872</v>
      </c>
      <c r="B426" s="33">
        <v>0.53038194444444442</v>
      </c>
      <c r="C426">
        <v>6.4820000000000002</v>
      </c>
      <c r="D426">
        <v>6.4889999999999999</v>
      </c>
      <c r="E426">
        <f t="shared" si="18"/>
        <v>6.4855</v>
      </c>
      <c r="F426">
        <f>('Measurements - Accra'!E426/Overview!$E$8)*10^3</f>
        <v>691.54382558733255</v>
      </c>
      <c r="G426">
        <v>1.696</v>
      </c>
      <c r="H426">
        <v>1.6970000000000001</v>
      </c>
      <c r="I426">
        <f t="shared" si="19"/>
        <v>1.6964999999999999</v>
      </c>
      <c r="J426" s="48">
        <f>('Measurements - Accra'!I426/Overview!$E$7)*10^3</f>
        <v>184.73782594590028</v>
      </c>
      <c r="K426" s="56">
        <f t="shared" si="20"/>
        <v>0.26713827686770436</v>
      </c>
    </row>
    <row r="427" spans="1:11" x14ac:dyDescent="0.2">
      <c r="A427" s="20">
        <v>43872</v>
      </c>
      <c r="B427" s="33">
        <v>0.53043981481481484</v>
      </c>
      <c r="C427">
        <v>6.48</v>
      </c>
      <c r="D427">
        <v>6.4829999999999997</v>
      </c>
      <c r="E427">
        <f t="shared" si="18"/>
        <v>6.4815000000000005</v>
      </c>
      <c r="F427">
        <f>('Measurements - Accra'!E427/Overview!$E$8)*10^3</f>
        <v>691.11730869544306</v>
      </c>
      <c r="G427">
        <v>1.6950000000000001</v>
      </c>
      <c r="H427">
        <v>1.6970000000000001</v>
      </c>
      <c r="I427">
        <f t="shared" si="19"/>
        <v>1.6960000000000002</v>
      </c>
      <c r="J427" s="48">
        <f>('Measurements - Accra'!I427/Overview!$E$7)*10^3</f>
        <v>184.68337919495841</v>
      </c>
      <c r="K427" s="56">
        <f t="shared" si="20"/>
        <v>0.26722435811015616</v>
      </c>
    </row>
    <row r="428" spans="1:11" x14ac:dyDescent="0.2">
      <c r="A428" s="20">
        <v>43872</v>
      </c>
      <c r="B428" s="33">
        <v>0.53049768518518514</v>
      </c>
      <c r="C428">
        <v>6.4790000000000001</v>
      </c>
      <c r="D428">
        <v>6.4820000000000002</v>
      </c>
      <c r="E428">
        <f t="shared" si="18"/>
        <v>6.4805000000000001</v>
      </c>
      <c r="F428">
        <f>('Measurements - Accra'!E428/Overview!$E$8)*10^3</f>
        <v>691.01067947247066</v>
      </c>
      <c r="G428">
        <v>1.694</v>
      </c>
      <c r="H428">
        <v>1.6950000000000001</v>
      </c>
      <c r="I428">
        <f t="shared" si="19"/>
        <v>1.6945000000000001</v>
      </c>
      <c r="J428" s="48">
        <f>('Measurements - Accra'!I428/Overview!$E$7)*10^3</f>
        <v>184.52003894213266</v>
      </c>
      <c r="K428" s="56">
        <f t="shared" si="20"/>
        <v>0.26702921448768113</v>
      </c>
    </row>
    <row r="429" spans="1:11" x14ac:dyDescent="0.2">
      <c r="A429" s="20">
        <v>43872</v>
      </c>
      <c r="B429" s="33">
        <v>0.53055555555555556</v>
      </c>
      <c r="C429">
        <v>6.48</v>
      </c>
      <c r="D429">
        <v>6.4809999999999999</v>
      </c>
      <c r="E429">
        <f t="shared" si="18"/>
        <v>6.4805000000000001</v>
      </c>
      <c r="F429">
        <f>('Measurements - Accra'!E429/Overview!$E$8)*10^3</f>
        <v>691.01067947247066</v>
      </c>
      <c r="G429">
        <v>1.6919999999999999</v>
      </c>
      <c r="H429">
        <v>1.696</v>
      </c>
      <c r="I429">
        <f t="shared" si="19"/>
        <v>1.694</v>
      </c>
      <c r="J429" s="48">
        <f>('Measurements - Accra'!I429/Overview!$E$7)*10^3</f>
        <v>184.46559219119075</v>
      </c>
      <c r="K429" s="56">
        <f t="shared" si="20"/>
        <v>0.26695042156514126</v>
      </c>
    </row>
    <row r="430" spans="1:11" x14ac:dyDescent="0.2">
      <c r="A430" s="20">
        <v>43872</v>
      </c>
      <c r="B430" s="33">
        <v>0.53061342592592597</v>
      </c>
      <c r="C430">
        <v>6.476</v>
      </c>
      <c r="D430">
        <v>6.4829999999999997</v>
      </c>
      <c r="E430">
        <f t="shared" si="18"/>
        <v>6.4794999999999998</v>
      </c>
      <c r="F430">
        <f>('Measurements - Accra'!E430/Overview!$E$8)*10^3</f>
        <v>690.90405024949814</v>
      </c>
      <c r="G430">
        <v>1.6930000000000001</v>
      </c>
      <c r="H430">
        <v>1.694</v>
      </c>
      <c r="I430">
        <f t="shared" si="19"/>
        <v>1.6935</v>
      </c>
      <c r="J430" s="48">
        <f>('Measurements - Accra'!I430/Overview!$E$7)*10^3</f>
        <v>184.41114544024884</v>
      </c>
      <c r="K430" s="56">
        <f t="shared" si="20"/>
        <v>0.26691281571392522</v>
      </c>
    </row>
    <row r="431" spans="1:11" x14ac:dyDescent="0.2">
      <c r="A431" s="20">
        <v>43872</v>
      </c>
      <c r="B431" s="33">
        <v>0.53067129629629628</v>
      </c>
      <c r="C431">
        <v>6.4880000000000004</v>
      </c>
      <c r="D431">
        <v>6.4909999999999997</v>
      </c>
      <c r="E431">
        <f t="shared" si="18"/>
        <v>6.4894999999999996</v>
      </c>
      <c r="F431">
        <f>('Measurements - Accra'!E431/Overview!$E$8)*10^3</f>
        <v>691.97034247922193</v>
      </c>
      <c r="G431">
        <v>1.694</v>
      </c>
      <c r="H431">
        <v>1.696</v>
      </c>
      <c r="I431">
        <f t="shared" si="19"/>
        <v>1.6949999999999998</v>
      </c>
      <c r="J431" s="48">
        <f>('Measurements - Accra'!I431/Overview!$E$7)*10^3</f>
        <v>184.57448569307454</v>
      </c>
      <c r="K431" s="56">
        <f t="shared" si="20"/>
        <v>0.26673756715031011</v>
      </c>
    </row>
    <row r="432" spans="1:11" x14ac:dyDescent="0.2">
      <c r="A432" s="20">
        <v>43872</v>
      </c>
      <c r="B432" s="33">
        <v>0.5307291666666667</v>
      </c>
      <c r="C432">
        <v>6.4950000000000001</v>
      </c>
      <c r="D432">
        <v>6.4980000000000002</v>
      </c>
      <c r="E432">
        <f t="shared" si="18"/>
        <v>6.4965000000000002</v>
      </c>
      <c r="F432">
        <f>('Measurements - Accra'!E432/Overview!$E$8)*10^3</f>
        <v>692.71674704002862</v>
      </c>
      <c r="G432">
        <v>1.6970000000000001</v>
      </c>
      <c r="H432">
        <v>1.6990000000000001</v>
      </c>
      <c r="I432">
        <f t="shared" si="19"/>
        <v>1.698</v>
      </c>
      <c r="J432" s="48">
        <f>('Measurements - Accra'!I432/Overview!$E$7)*10^3</f>
        <v>184.901166198726</v>
      </c>
      <c r="K432" s="56">
        <f t="shared" si="20"/>
        <v>0.2669217497466414</v>
      </c>
    </row>
    <row r="433" spans="1:11" x14ac:dyDescent="0.2">
      <c r="A433" s="20">
        <v>43872</v>
      </c>
      <c r="B433" s="33">
        <v>0.530787037037037</v>
      </c>
      <c r="C433">
        <v>6.5</v>
      </c>
      <c r="D433">
        <v>6.5039999999999996</v>
      </c>
      <c r="E433">
        <f t="shared" si="18"/>
        <v>6.5019999999999998</v>
      </c>
      <c r="F433">
        <f>('Measurements - Accra'!E433/Overview!$E$8)*10^3</f>
        <v>693.30320776637666</v>
      </c>
      <c r="G433">
        <v>1.6990000000000001</v>
      </c>
      <c r="H433">
        <v>1.7</v>
      </c>
      <c r="I433">
        <f t="shared" si="19"/>
        <v>1.6995</v>
      </c>
      <c r="J433" s="48">
        <f>('Measurements - Accra'!I433/Overview!$E$7)*10^3</f>
        <v>185.06450645155175</v>
      </c>
      <c r="K433" s="56">
        <f t="shared" si="20"/>
        <v>0.26693155949440406</v>
      </c>
    </row>
    <row r="434" spans="1:11" x14ac:dyDescent="0.2">
      <c r="A434" s="20">
        <v>43872</v>
      </c>
      <c r="B434" s="33">
        <v>0.53084490740740742</v>
      </c>
      <c r="C434">
        <v>6.4989999999999997</v>
      </c>
      <c r="D434">
        <v>6.5030000000000001</v>
      </c>
      <c r="E434">
        <f t="shared" si="18"/>
        <v>6.5009999999999994</v>
      </c>
      <c r="F434">
        <f>('Measurements - Accra'!E434/Overview!$E$8)*10^3</f>
        <v>693.19657854340426</v>
      </c>
      <c r="G434">
        <v>1.698</v>
      </c>
      <c r="H434">
        <v>1.6990000000000001</v>
      </c>
      <c r="I434">
        <f t="shared" si="19"/>
        <v>1.6985000000000001</v>
      </c>
      <c r="J434" s="48">
        <f>('Measurements - Accra'!I434/Overview!$E$7)*10^3</f>
        <v>184.95561294966794</v>
      </c>
      <c r="K434" s="56">
        <f t="shared" si="20"/>
        <v>0.26681553065121916</v>
      </c>
    </row>
    <row r="435" spans="1:11" x14ac:dyDescent="0.2">
      <c r="A435" s="20">
        <v>43872</v>
      </c>
      <c r="B435" s="33">
        <v>0.53090277777777783</v>
      </c>
      <c r="C435">
        <v>6.4960000000000004</v>
      </c>
      <c r="D435">
        <v>6.5</v>
      </c>
      <c r="E435">
        <f t="shared" si="18"/>
        <v>6.4980000000000002</v>
      </c>
      <c r="F435">
        <f>('Measurements - Accra'!E435/Overview!$E$8)*10^3</f>
        <v>692.87669087448717</v>
      </c>
      <c r="G435">
        <v>1.6970000000000001</v>
      </c>
      <c r="H435">
        <v>1.6990000000000001</v>
      </c>
      <c r="I435">
        <f t="shared" si="19"/>
        <v>1.698</v>
      </c>
      <c r="J435" s="48">
        <f>('Measurements - Accra'!I435/Overview!$E$7)*10^3</f>
        <v>184.901166198726</v>
      </c>
      <c r="K435" s="56">
        <f t="shared" si="20"/>
        <v>0.26686013346091964</v>
      </c>
    </row>
    <row r="436" spans="1:11" x14ac:dyDescent="0.2">
      <c r="A436" s="20">
        <v>43872</v>
      </c>
      <c r="B436" s="33">
        <v>0.53096064814814814</v>
      </c>
      <c r="C436">
        <v>6.4950000000000001</v>
      </c>
      <c r="D436">
        <v>6.4989999999999997</v>
      </c>
      <c r="E436">
        <f t="shared" si="18"/>
        <v>6.4969999999999999</v>
      </c>
      <c r="F436">
        <f>('Measurements - Accra'!E436/Overview!$E$8)*10^3</f>
        <v>692.77006165151477</v>
      </c>
      <c r="G436">
        <v>1.6970000000000001</v>
      </c>
      <c r="H436">
        <v>1.698</v>
      </c>
      <c r="I436">
        <f t="shared" si="19"/>
        <v>1.6975</v>
      </c>
      <c r="J436" s="48">
        <f>('Measurements - Accra'!I436/Overview!$E$7)*10^3</f>
        <v>184.8467194477841</v>
      </c>
      <c r="K436" s="56">
        <f t="shared" si="20"/>
        <v>0.26682261500608528</v>
      </c>
    </row>
    <row r="437" spans="1:11" x14ac:dyDescent="0.2">
      <c r="A437" s="20">
        <v>43872</v>
      </c>
      <c r="B437" s="33">
        <v>0.53101851851851845</v>
      </c>
      <c r="C437">
        <v>6.4939999999999998</v>
      </c>
      <c r="D437">
        <v>6.4960000000000004</v>
      </c>
      <c r="E437">
        <f t="shared" si="18"/>
        <v>6.4950000000000001</v>
      </c>
      <c r="F437">
        <f>('Measurements - Accra'!E437/Overview!$E$8)*10^3</f>
        <v>692.55680320556996</v>
      </c>
      <c r="G437">
        <v>1.696</v>
      </c>
      <c r="H437">
        <v>1.6970000000000001</v>
      </c>
      <c r="I437">
        <f t="shared" si="19"/>
        <v>1.6964999999999999</v>
      </c>
      <c r="J437" s="48">
        <f>('Measurements - Accra'!I437/Overview!$E$7)*10^3</f>
        <v>184.73782594590028</v>
      </c>
      <c r="K437" s="56">
        <f t="shared" si="20"/>
        <v>0.26674754343733592</v>
      </c>
    </row>
    <row r="438" spans="1:11" x14ac:dyDescent="0.2">
      <c r="A438" s="20">
        <v>43872</v>
      </c>
      <c r="B438" s="33">
        <v>0.53107638888888886</v>
      </c>
      <c r="C438">
        <v>6.4950000000000001</v>
      </c>
      <c r="D438">
        <v>6.4969999999999999</v>
      </c>
      <c r="E438">
        <f t="shared" si="18"/>
        <v>6.4960000000000004</v>
      </c>
      <c r="F438">
        <f>('Measurements - Accra'!E438/Overview!$E$8)*10^3</f>
        <v>692.66343242854248</v>
      </c>
      <c r="G438">
        <v>1.696</v>
      </c>
      <c r="H438">
        <v>1.698</v>
      </c>
      <c r="I438">
        <f t="shared" si="19"/>
        <v>1.6970000000000001</v>
      </c>
      <c r="J438" s="48">
        <f>('Measurements - Accra'!I438/Overview!$E$7)*10^3</f>
        <v>184.79227269684219</v>
      </c>
      <c r="K438" s="56">
        <f t="shared" si="20"/>
        <v>0.26678508500000248</v>
      </c>
    </row>
    <row r="439" spans="1:11" x14ac:dyDescent="0.2">
      <c r="A439" s="20">
        <v>43872</v>
      </c>
      <c r="B439" s="33">
        <v>0.53113425925925928</v>
      </c>
      <c r="C439">
        <v>6.4889999999999999</v>
      </c>
      <c r="D439">
        <v>6.4939999999999998</v>
      </c>
      <c r="E439">
        <f t="shared" si="18"/>
        <v>6.4915000000000003</v>
      </c>
      <c r="F439">
        <f>('Measurements - Accra'!E439/Overview!$E$8)*10^3</f>
        <v>692.18360092516673</v>
      </c>
      <c r="G439">
        <v>1.6950000000000001</v>
      </c>
      <c r="H439">
        <v>1.6970000000000001</v>
      </c>
      <c r="I439">
        <f t="shared" si="19"/>
        <v>1.6960000000000002</v>
      </c>
      <c r="J439" s="48">
        <f>('Measurements - Accra'!I439/Overview!$E$7)*10^3</f>
        <v>184.68337919495841</v>
      </c>
      <c r="K439" s="56">
        <f t="shared" si="20"/>
        <v>0.26681270539797847</v>
      </c>
    </row>
    <row r="440" spans="1:11" x14ac:dyDescent="0.2">
      <c r="A440" s="20">
        <v>43872</v>
      </c>
      <c r="B440" s="33">
        <v>0.53119212962962969</v>
      </c>
      <c r="C440">
        <v>6.48</v>
      </c>
      <c r="D440">
        <v>6.4859999999999998</v>
      </c>
      <c r="E440">
        <f t="shared" si="18"/>
        <v>6.4830000000000005</v>
      </c>
      <c r="F440">
        <f>('Measurements - Accra'!E440/Overview!$E$8)*10^3</f>
        <v>691.2772525299016</v>
      </c>
      <c r="G440">
        <v>1.6919999999999999</v>
      </c>
      <c r="H440">
        <v>1.696</v>
      </c>
      <c r="I440">
        <f t="shared" si="19"/>
        <v>1.694</v>
      </c>
      <c r="J440" s="48">
        <f>('Measurements - Accra'!I440/Overview!$E$7)*10^3</f>
        <v>184.46559219119075</v>
      </c>
      <c r="K440" s="56">
        <f t="shared" si="20"/>
        <v>0.26684747909191703</v>
      </c>
    </row>
    <row r="441" spans="1:11" x14ac:dyDescent="0.2">
      <c r="A441" s="20">
        <v>43872</v>
      </c>
      <c r="B441" s="33">
        <v>0.53125</v>
      </c>
      <c r="C441">
        <v>6.4809999999999999</v>
      </c>
      <c r="D441">
        <v>6.4850000000000003</v>
      </c>
      <c r="E441">
        <f t="shared" si="18"/>
        <v>6.4830000000000005</v>
      </c>
      <c r="F441">
        <f>('Measurements - Accra'!E441/Overview!$E$8)*10^3</f>
        <v>691.2772525299016</v>
      </c>
      <c r="G441">
        <v>1.6919999999999999</v>
      </c>
      <c r="H441">
        <v>1.694</v>
      </c>
      <c r="I441">
        <f t="shared" si="19"/>
        <v>1.6930000000000001</v>
      </c>
      <c r="J441" s="48">
        <f>('Measurements - Accra'!I441/Overview!$E$7)*10^3</f>
        <v>184.35669868930694</v>
      </c>
      <c r="K441" s="56">
        <f t="shared" si="20"/>
        <v>0.26668995401571166</v>
      </c>
    </row>
    <row r="442" spans="1:11" x14ac:dyDescent="0.2">
      <c r="A442" s="20">
        <v>43872</v>
      </c>
      <c r="B442" s="33">
        <v>0.53130787037037031</v>
      </c>
      <c r="C442">
        <v>6.4740000000000002</v>
      </c>
      <c r="D442">
        <v>6.4829999999999997</v>
      </c>
      <c r="E442">
        <f t="shared" si="18"/>
        <v>6.4785000000000004</v>
      </c>
      <c r="F442">
        <f>('Measurements - Accra'!E442/Overview!$E$8)*10^3</f>
        <v>690.79742102652585</v>
      </c>
      <c r="G442">
        <v>1.6910000000000001</v>
      </c>
      <c r="H442">
        <v>1.6930000000000001</v>
      </c>
      <c r="I442">
        <f t="shared" si="19"/>
        <v>1.6920000000000002</v>
      </c>
      <c r="J442" s="48">
        <f>('Measurements - Accra'!I442/Overview!$E$7)*10^3</f>
        <v>184.24780518742313</v>
      </c>
      <c r="K442" s="56">
        <f t="shared" si="20"/>
        <v>0.26671756375932998</v>
      </c>
    </row>
    <row r="443" spans="1:11" x14ac:dyDescent="0.2">
      <c r="A443" s="20">
        <v>43872</v>
      </c>
      <c r="B443" s="33">
        <v>0.53136574074074072</v>
      </c>
      <c r="C443">
        <v>6.4710000000000001</v>
      </c>
      <c r="D443">
        <v>6.4729999999999999</v>
      </c>
      <c r="E443">
        <f t="shared" si="18"/>
        <v>6.4719999999999995</v>
      </c>
      <c r="F443">
        <f>('Measurements - Accra'!E443/Overview!$E$8)*10^3</f>
        <v>690.10433107720542</v>
      </c>
      <c r="G443">
        <v>1.6890000000000001</v>
      </c>
      <c r="H443">
        <v>1.6910000000000001</v>
      </c>
      <c r="I443">
        <f t="shared" si="19"/>
        <v>1.69</v>
      </c>
      <c r="J443" s="48">
        <f>('Measurements - Accra'!I443/Overview!$E$7)*10^3</f>
        <v>184.03001818365544</v>
      </c>
      <c r="K443" s="56">
        <f t="shared" si="20"/>
        <v>0.26666984961012669</v>
      </c>
    </row>
    <row r="444" spans="1:11" x14ac:dyDescent="0.2">
      <c r="A444" s="20">
        <v>43872</v>
      </c>
      <c r="B444" s="33">
        <v>0.53142361111111114</v>
      </c>
      <c r="C444">
        <v>6.4669999999999996</v>
      </c>
      <c r="D444">
        <v>6.4710000000000001</v>
      </c>
      <c r="E444">
        <f t="shared" si="18"/>
        <v>6.4689999999999994</v>
      </c>
      <c r="F444">
        <f>('Measurements - Accra'!E444/Overview!$E$8)*10^3</f>
        <v>689.78444340828821</v>
      </c>
      <c r="G444">
        <v>1.6890000000000001</v>
      </c>
      <c r="H444">
        <v>1.6910000000000001</v>
      </c>
      <c r="I444">
        <f t="shared" si="19"/>
        <v>1.69</v>
      </c>
      <c r="J444" s="48">
        <f>('Measurements - Accra'!I444/Overview!$E$7)*10^3</f>
        <v>184.03001818365544</v>
      </c>
      <c r="K444" s="56">
        <f t="shared" si="20"/>
        <v>0.26679351780441185</v>
      </c>
    </row>
    <row r="445" spans="1:11" x14ac:dyDescent="0.2">
      <c r="A445" s="20">
        <v>43872</v>
      </c>
      <c r="B445" s="33">
        <v>0.53148148148148155</v>
      </c>
      <c r="C445">
        <v>6.4720000000000004</v>
      </c>
      <c r="D445">
        <v>6.4779999999999998</v>
      </c>
      <c r="E445">
        <f t="shared" si="18"/>
        <v>6.4749999999999996</v>
      </c>
      <c r="F445">
        <f>('Measurements - Accra'!E445/Overview!$E$8)*10^3</f>
        <v>690.42421874612251</v>
      </c>
      <c r="G445">
        <v>1.6910000000000001</v>
      </c>
      <c r="H445">
        <v>1.6919999999999999</v>
      </c>
      <c r="I445">
        <f t="shared" si="19"/>
        <v>1.6915</v>
      </c>
      <c r="J445" s="48">
        <f>('Measurements - Accra'!I445/Overview!$E$7)*10^3</f>
        <v>184.19335843648119</v>
      </c>
      <c r="K445" s="56">
        <f t="shared" si="20"/>
        <v>0.26678287556452501</v>
      </c>
    </row>
    <row r="446" spans="1:11" x14ac:dyDescent="0.2">
      <c r="A446" s="20">
        <v>43872</v>
      </c>
      <c r="B446" s="33">
        <v>0.53153935185185186</v>
      </c>
      <c r="C446">
        <v>6.4690000000000003</v>
      </c>
      <c r="D446">
        <v>6.4770000000000003</v>
      </c>
      <c r="E446">
        <f t="shared" si="18"/>
        <v>6.4730000000000008</v>
      </c>
      <c r="F446">
        <f>('Measurements - Accra'!E446/Overview!$E$8)*10^3</f>
        <v>690.21096030017793</v>
      </c>
      <c r="G446">
        <v>1.6890000000000001</v>
      </c>
      <c r="H446">
        <v>1.6910000000000001</v>
      </c>
      <c r="I446">
        <f t="shared" si="19"/>
        <v>1.69</v>
      </c>
      <c r="J446" s="48">
        <f>('Measurements - Accra'!I446/Overview!$E$7)*10^3</f>
        <v>184.03001818365544</v>
      </c>
      <c r="K446" s="56">
        <f t="shared" si="20"/>
        <v>0.26662865235234662</v>
      </c>
    </row>
    <row r="447" spans="1:11" x14ac:dyDescent="0.2">
      <c r="A447" s="20">
        <v>43872</v>
      </c>
      <c r="B447" s="33">
        <v>0.53159722222222217</v>
      </c>
      <c r="C447">
        <v>6.4619999999999997</v>
      </c>
      <c r="D447">
        <v>6.4660000000000002</v>
      </c>
      <c r="E447">
        <f t="shared" si="18"/>
        <v>6.4640000000000004</v>
      </c>
      <c r="F447">
        <f>('Measurements - Accra'!E447/Overview!$E$8)*10^3</f>
        <v>689.25129729342655</v>
      </c>
      <c r="G447">
        <v>1.6870000000000001</v>
      </c>
      <c r="H447">
        <v>1.6890000000000001</v>
      </c>
      <c r="I447">
        <f t="shared" si="19"/>
        <v>1.6880000000000002</v>
      </c>
      <c r="J447" s="48">
        <f>('Measurements - Accra'!I447/Overview!$E$7)*10^3</f>
        <v>183.81223117988785</v>
      </c>
      <c r="K447" s="56">
        <f t="shared" si="20"/>
        <v>0.26668391035560968</v>
      </c>
    </row>
    <row r="448" spans="1:11" x14ac:dyDescent="0.2">
      <c r="A448" s="20">
        <v>43872</v>
      </c>
      <c r="B448" s="33">
        <v>0.53165509259259258</v>
      </c>
      <c r="C448">
        <v>6.46</v>
      </c>
      <c r="D448">
        <v>6.4610000000000003</v>
      </c>
      <c r="E448">
        <f t="shared" si="18"/>
        <v>6.4604999999999997</v>
      </c>
      <c r="F448">
        <f>('Measurements - Accra'!E448/Overview!$E$8)*10^3</f>
        <v>688.87809501302308</v>
      </c>
      <c r="G448">
        <v>1.6859999999999999</v>
      </c>
      <c r="H448">
        <v>1.6870000000000001</v>
      </c>
      <c r="I448">
        <f t="shared" si="19"/>
        <v>1.6865000000000001</v>
      </c>
      <c r="J448" s="48">
        <f>('Measurements - Accra'!I448/Overview!$E$7)*10^3</f>
        <v>183.6488909270621</v>
      </c>
      <c r="K448" s="56">
        <f t="shared" si="20"/>
        <v>0.26659127682611283</v>
      </c>
    </row>
    <row r="449" spans="1:11" x14ac:dyDescent="0.2">
      <c r="A449" s="20">
        <v>43872</v>
      </c>
      <c r="B449" s="33">
        <v>0.531712962962963</v>
      </c>
      <c r="C449">
        <v>6.4619999999999997</v>
      </c>
      <c r="D449">
        <v>6.468</v>
      </c>
      <c r="E449">
        <f t="shared" si="18"/>
        <v>6.4649999999999999</v>
      </c>
      <c r="F449">
        <f>('Measurements - Accra'!E449/Overview!$E$8)*10^3</f>
        <v>689.35792651639883</v>
      </c>
      <c r="G449">
        <v>1.6870000000000001</v>
      </c>
      <c r="H449">
        <v>1.6890000000000001</v>
      </c>
      <c r="I449">
        <f t="shared" si="19"/>
        <v>1.6880000000000002</v>
      </c>
      <c r="J449" s="48">
        <f>('Measurements - Accra'!I449/Overview!$E$7)*10^3</f>
        <v>183.81223117988785</v>
      </c>
      <c r="K449" s="56">
        <f t="shared" si="20"/>
        <v>0.26664265994410846</v>
      </c>
    </row>
    <row r="450" spans="1:11" x14ac:dyDescent="0.2">
      <c r="A450" s="20">
        <v>43872</v>
      </c>
      <c r="B450" s="33">
        <v>0.5317708333333333</v>
      </c>
      <c r="C450">
        <v>6.4630000000000001</v>
      </c>
      <c r="D450">
        <v>6.4690000000000003</v>
      </c>
      <c r="E450">
        <f t="shared" si="18"/>
        <v>6.4660000000000002</v>
      </c>
      <c r="F450">
        <f>('Measurements - Accra'!E450/Overview!$E$8)*10^3</f>
        <v>689.46455573937124</v>
      </c>
      <c r="G450">
        <v>1.6890000000000001</v>
      </c>
      <c r="H450">
        <v>1.69</v>
      </c>
      <c r="I450">
        <f t="shared" si="19"/>
        <v>1.6895</v>
      </c>
      <c r="J450" s="48">
        <f>('Measurements - Accra'!I450/Overview!$E$7)*10^3</f>
        <v>183.97557143271354</v>
      </c>
      <c r="K450" s="56">
        <f t="shared" si="20"/>
        <v>0.266838331138605</v>
      </c>
    </row>
    <row r="451" spans="1:11" x14ac:dyDescent="0.2">
      <c r="A451" s="20">
        <v>43872</v>
      </c>
      <c r="B451" s="33">
        <v>0.53182870370370372</v>
      </c>
      <c r="C451">
        <v>6.4560000000000004</v>
      </c>
      <c r="D451">
        <v>6.4640000000000004</v>
      </c>
      <c r="E451">
        <f t="shared" si="18"/>
        <v>6.4600000000000009</v>
      </c>
      <c r="F451">
        <f>('Measurements - Accra'!E451/Overview!$E$8)*10^3</f>
        <v>688.82478040153705</v>
      </c>
      <c r="G451">
        <v>1.6870000000000001</v>
      </c>
      <c r="H451">
        <v>1.69</v>
      </c>
      <c r="I451">
        <f t="shared" si="19"/>
        <v>1.6884999999999999</v>
      </c>
      <c r="J451" s="48">
        <f>('Measurements - Accra'!I451/Overview!$E$7)*10^3</f>
        <v>183.86667793082972</v>
      </c>
      <c r="K451" s="56">
        <f t="shared" si="20"/>
        <v>0.26692808267386692</v>
      </c>
    </row>
    <row r="452" spans="1:11" x14ac:dyDescent="0.2">
      <c r="A452" s="20">
        <v>43872</v>
      </c>
      <c r="B452" s="33">
        <v>0.53188657407407403</v>
      </c>
      <c r="C452">
        <v>6.4370000000000003</v>
      </c>
      <c r="D452">
        <v>6.4530000000000003</v>
      </c>
      <c r="E452">
        <f t="shared" si="18"/>
        <v>6.4450000000000003</v>
      </c>
      <c r="F452">
        <f>('Measurements - Accra'!E452/Overview!$E$8)*10^3</f>
        <v>687.22534205695138</v>
      </c>
      <c r="G452">
        <v>1.6839999999999999</v>
      </c>
      <c r="H452">
        <v>1.6879999999999999</v>
      </c>
      <c r="I452">
        <f t="shared" si="19"/>
        <v>1.6859999999999999</v>
      </c>
      <c r="J452" s="48">
        <f>('Measurements - Accra'!I452/Overview!$E$7)*10^3</f>
        <v>183.59444417612016</v>
      </c>
      <c r="K452" s="56">
        <f t="shared" si="20"/>
        <v>0.26715319261452009</v>
      </c>
    </row>
    <row r="453" spans="1:11" x14ac:dyDescent="0.2">
      <c r="A453" s="20">
        <v>43872</v>
      </c>
      <c r="B453" s="33">
        <v>0.53194444444444444</v>
      </c>
      <c r="C453">
        <v>6.4370000000000003</v>
      </c>
      <c r="D453">
        <v>6.4420000000000002</v>
      </c>
      <c r="E453">
        <f t="shared" si="18"/>
        <v>6.4395000000000007</v>
      </c>
      <c r="F453">
        <f>('Measurements - Accra'!E453/Overview!$E$8)*10^3</f>
        <v>686.63888133060334</v>
      </c>
      <c r="G453">
        <v>1.6830000000000001</v>
      </c>
      <c r="H453">
        <v>1.6850000000000001</v>
      </c>
      <c r="I453">
        <f t="shared" si="19"/>
        <v>1.6840000000000002</v>
      </c>
      <c r="J453" s="48">
        <f>('Measurements - Accra'!I453/Overview!$E$7)*10^3</f>
        <v>183.37665717235254</v>
      </c>
      <c r="K453" s="56">
        <f t="shared" si="20"/>
        <v>0.26706419073880006</v>
      </c>
    </row>
    <row r="454" spans="1:11" x14ac:dyDescent="0.2">
      <c r="A454" s="20">
        <v>43872</v>
      </c>
      <c r="B454" s="33">
        <v>0.53200231481481486</v>
      </c>
      <c r="C454">
        <v>6.44</v>
      </c>
      <c r="D454">
        <v>6.4429999999999996</v>
      </c>
      <c r="E454">
        <f t="shared" si="18"/>
        <v>6.4414999999999996</v>
      </c>
      <c r="F454">
        <f>('Measurements - Accra'!E454/Overview!$E$8)*10^3</f>
        <v>686.85213977654803</v>
      </c>
      <c r="G454">
        <v>1.6839999999999999</v>
      </c>
      <c r="H454">
        <v>1.6850000000000001</v>
      </c>
      <c r="I454">
        <f t="shared" si="19"/>
        <v>1.6844999999999999</v>
      </c>
      <c r="J454" s="48">
        <f>('Measurements - Accra'!I454/Overview!$E$7)*10^3</f>
        <v>183.43110392329442</v>
      </c>
      <c r="K454" s="56">
        <f t="shared" si="20"/>
        <v>0.26706054083629938</v>
      </c>
    </row>
    <row r="455" spans="1:11" x14ac:dyDescent="0.2">
      <c r="A455" s="20">
        <v>43872</v>
      </c>
      <c r="B455" s="33">
        <v>0.53206018518518516</v>
      </c>
      <c r="C455">
        <v>6.4409999999999998</v>
      </c>
      <c r="D455">
        <v>6.4429999999999996</v>
      </c>
      <c r="E455">
        <f t="shared" si="18"/>
        <v>6.4420000000000002</v>
      </c>
      <c r="F455">
        <f>('Measurements - Accra'!E455/Overview!$E$8)*10^3</f>
        <v>686.90545438803417</v>
      </c>
      <c r="G455">
        <v>1.6839999999999999</v>
      </c>
      <c r="H455">
        <v>1.6859999999999999</v>
      </c>
      <c r="I455">
        <f t="shared" si="19"/>
        <v>1.6850000000000001</v>
      </c>
      <c r="J455" s="48">
        <f>('Measurements - Accra'!I455/Overview!$E$7)*10^3</f>
        <v>183.48555067423635</v>
      </c>
      <c r="K455" s="56">
        <f t="shared" si="20"/>
        <v>0.26711907658049405</v>
      </c>
    </row>
    <row r="456" spans="1:11" x14ac:dyDescent="0.2">
      <c r="A456" s="20">
        <v>43872</v>
      </c>
      <c r="B456" s="33">
        <v>0.53211805555555558</v>
      </c>
      <c r="C456">
        <v>6.4379999999999997</v>
      </c>
      <c r="D456">
        <v>6.4429999999999996</v>
      </c>
      <c r="E456">
        <f t="shared" si="18"/>
        <v>6.4405000000000001</v>
      </c>
      <c r="F456">
        <f>('Measurements - Accra'!E456/Overview!$E$8)*10^3</f>
        <v>686.74551055357574</v>
      </c>
      <c r="G456">
        <v>1.6819999999999999</v>
      </c>
      <c r="H456">
        <v>1.6859999999999999</v>
      </c>
      <c r="I456">
        <f t="shared" si="19"/>
        <v>1.6839999999999999</v>
      </c>
      <c r="J456" s="48">
        <f>('Measurements - Accra'!I456/Overview!$E$7)*10^3</f>
        <v>183.37665717235251</v>
      </c>
      <c r="K456" s="56">
        <f t="shared" si="20"/>
        <v>0.26702272436340385</v>
      </c>
    </row>
    <row r="457" spans="1:11" x14ac:dyDescent="0.2">
      <c r="A457" s="20">
        <v>43872</v>
      </c>
      <c r="B457" s="33">
        <v>0.53217592592592589</v>
      </c>
      <c r="C457">
        <v>6.4370000000000003</v>
      </c>
      <c r="D457">
        <v>6.4390000000000001</v>
      </c>
      <c r="E457">
        <f t="shared" ref="E457:E520" si="21">(C457+D457)/2</f>
        <v>6.4380000000000006</v>
      </c>
      <c r="F457">
        <f>('Measurements - Accra'!E457/Overview!$E$8)*10^3</f>
        <v>686.47893749614479</v>
      </c>
      <c r="G457">
        <v>1.6839999999999999</v>
      </c>
      <c r="H457">
        <v>1.6859999999999999</v>
      </c>
      <c r="I457">
        <f t="shared" ref="I457:I520" si="22">(G457+H457)/2</f>
        <v>1.6850000000000001</v>
      </c>
      <c r="J457" s="48">
        <f>('Measurements - Accra'!I457/Overview!$E$7)*10^3</f>
        <v>183.48555067423635</v>
      </c>
      <c r="K457" s="56">
        <f t="shared" si="20"/>
        <v>0.26728504059203823</v>
      </c>
    </row>
    <row r="458" spans="1:11" x14ac:dyDescent="0.2">
      <c r="A458" s="20">
        <v>43872</v>
      </c>
      <c r="B458" s="33">
        <v>0.5322337962962963</v>
      </c>
      <c r="C458">
        <v>6.4349999999999996</v>
      </c>
      <c r="D458">
        <v>6.4370000000000003</v>
      </c>
      <c r="E458">
        <f t="shared" si="21"/>
        <v>6.4359999999999999</v>
      </c>
      <c r="F458">
        <f>('Measurements - Accra'!E458/Overview!$E$8)*10^3</f>
        <v>686.26567905019999</v>
      </c>
      <c r="G458">
        <v>1.6830000000000001</v>
      </c>
      <c r="H458">
        <v>1.6839999999999999</v>
      </c>
      <c r="I458">
        <f t="shared" si="22"/>
        <v>1.6835</v>
      </c>
      <c r="J458" s="48">
        <f>('Measurements - Accra'!I458/Overview!$E$7)*10^3</f>
        <v>183.3222104214106</v>
      </c>
      <c r="K458" s="56">
        <f t="shared" ref="K458:K521" si="23">J458/F458</f>
        <v>0.26713008681292466</v>
      </c>
    </row>
    <row r="459" spans="1:11" x14ac:dyDescent="0.2">
      <c r="A459" s="20">
        <v>43872</v>
      </c>
      <c r="B459" s="33">
        <v>0.53229166666666672</v>
      </c>
      <c r="C459">
        <v>6.44</v>
      </c>
      <c r="D459">
        <v>6.45</v>
      </c>
      <c r="E459">
        <f t="shared" si="21"/>
        <v>6.4450000000000003</v>
      </c>
      <c r="F459">
        <f>('Measurements - Accra'!E459/Overview!$E$8)*10^3</f>
        <v>687.22534205695138</v>
      </c>
      <c r="G459">
        <v>1.6839999999999999</v>
      </c>
      <c r="H459">
        <v>1.6890000000000001</v>
      </c>
      <c r="I459">
        <f t="shared" si="22"/>
        <v>1.6865000000000001</v>
      </c>
      <c r="J459" s="48">
        <f>('Measurements - Accra'!I459/Overview!$E$7)*10^3</f>
        <v>183.6488909270621</v>
      </c>
      <c r="K459" s="56">
        <f t="shared" si="23"/>
        <v>0.26723241953996923</v>
      </c>
    </row>
    <row r="460" spans="1:11" x14ac:dyDescent="0.2">
      <c r="A460" s="20">
        <v>43872</v>
      </c>
      <c r="B460" s="33">
        <v>0.53234953703703702</v>
      </c>
      <c r="C460">
        <v>6.45</v>
      </c>
      <c r="D460">
        <v>6.46</v>
      </c>
      <c r="E460">
        <f t="shared" si="21"/>
        <v>6.4550000000000001</v>
      </c>
      <c r="F460">
        <f>('Measurements - Accra'!E460/Overview!$E$8)*10^3</f>
        <v>688.29163428667505</v>
      </c>
      <c r="G460">
        <v>1.6870000000000001</v>
      </c>
      <c r="H460">
        <v>1.6910000000000001</v>
      </c>
      <c r="I460">
        <f t="shared" si="22"/>
        <v>1.6890000000000001</v>
      </c>
      <c r="J460" s="48">
        <f>('Measurements - Accra'!I460/Overview!$E$7)*10^3</f>
        <v>183.92112468177163</v>
      </c>
      <c r="K460" s="56">
        <f t="shared" si="23"/>
        <v>0.26721394757671579</v>
      </c>
    </row>
    <row r="461" spans="1:11" x14ac:dyDescent="0.2">
      <c r="A461" s="20">
        <v>43872</v>
      </c>
      <c r="B461" s="33">
        <v>0.53240740740740744</v>
      </c>
      <c r="C461">
        <v>6.4610000000000003</v>
      </c>
      <c r="D461">
        <v>6.4630000000000001</v>
      </c>
      <c r="E461">
        <f t="shared" si="21"/>
        <v>6.4619999999999997</v>
      </c>
      <c r="F461">
        <f>('Measurements - Accra'!E461/Overview!$E$8)*10^3</f>
        <v>689.03803884748174</v>
      </c>
      <c r="G461">
        <v>1.6890000000000001</v>
      </c>
      <c r="H461">
        <v>1.69</v>
      </c>
      <c r="I461">
        <f t="shared" si="22"/>
        <v>1.6895</v>
      </c>
      <c r="J461" s="48">
        <f>('Measurements - Accra'!I461/Overview!$E$7)*10^3</f>
        <v>183.97557143271354</v>
      </c>
      <c r="K461" s="56">
        <f t="shared" si="23"/>
        <v>0.26700350497403591</v>
      </c>
    </row>
    <row r="462" spans="1:11" x14ac:dyDescent="0.2">
      <c r="A462" s="20">
        <v>43872</v>
      </c>
      <c r="B462" s="33">
        <v>0.53246527777777775</v>
      </c>
      <c r="C462">
        <v>6.4589999999999996</v>
      </c>
      <c r="D462">
        <v>6.4630000000000001</v>
      </c>
      <c r="E462">
        <f t="shared" si="21"/>
        <v>6.4610000000000003</v>
      </c>
      <c r="F462">
        <f>('Measurements - Accra'!E462/Overview!$E$8)*10^3</f>
        <v>688.93140962450934</v>
      </c>
      <c r="G462">
        <v>1.6879999999999999</v>
      </c>
      <c r="H462">
        <v>1.69</v>
      </c>
      <c r="I462">
        <f t="shared" si="22"/>
        <v>1.6890000000000001</v>
      </c>
      <c r="J462" s="48">
        <f>('Measurements - Accra'!I462/Overview!$E$7)*10^3</f>
        <v>183.92112468177163</v>
      </c>
      <c r="K462" s="56">
        <f t="shared" si="23"/>
        <v>0.26696579966068723</v>
      </c>
    </row>
    <row r="463" spans="1:11" x14ac:dyDescent="0.2">
      <c r="A463" s="20">
        <v>43872</v>
      </c>
      <c r="B463" s="33">
        <v>0.53252314814814816</v>
      </c>
      <c r="C463">
        <v>6.452</v>
      </c>
      <c r="D463">
        <v>6.4580000000000002</v>
      </c>
      <c r="E463">
        <f t="shared" si="21"/>
        <v>6.4550000000000001</v>
      </c>
      <c r="F463">
        <f>('Measurements - Accra'!E463/Overview!$E$8)*10^3</f>
        <v>688.29163428667505</v>
      </c>
      <c r="G463">
        <v>1.6859999999999999</v>
      </c>
      <c r="H463">
        <v>1.6890000000000001</v>
      </c>
      <c r="I463">
        <f t="shared" si="22"/>
        <v>1.6875</v>
      </c>
      <c r="J463" s="48">
        <f>('Measurements - Accra'!I463/Overview!$E$7)*10^3</f>
        <v>183.75778442894591</v>
      </c>
      <c r="K463" s="56">
        <f t="shared" si="23"/>
        <v>0.26697663501226049</v>
      </c>
    </row>
    <row r="464" spans="1:11" x14ac:dyDescent="0.2">
      <c r="A464" s="20">
        <v>43872</v>
      </c>
      <c r="B464" s="33">
        <v>0.53258101851851858</v>
      </c>
      <c r="C464">
        <v>6.45</v>
      </c>
      <c r="D464">
        <v>6.452</v>
      </c>
      <c r="E464">
        <f t="shared" si="21"/>
        <v>6.4510000000000005</v>
      </c>
      <c r="F464">
        <f>('Measurements - Accra'!E464/Overview!$E$8)*10^3</f>
        <v>687.86511739478567</v>
      </c>
      <c r="G464">
        <v>1.6859999999999999</v>
      </c>
      <c r="H464">
        <v>1.6870000000000001</v>
      </c>
      <c r="I464">
        <f t="shared" si="22"/>
        <v>1.6865000000000001</v>
      </c>
      <c r="J464" s="48">
        <f>('Measurements - Accra'!I464/Overview!$E$7)*10^3</f>
        <v>183.6488909270621</v>
      </c>
      <c r="K464" s="56">
        <f t="shared" si="23"/>
        <v>0.2669838697775696</v>
      </c>
    </row>
    <row r="465" spans="1:11" x14ac:dyDescent="0.2">
      <c r="A465" s="20">
        <v>43872</v>
      </c>
      <c r="B465" s="33">
        <v>0.53263888888888888</v>
      </c>
      <c r="C465">
        <v>6.452</v>
      </c>
      <c r="D465">
        <v>6.4560000000000004</v>
      </c>
      <c r="E465">
        <f t="shared" si="21"/>
        <v>6.4540000000000006</v>
      </c>
      <c r="F465">
        <f>('Measurements - Accra'!E465/Overview!$E$8)*10^3</f>
        <v>688.18500506370276</v>
      </c>
      <c r="G465">
        <v>1.6859999999999999</v>
      </c>
      <c r="H465">
        <v>1.6879999999999999</v>
      </c>
      <c r="I465">
        <f t="shared" si="22"/>
        <v>1.6869999999999998</v>
      </c>
      <c r="J465" s="48">
        <f>('Measurements - Accra'!I465/Overview!$E$7)*10^3</f>
        <v>183.70333767800398</v>
      </c>
      <c r="K465" s="56">
        <f t="shared" si="23"/>
        <v>0.26693888464047433</v>
      </c>
    </row>
    <row r="466" spans="1:11" x14ac:dyDescent="0.2">
      <c r="A466" s="20">
        <v>43872</v>
      </c>
      <c r="B466" s="33">
        <v>0.53269675925925919</v>
      </c>
      <c r="C466">
        <v>6.4480000000000004</v>
      </c>
      <c r="D466">
        <v>6.4530000000000003</v>
      </c>
      <c r="E466">
        <f t="shared" si="21"/>
        <v>6.4504999999999999</v>
      </c>
      <c r="F466">
        <f>('Measurements - Accra'!E466/Overview!$E$8)*10^3</f>
        <v>687.8118027832993</v>
      </c>
      <c r="G466">
        <v>1.6870000000000001</v>
      </c>
      <c r="H466">
        <v>1.6879999999999999</v>
      </c>
      <c r="I466">
        <f t="shared" si="22"/>
        <v>1.6875</v>
      </c>
      <c r="J466" s="48">
        <f>('Measurements - Accra'!I466/Overview!$E$7)*10^3</f>
        <v>183.75778442894591</v>
      </c>
      <c r="K466" s="56">
        <f t="shared" si="23"/>
        <v>0.26716288334301863</v>
      </c>
    </row>
    <row r="467" spans="1:11" x14ac:dyDescent="0.2">
      <c r="A467" s="20">
        <v>43872</v>
      </c>
      <c r="B467" s="33">
        <v>0.53275462962962961</v>
      </c>
      <c r="C467">
        <v>6.4370000000000003</v>
      </c>
      <c r="D467">
        <v>6.4470000000000001</v>
      </c>
      <c r="E467">
        <f t="shared" si="21"/>
        <v>6.4420000000000002</v>
      </c>
      <c r="F467">
        <f>('Measurements - Accra'!E467/Overview!$E$8)*10^3</f>
        <v>686.90545438803417</v>
      </c>
      <c r="G467">
        <v>1.6839999999999999</v>
      </c>
      <c r="H467">
        <v>1.6859999999999999</v>
      </c>
      <c r="I467">
        <f t="shared" si="22"/>
        <v>1.6850000000000001</v>
      </c>
      <c r="J467" s="48">
        <f>('Measurements - Accra'!I467/Overview!$E$7)*10^3</f>
        <v>183.48555067423635</v>
      </c>
      <c r="K467" s="56">
        <f t="shared" si="23"/>
        <v>0.26711907658049405</v>
      </c>
    </row>
    <row r="468" spans="1:11" x14ac:dyDescent="0.2">
      <c r="A468" s="20">
        <v>43872</v>
      </c>
      <c r="B468" s="33">
        <v>0.53281250000000002</v>
      </c>
      <c r="C468">
        <v>6.4320000000000004</v>
      </c>
      <c r="D468">
        <v>6.44</v>
      </c>
      <c r="E468">
        <f t="shared" si="21"/>
        <v>6.4359999999999999</v>
      </c>
      <c r="F468">
        <f>('Measurements - Accra'!E468/Overview!$E$8)*10^3</f>
        <v>686.26567905019999</v>
      </c>
      <c r="G468">
        <v>1.6830000000000001</v>
      </c>
      <c r="H468">
        <v>1.6859999999999999</v>
      </c>
      <c r="I468">
        <f t="shared" si="22"/>
        <v>1.6844999999999999</v>
      </c>
      <c r="J468" s="48">
        <f>('Measurements - Accra'!I468/Overview!$E$7)*10^3</f>
        <v>183.43110392329442</v>
      </c>
      <c r="K468" s="56">
        <f t="shared" si="23"/>
        <v>0.26728876224316694</v>
      </c>
    </row>
    <row r="469" spans="1:11" x14ac:dyDescent="0.2">
      <c r="A469" s="20">
        <v>43872</v>
      </c>
      <c r="B469" s="33">
        <v>0.53287037037037044</v>
      </c>
      <c r="C469">
        <v>6.444</v>
      </c>
      <c r="D469">
        <v>6.4530000000000003</v>
      </c>
      <c r="E469">
        <f t="shared" si="21"/>
        <v>6.4485000000000001</v>
      </c>
      <c r="F469">
        <f>('Measurements - Accra'!E469/Overview!$E$8)*10^3</f>
        <v>687.59854433735472</v>
      </c>
      <c r="G469">
        <v>1.6859999999999999</v>
      </c>
      <c r="H469">
        <v>1.6879999999999999</v>
      </c>
      <c r="I469">
        <f t="shared" si="22"/>
        <v>1.6869999999999998</v>
      </c>
      <c r="J469" s="48">
        <f>('Measurements - Accra'!I469/Overview!$E$7)*10^3</f>
        <v>183.70333767800398</v>
      </c>
      <c r="K469" s="56">
        <f t="shared" si="23"/>
        <v>0.26716655989293964</v>
      </c>
    </row>
    <row r="470" spans="1:11" x14ac:dyDescent="0.2">
      <c r="A470" s="20">
        <v>43872</v>
      </c>
      <c r="B470" s="33">
        <v>0.53292824074074074</v>
      </c>
      <c r="C470">
        <v>6.4420000000000002</v>
      </c>
      <c r="D470">
        <v>6.452</v>
      </c>
      <c r="E470">
        <f t="shared" si="21"/>
        <v>6.4470000000000001</v>
      </c>
      <c r="F470">
        <f>('Measurements - Accra'!E470/Overview!$E$8)*10^3</f>
        <v>687.43860050289607</v>
      </c>
      <c r="G470">
        <v>1.6859999999999999</v>
      </c>
      <c r="H470">
        <v>1.6879999999999999</v>
      </c>
      <c r="I470">
        <f t="shared" si="22"/>
        <v>1.6869999999999998</v>
      </c>
      <c r="J470" s="48">
        <f>('Measurements - Accra'!I470/Overview!$E$7)*10^3</f>
        <v>183.70333767800398</v>
      </c>
      <c r="K470" s="56">
        <f t="shared" si="23"/>
        <v>0.26722872056299385</v>
      </c>
    </row>
    <row r="471" spans="1:11" x14ac:dyDescent="0.2">
      <c r="A471" s="20">
        <v>43872</v>
      </c>
      <c r="B471" s="33">
        <v>0.53298611111111105</v>
      </c>
      <c r="C471">
        <v>6.4409999999999998</v>
      </c>
      <c r="D471">
        <v>6.4420000000000002</v>
      </c>
      <c r="E471">
        <f t="shared" si="21"/>
        <v>6.4414999999999996</v>
      </c>
      <c r="F471">
        <f>('Measurements - Accra'!E471/Overview!$E$8)*10^3</f>
        <v>686.85213977654803</v>
      </c>
      <c r="G471">
        <v>1.6839999999999999</v>
      </c>
      <c r="H471">
        <v>1.6859999999999999</v>
      </c>
      <c r="I471">
        <f t="shared" si="22"/>
        <v>1.6850000000000001</v>
      </c>
      <c r="J471" s="48">
        <f>('Measurements - Accra'!I471/Overview!$E$7)*10^3</f>
        <v>183.48555067423635</v>
      </c>
      <c r="K471" s="56">
        <f t="shared" si="23"/>
        <v>0.26713981080983351</v>
      </c>
    </row>
    <row r="472" spans="1:11" x14ac:dyDescent="0.2">
      <c r="A472" s="20">
        <v>43872</v>
      </c>
      <c r="B472" s="33">
        <v>0.53304398148148147</v>
      </c>
      <c r="C472">
        <v>6.44</v>
      </c>
      <c r="D472">
        <v>6.4420000000000002</v>
      </c>
      <c r="E472">
        <f t="shared" si="21"/>
        <v>6.4410000000000007</v>
      </c>
      <c r="F472">
        <f>('Measurements - Accra'!E472/Overview!$E$8)*10^3</f>
        <v>686.798825165062</v>
      </c>
      <c r="G472">
        <v>1.6850000000000001</v>
      </c>
      <c r="H472">
        <v>1.6870000000000001</v>
      </c>
      <c r="I472">
        <f t="shared" si="22"/>
        <v>1.6859999999999999</v>
      </c>
      <c r="J472" s="48">
        <f>('Measurements - Accra'!I472/Overview!$E$7)*10^3</f>
        <v>183.59444417612016</v>
      </c>
      <c r="K472" s="56">
        <f t="shared" si="23"/>
        <v>0.26731910051243307</v>
      </c>
    </row>
    <row r="473" spans="1:11" x14ac:dyDescent="0.2">
      <c r="A473" s="20">
        <v>43872</v>
      </c>
      <c r="B473" s="33">
        <v>0.53310185185185188</v>
      </c>
      <c r="C473">
        <v>6.431</v>
      </c>
      <c r="D473">
        <v>6.4409999999999998</v>
      </c>
      <c r="E473">
        <f t="shared" si="21"/>
        <v>6.4359999999999999</v>
      </c>
      <c r="F473">
        <f>('Measurements - Accra'!E473/Overview!$E$8)*10^3</f>
        <v>686.26567905019999</v>
      </c>
      <c r="G473">
        <v>1.6839999999999999</v>
      </c>
      <c r="H473">
        <v>1.6859999999999999</v>
      </c>
      <c r="I473">
        <f t="shared" si="22"/>
        <v>1.6850000000000001</v>
      </c>
      <c r="J473" s="48">
        <f>('Measurements - Accra'!I473/Overview!$E$7)*10^3</f>
        <v>183.48555067423635</v>
      </c>
      <c r="K473" s="56">
        <f t="shared" si="23"/>
        <v>0.26736809995828814</v>
      </c>
    </row>
    <row r="474" spans="1:11" x14ac:dyDescent="0.2">
      <c r="A474" s="20">
        <v>43872</v>
      </c>
      <c r="B474" s="33">
        <v>0.53315972222222219</v>
      </c>
      <c r="C474">
        <v>6.4189999999999996</v>
      </c>
      <c r="D474">
        <v>6.4269999999999996</v>
      </c>
      <c r="E474">
        <f t="shared" si="21"/>
        <v>6.423</v>
      </c>
      <c r="F474">
        <f>('Measurements - Accra'!E474/Overview!$E$8)*10^3</f>
        <v>684.87949915155912</v>
      </c>
      <c r="G474">
        <v>1.68</v>
      </c>
      <c r="H474">
        <v>1.6830000000000001</v>
      </c>
      <c r="I474">
        <f t="shared" si="22"/>
        <v>1.6815</v>
      </c>
      <c r="J474" s="48">
        <f>('Measurements - Accra'!I474/Overview!$E$7)*10^3</f>
        <v>183.10442341764301</v>
      </c>
      <c r="K474" s="56">
        <f t="shared" si="23"/>
        <v>0.26735275861589669</v>
      </c>
    </row>
    <row r="475" spans="1:11" x14ac:dyDescent="0.2">
      <c r="A475" s="20">
        <v>43872</v>
      </c>
      <c r="B475" s="33">
        <v>0.5332175925925926</v>
      </c>
      <c r="C475">
        <v>6.4189999999999996</v>
      </c>
      <c r="D475">
        <v>6.4210000000000003</v>
      </c>
      <c r="E475">
        <f t="shared" si="21"/>
        <v>6.42</v>
      </c>
      <c r="F475">
        <f>('Measurements - Accra'!E475/Overview!$E$8)*10^3</f>
        <v>684.55961148264203</v>
      </c>
      <c r="G475">
        <v>1.68</v>
      </c>
      <c r="H475">
        <v>1.681</v>
      </c>
      <c r="I475">
        <f t="shared" si="22"/>
        <v>1.6804999999999999</v>
      </c>
      <c r="J475" s="48">
        <f>('Measurements - Accra'!I475/Overview!$E$7)*10^3</f>
        <v>182.99552991575916</v>
      </c>
      <c r="K475" s="56">
        <f t="shared" si="23"/>
        <v>0.26731861892848358</v>
      </c>
    </row>
    <row r="476" spans="1:11" x14ac:dyDescent="0.2">
      <c r="A476" s="20">
        <v>43872</v>
      </c>
      <c r="B476" s="33">
        <v>0.53327546296296291</v>
      </c>
      <c r="C476">
        <v>6.4130000000000003</v>
      </c>
      <c r="D476">
        <v>6.4169999999999998</v>
      </c>
      <c r="E476">
        <f t="shared" si="21"/>
        <v>6.415</v>
      </c>
      <c r="F476">
        <f>('Measurements - Accra'!E476/Overview!$E$8)*10^3</f>
        <v>684.02646536778013</v>
      </c>
      <c r="G476">
        <v>1.677</v>
      </c>
      <c r="H476">
        <v>1.6779999999999999</v>
      </c>
      <c r="I476">
        <f t="shared" si="22"/>
        <v>1.6775</v>
      </c>
      <c r="J476" s="48">
        <f>('Measurements - Accra'!I476/Overview!$E$7)*10^3</f>
        <v>182.66884941010773</v>
      </c>
      <c r="K476" s="56">
        <f t="shared" si="23"/>
        <v>0.26704938866932915</v>
      </c>
    </row>
    <row r="477" spans="1:11" x14ac:dyDescent="0.2">
      <c r="A477" s="20">
        <v>43872</v>
      </c>
      <c r="B477" s="33">
        <v>0.53333333333333333</v>
      </c>
      <c r="C477">
        <v>6.4180000000000001</v>
      </c>
      <c r="D477">
        <v>6.4210000000000003</v>
      </c>
      <c r="E477">
        <f t="shared" si="21"/>
        <v>6.4195000000000002</v>
      </c>
      <c r="F477">
        <f>('Measurements - Accra'!E477/Overview!$E$8)*10^3</f>
        <v>684.50629687115588</v>
      </c>
      <c r="G477">
        <v>1.677</v>
      </c>
      <c r="H477">
        <v>1.6819999999999999</v>
      </c>
      <c r="I477">
        <f t="shared" si="22"/>
        <v>1.6795</v>
      </c>
      <c r="J477" s="48">
        <f>('Measurements - Accra'!I477/Overview!$E$7)*10^3</f>
        <v>182.88663641387535</v>
      </c>
      <c r="K477" s="56">
        <f t="shared" si="23"/>
        <v>0.26718035648443417</v>
      </c>
    </row>
    <row r="478" spans="1:11" x14ac:dyDescent="0.2">
      <c r="A478" s="20">
        <v>43872</v>
      </c>
      <c r="B478" s="33">
        <v>0.53339120370370374</v>
      </c>
      <c r="C478">
        <v>6.42</v>
      </c>
      <c r="D478">
        <v>6.4260000000000002</v>
      </c>
      <c r="E478">
        <f t="shared" si="21"/>
        <v>6.423</v>
      </c>
      <c r="F478">
        <f>('Measurements - Accra'!E478/Overview!$E$8)*10^3</f>
        <v>684.87949915155912</v>
      </c>
      <c r="G478">
        <v>1.68</v>
      </c>
      <c r="H478">
        <v>1.6819999999999999</v>
      </c>
      <c r="I478">
        <f t="shared" si="22"/>
        <v>1.681</v>
      </c>
      <c r="J478" s="48">
        <f>('Measurements - Accra'!I478/Overview!$E$7)*10^3</f>
        <v>183.0499766667011</v>
      </c>
      <c r="K478" s="56">
        <f t="shared" si="23"/>
        <v>0.26727326032311766</v>
      </c>
    </row>
    <row r="479" spans="1:11" x14ac:dyDescent="0.2">
      <c r="A479" s="20">
        <v>43872</v>
      </c>
      <c r="B479" s="33">
        <v>0.53344907407407405</v>
      </c>
      <c r="C479">
        <v>6.43</v>
      </c>
      <c r="D479">
        <v>6.4349999999999996</v>
      </c>
      <c r="E479">
        <f t="shared" si="21"/>
        <v>6.4324999999999992</v>
      </c>
      <c r="F479">
        <f>('Measurements - Accra'!E479/Overview!$E$8)*10^3</f>
        <v>685.89247676979664</v>
      </c>
      <c r="G479">
        <v>1.6830000000000001</v>
      </c>
      <c r="H479">
        <v>1.6830000000000001</v>
      </c>
      <c r="I479">
        <f t="shared" si="22"/>
        <v>1.6830000000000001</v>
      </c>
      <c r="J479" s="48">
        <f>('Measurements - Accra'!I479/Overview!$E$7)*10^3</f>
        <v>183.26776367046872</v>
      </c>
      <c r="K479" s="56">
        <f t="shared" si="23"/>
        <v>0.26719605459672968</v>
      </c>
    </row>
    <row r="480" spans="1:11" x14ac:dyDescent="0.2">
      <c r="A480" s="20">
        <v>43872</v>
      </c>
      <c r="B480" s="33">
        <v>0.53350694444444446</v>
      </c>
      <c r="C480">
        <v>6.415</v>
      </c>
      <c r="D480">
        <v>6.4279999999999999</v>
      </c>
      <c r="E480">
        <f t="shared" si="21"/>
        <v>6.4215</v>
      </c>
      <c r="F480">
        <f>('Measurements - Accra'!E480/Overview!$E$8)*10^3</f>
        <v>684.71955531710046</v>
      </c>
      <c r="G480">
        <v>1.6779999999999999</v>
      </c>
      <c r="H480">
        <v>1.6819999999999999</v>
      </c>
      <c r="I480">
        <f t="shared" si="22"/>
        <v>1.68</v>
      </c>
      <c r="J480" s="48">
        <f>('Measurements - Accra'!I480/Overview!$E$7)*10^3</f>
        <v>182.94108316481726</v>
      </c>
      <c r="K480" s="56">
        <f t="shared" si="23"/>
        <v>0.26717665903392435</v>
      </c>
    </row>
    <row r="481" spans="1:11" x14ac:dyDescent="0.2">
      <c r="A481" s="20">
        <v>43872</v>
      </c>
      <c r="B481" s="33">
        <v>0.53356481481481477</v>
      </c>
      <c r="C481">
        <v>6.399</v>
      </c>
      <c r="D481">
        <v>6.4130000000000003</v>
      </c>
      <c r="E481">
        <f t="shared" si="21"/>
        <v>6.4060000000000006</v>
      </c>
      <c r="F481">
        <f>('Measurements - Accra'!E481/Overview!$E$8)*10^3</f>
        <v>683.06680236102875</v>
      </c>
      <c r="G481">
        <v>1.673</v>
      </c>
      <c r="H481">
        <v>1.677</v>
      </c>
      <c r="I481">
        <f t="shared" si="22"/>
        <v>1.675</v>
      </c>
      <c r="J481" s="48">
        <f>('Measurements - Accra'!I481/Overview!$E$7)*10^3</f>
        <v>182.39661565539816</v>
      </c>
      <c r="K481" s="56">
        <f t="shared" si="23"/>
        <v>0.26702602882315762</v>
      </c>
    </row>
    <row r="482" spans="1:11" x14ac:dyDescent="0.2">
      <c r="A482" s="20">
        <v>43872</v>
      </c>
      <c r="B482" s="33">
        <v>0.53362268518518519</v>
      </c>
      <c r="C482">
        <v>6.39</v>
      </c>
      <c r="D482">
        <v>6.3959999999999999</v>
      </c>
      <c r="E482">
        <f t="shared" si="21"/>
        <v>6.3929999999999998</v>
      </c>
      <c r="F482">
        <f>('Measurements - Accra'!E482/Overview!$E$8)*10^3</f>
        <v>681.68062246238776</v>
      </c>
      <c r="G482">
        <v>1.671</v>
      </c>
      <c r="H482">
        <v>1.6739999999999999</v>
      </c>
      <c r="I482">
        <f t="shared" si="22"/>
        <v>1.6724999999999999</v>
      </c>
      <c r="J482" s="48">
        <f>('Measurements - Accra'!I482/Overview!$E$7)*10^3</f>
        <v>182.1243819006886</v>
      </c>
      <c r="K482" s="56">
        <f t="shared" si="23"/>
        <v>0.26716966259479885</v>
      </c>
    </row>
    <row r="483" spans="1:11" x14ac:dyDescent="0.2">
      <c r="A483" s="20">
        <v>43872</v>
      </c>
      <c r="B483" s="33">
        <v>0.5336805555555556</v>
      </c>
      <c r="C483">
        <v>6.3849999999999998</v>
      </c>
      <c r="D483">
        <v>6.3869999999999996</v>
      </c>
      <c r="E483">
        <f t="shared" si="21"/>
        <v>6.3859999999999992</v>
      </c>
      <c r="F483">
        <f>('Measurements - Accra'!E483/Overview!$E$8)*10^3</f>
        <v>680.93421790158118</v>
      </c>
      <c r="G483">
        <v>1.67</v>
      </c>
      <c r="H483">
        <v>1.6719999999999999</v>
      </c>
      <c r="I483">
        <f t="shared" si="22"/>
        <v>1.6709999999999998</v>
      </c>
      <c r="J483" s="48">
        <f>('Measurements - Accra'!I483/Overview!$E$7)*10^3</f>
        <v>181.96104164786286</v>
      </c>
      <c r="K483" s="56">
        <f t="shared" si="23"/>
        <v>0.26722264333933443</v>
      </c>
    </row>
    <row r="484" spans="1:11" x14ac:dyDescent="0.2">
      <c r="A484" s="20">
        <v>43872</v>
      </c>
      <c r="B484" s="33">
        <v>0.53373842592592591</v>
      </c>
      <c r="C484">
        <v>6.3840000000000003</v>
      </c>
      <c r="D484">
        <v>6.3940000000000001</v>
      </c>
      <c r="E484">
        <f t="shared" si="21"/>
        <v>6.3890000000000002</v>
      </c>
      <c r="F484">
        <f>('Measurements - Accra'!E484/Overview!$E$8)*10^3</f>
        <v>681.25410557049838</v>
      </c>
      <c r="G484">
        <v>1.669</v>
      </c>
      <c r="H484">
        <v>1.6739999999999999</v>
      </c>
      <c r="I484">
        <f t="shared" si="22"/>
        <v>1.6715</v>
      </c>
      <c r="J484" s="48">
        <f>('Measurements - Accra'!I484/Overview!$E$7)*10^3</f>
        <v>182.01548839880479</v>
      </c>
      <c r="K484" s="56">
        <f t="shared" si="23"/>
        <v>0.26717708841751597</v>
      </c>
    </row>
    <row r="485" spans="1:11" x14ac:dyDescent="0.2">
      <c r="A485" s="20">
        <v>43872</v>
      </c>
      <c r="B485" s="33">
        <v>0.53379629629629632</v>
      </c>
      <c r="C485">
        <v>6.399</v>
      </c>
      <c r="D485">
        <v>6.4050000000000002</v>
      </c>
      <c r="E485">
        <f t="shared" si="21"/>
        <v>6.4020000000000001</v>
      </c>
      <c r="F485">
        <f>('Measurements - Accra'!E485/Overview!$E$8)*10^3</f>
        <v>682.64028546913926</v>
      </c>
      <c r="G485">
        <v>1.675</v>
      </c>
      <c r="H485">
        <v>1.677</v>
      </c>
      <c r="I485">
        <f t="shared" si="22"/>
        <v>1.6760000000000002</v>
      </c>
      <c r="J485" s="48">
        <f>('Measurements - Accra'!I485/Overview!$E$7)*10^3</f>
        <v>182.50550915728201</v>
      </c>
      <c r="K485" s="56">
        <f t="shared" si="23"/>
        <v>0.26735238608406547</v>
      </c>
    </row>
    <row r="486" spans="1:11" x14ac:dyDescent="0.2">
      <c r="A486" s="20">
        <v>43872</v>
      </c>
      <c r="B486" s="33">
        <v>0.53385416666666663</v>
      </c>
      <c r="C486">
        <v>6.4059999999999997</v>
      </c>
      <c r="D486">
        <v>6.4109999999999996</v>
      </c>
      <c r="E486">
        <f t="shared" si="21"/>
        <v>6.4085000000000001</v>
      </c>
      <c r="F486">
        <f>('Measurements - Accra'!E486/Overview!$E$8)*10^3</f>
        <v>683.3333754184597</v>
      </c>
      <c r="G486">
        <v>1.677</v>
      </c>
      <c r="H486">
        <v>1.679</v>
      </c>
      <c r="I486">
        <f t="shared" si="22"/>
        <v>1.6779999999999999</v>
      </c>
      <c r="J486" s="48">
        <f>('Measurements - Accra'!I486/Overview!$E$7)*10^3</f>
        <v>182.72329616104963</v>
      </c>
      <c r="K486" s="56">
        <f t="shared" si="23"/>
        <v>0.26739992913291194</v>
      </c>
    </row>
    <row r="487" spans="1:11" x14ac:dyDescent="0.2">
      <c r="A487" s="20">
        <v>43872</v>
      </c>
      <c r="B487" s="33">
        <v>0.53391203703703705</v>
      </c>
      <c r="C487">
        <v>6.4119999999999999</v>
      </c>
      <c r="D487">
        <v>6.415</v>
      </c>
      <c r="E487">
        <f t="shared" si="21"/>
        <v>6.4135</v>
      </c>
      <c r="F487">
        <f>('Measurements - Accra'!E487/Overview!$E$8)*10^3</f>
        <v>683.86652153332147</v>
      </c>
      <c r="G487">
        <v>1.679</v>
      </c>
      <c r="H487">
        <v>1.68</v>
      </c>
      <c r="I487">
        <f t="shared" si="22"/>
        <v>1.6795</v>
      </c>
      <c r="J487" s="48">
        <f>('Measurements - Accra'!I487/Overview!$E$7)*10^3</f>
        <v>182.88663641387535</v>
      </c>
      <c r="K487" s="56">
        <f t="shared" si="23"/>
        <v>0.26743031082120927</v>
      </c>
    </row>
    <row r="488" spans="1:11" x14ac:dyDescent="0.2">
      <c r="A488" s="20">
        <v>43872</v>
      </c>
      <c r="B488" s="33">
        <v>0.53396990740740746</v>
      </c>
      <c r="C488">
        <v>6.4089999999999998</v>
      </c>
      <c r="D488">
        <v>6.4160000000000004</v>
      </c>
      <c r="E488">
        <f t="shared" si="21"/>
        <v>6.4124999999999996</v>
      </c>
      <c r="F488">
        <f>('Measurements - Accra'!E488/Overview!$E$8)*10^3</f>
        <v>683.75989231034919</v>
      </c>
      <c r="G488">
        <v>1.679</v>
      </c>
      <c r="H488">
        <v>1.68</v>
      </c>
      <c r="I488">
        <f t="shared" si="22"/>
        <v>1.6795</v>
      </c>
      <c r="J488" s="48">
        <f>('Measurements - Accra'!I488/Overview!$E$7)*10^3</f>
        <v>182.88663641387535</v>
      </c>
      <c r="K488" s="56">
        <f t="shared" si="23"/>
        <v>0.26747201535311116</v>
      </c>
    </row>
    <row r="489" spans="1:11" x14ac:dyDescent="0.2">
      <c r="A489" s="20">
        <v>43872</v>
      </c>
      <c r="B489" s="33">
        <v>0.53402777777777777</v>
      </c>
      <c r="C489">
        <v>6.4050000000000002</v>
      </c>
      <c r="D489">
        <v>6.4089999999999998</v>
      </c>
      <c r="E489">
        <f t="shared" si="21"/>
        <v>6.407</v>
      </c>
      <c r="F489">
        <f>('Measurements - Accra'!E489/Overview!$E$8)*10^3</f>
        <v>683.17343158400115</v>
      </c>
      <c r="G489">
        <v>1.6759999999999999</v>
      </c>
      <c r="H489">
        <v>1.677</v>
      </c>
      <c r="I489">
        <f t="shared" si="22"/>
        <v>1.6764999999999999</v>
      </c>
      <c r="J489" s="48">
        <f>('Measurements - Accra'!I489/Overview!$E$7)*10^3</f>
        <v>182.55995590822388</v>
      </c>
      <c r="K489" s="56">
        <f t="shared" si="23"/>
        <v>0.26722344205473808</v>
      </c>
    </row>
    <row r="490" spans="1:11" x14ac:dyDescent="0.2">
      <c r="A490" s="20">
        <v>43872</v>
      </c>
      <c r="B490" s="33">
        <v>0.53408564814814818</v>
      </c>
      <c r="C490">
        <v>6.4059999999999997</v>
      </c>
      <c r="D490">
        <v>6.4139999999999997</v>
      </c>
      <c r="E490">
        <f t="shared" si="21"/>
        <v>6.41</v>
      </c>
      <c r="F490">
        <f>('Measurements - Accra'!E490/Overview!$E$8)*10^3</f>
        <v>683.49331925291824</v>
      </c>
      <c r="G490">
        <v>1.6759999999999999</v>
      </c>
      <c r="H490">
        <v>1.681</v>
      </c>
      <c r="I490">
        <f t="shared" si="22"/>
        <v>1.6785000000000001</v>
      </c>
      <c r="J490" s="48">
        <f>('Measurements - Accra'!I490/Overview!$E$7)*10^3</f>
        <v>182.77774291199154</v>
      </c>
      <c r="K490" s="56">
        <f t="shared" si="23"/>
        <v>0.26741701456829736</v>
      </c>
    </row>
    <row r="491" spans="1:11" x14ac:dyDescent="0.2">
      <c r="A491" s="20">
        <v>43872</v>
      </c>
      <c r="B491" s="33">
        <v>0.53414351851851849</v>
      </c>
      <c r="C491">
        <v>6.4180000000000001</v>
      </c>
      <c r="D491">
        <v>6.4279999999999999</v>
      </c>
      <c r="E491">
        <f t="shared" si="21"/>
        <v>6.423</v>
      </c>
      <c r="F491">
        <f>('Measurements - Accra'!E491/Overview!$E$8)*10^3</f>
        <v>684.87949915155912</v>
      </c>
      <c r="G491">
        <v>1.68</v>
      </c>
      <c r="H491">
        <v>1.6830000000000001</v>
      </c>
      <c r="I491">
        <f t="shared" si="22"/>
        <v>1.6815</v>
      </c>
      <c r="J491" s="48">
        <f>('Measurements - Accra'!I491/Overview!$E$7)*10^3</f>
        <v>183.10442341764301</v>
      </c>
      <c r="K491" s="56">
        <f t="shared" si="23"/>
        <v>0.26735275861589669</v>
      </c>
    </row>
    <row r="492" spans="1:11" x14ac:dyDescent="0.2">
      <c r="A492" s="20">
        <v>43872</v>
      </c>
      <c r="B492" s="33">
        <v>0.53420138888888891</v>
      </c>
      <c r="C492">
        <v>6.4249999999999998</v>
      </c>
      <c r="D492">
        <v>6.4279999999999999</v>
      </c>
      <c r="E492">
        <f t="shared" si="21"/>
        <v>6.4264999999999999</v>
      </c>
      <c r="F492">
        <f>('Measurements - Accra'!E492/Overview!$E$8)*10^3</f>
        <v>685.25270143196235</v>
      </c>
      <c r="G492">
        <v>1.6830000000000001</v>
      </c>
      <c r="H492">
        <v>1.6839999999999999</v>
      </c>
      <c r="I492">
        <f t="shared" si="22"/>
        <v>1.6835</v>
      </c>
      <c r="J492" s="48">
        <f>('Measurements - Accra'!I492/Overview!$E$7)*10^3</f>
        <v>183.3222104214106</v>
      </c>
      <c r="K492" s="56">
        <f t="shared" si="23"/>
        <v>0.26752497296008454</v>
      </c>
    </row>
    <row r="493" spans="1:11" x14ac:dyDescent="0.2">
      <c r="A493" s="20">
        <v>43872</v>
      </c>
      <c r="B493" s="33">
        <v>0.53425925925925932</v>
      </c>
      <c r="C493">
        <v>6.4260000000000002</v>
      </c>
      <c r="D493">
        <v>6.4290000000000003</v>
      </c>
      <c r="E493">
        <f t="shared" si="21"/>
        <v>6.4275000000000002</v>
      </c>
      <c r="F493">
        <f>('Measurements - Accra'!E493/Overview!$E$8)*10^3</f>
        <v>685.35933065493487</v>
      </c>
      <c r="G493">
        <v>1.6839999999999999</v>
      </c>
      <c r="H493">
        <v>1.6839999999999999</v>
      </c>
      <c r="I493">
        <f t="shared" si="22"/>
        <v>1.6839999999999999</v>
      </c>
      <c r="J493" s="48">
        <f>('Measurements - Accra'!I493/Overview!$E$7)*10^3</f>
        <v>183.37665717235251</v>
      </c>
      <c r="K493" s="56">
        <f t="shared" si="23"/>
        <v>0.26756279366199964</v>
      </c>
    </row>
    <row r="494" spans="1:11" x14ac:dyDescent="0.2">
      <c r="A494" s="20">
        <v>43872</v>
      </c>
      <c r="B494" s="33">
        <v>0.53431712962962963</v>
      </c>
      <c r="C494">
        <v>6.4249999999999998</v>
      </c>
      <c r="D494">
        <v>6.4279999999999999</v>
      </c>
      <c r="E494">
        <f t="shared" si="21"/>
        <v>6.4264999999999999</v>
      </c>
      <c r="F494">
        <f>('Measurements - Accra'!E494/Overview!$E$8)*10^3</f>
        <v>685.25270143196235</v>
      </c>
      <c r="G494">
        <v>1.6830000000000001</v>
      </c>
      <c r="H494">
        <v>1.6850000000000001</v>
      </c>
      <c r="I494">
        <f t="shared" si="22"/>
        <v>1.6840000000000002</v>
      </c>
      <c r="J494" s="48">
        <f>('Measurements - Accra'!I494/Overview!$E$7)*10^3</f>
        <v>183.37665717235254</v>
      </c>
      <c r="K494" s="56">
        <f t="shared" si="23"/>
        <v>0.26760442795650868</v>
      </c>
    </row>
    <row r="495" spans="1:11" x14ac:dyDescent="0.2">
      <c r="A495" s="20">
        <v>43872</v>
      </c>
      <c r="B495" s="33">
        <v>0.53437499999999993</v>
      </c>
      <c r="C495">
        <v>6.4130000000000003</v>
      </c>
      <c r="D495">
        <v>6.4269999999999996</v>
      </c>
      <c r="E495">
        <f t="shared" si="21"/>
        <v>6.42</v>
      </c>
      <c r="F495">
        <f>('Measurements - Accra'!E495/Overview!$E$8)*10^3</f>
        <v>684.55961148264203</v>
      </c>
      <c r="G495">
        <v>1.68</v>
      </c>
      <c r="H495">
        <v>1.6850000000000001</v>
      </c>
      <c r="I495">
        <f t="shared" si="22"/>
        <v>1.6825000000000001</v>
      </c>
      <c r="J495" s="48">
        <f>('Measurements - Accra'!I495/Overview!$E$7)*10^3</f>
        <v>183.21331691952682</v>
      </c>
      <c r="K495" s="56">
        <f t="shared" si="23"/>
        <v>0.26763676069453951</v>
      </c>
    </row>
    <row r="496" spans="1:11" x14ac:dyDescent="0.2">
      <c r="A496" s="20">
        <v>43872</v>
      </c>
      <c r="B496" s="33">
        <v>0.53443287037037035</v>
      </c>
      <c r="C496">
        <v>6.3979999999999997</v>
      </c>
      <c r="D496">
        <v>6.41</v>
      </c>
      <c r="E496">
        <f t="shared" si="21"/>
        <v>6.4039999999999999</v>
      </c>
      <c r="F496">
        <f>('Measurements - Accra'!E496/Overview!$E$8)*10^3</f>
        <v>682.85354391508406</v>
      </c>
      <c r="G496">
        <v>1.6759999999999999</v>
      </c>
      <c r="H496">
        <v>1.68</v>
      </c>
      <c r="I496">
        <f t="shared" si="22"/>
        <v>1.6779999999999999</v>
      </c>
      <c r="J496" s="48">
        <f>('Measurements - Accra'!I496/Overview!$E$7)*10^3</f>
        <v>182.72329616104963</v>
      </c>
      <c r="K496" s="56">
        <f t="shared" si="23"/>
        <v>0.26758782727174674</v>
      </c>
    </row>
    <row r="497" spans="1:11" x14ac:dyDescent="0.2">
      <c r="A497" s="20">
        <v>43872</v>
      </c>
      <c r="B497" s="33">
        <v>0.53449074074074077</v>
      </c>
      <c r="C497">
        <v>6.3940000000000001</v>
      </c>
      <c r="D497">
        <v>6.3979999999999997</v>
      </c>
      <c r="E497">
        <f t="shared" si="21"/>
        <v>6.3959999999999999</v>
      </c>
      <c r="F497">
        <f>('Measurements - Accra'!E497/Overview!$E$8)*10^3</f>
        <v>682.00051013130508</v>
      </c>
      <c r="G497">
        <v>1.675</v>
      </c>
      <c r="H497">
        <v>1.6759999999999999</v>
      </c>
      <c r="I497">
        <f t="shared" si="22"/>
        <v>1.6755</v>
      </c>
      <c r="J497" s="48">
        <f>('Measurements - Accra'!I497/Overview!$E$7)*10^3</f>
        <v>182.45106240634007</v>
      </c>
      <c r="K497" s="56">
        <f t="shared" si="23"/>
        <v>0.26752335180982911</v>
      </c>
    </row>
    <row r="498" spans="1:11" x14ac:dyDescent="0.2">
      <c r="A498" s="20">
        <v>43872</v>
      </c>
      <c r="B498" s="33">
        <v>0.53454861111111118</v>
      </c>
      <c r="C498">
        <v>6.3940000000000001</v>
      </c>
      <c r="D498">
        <v>6.4059999999999997</v>
      </c>
      <c r="E498">
        <f t="shared" si="21"/>
        <v>6.4</v>
      </c>
      <c r="F498">
        <f>('Measurements - Accra'!E498/Overview!$E$8)*10^3</f>
        <v>682.42702702319457</v>
      </c>
      <c r="G498">
        <v>1.675</v>
      </c>
      <c r="H498">
        <v>1.6779999999999999</v>
      </c>
      <c r="I498">
        <f t="shared" si="22"/>
        <v>1.6764999999999999</v>
      </c>
      <c r="J498" s="48">
        <f>('Measurements - Accra'!I498/Overview!$E$7)*10^3</f>
        <v>182.55995590822388</v>
      </c>
      <c r="K498" s="56">
        <f t="shared" si="23"/>
        <v>0.2675157176944854</v>
      </c>
    </row>
    <row r="499" spans="1:11" x14ac:dyDescent="0.2">
      <c r="A499" s="20">
        <v>43872</v>
      </c>
      <c r="B499" s="33">
        <v>0.53460648148148149</v>
      </c>
      <c r="C499">
        <v>6.4059999999999997</v>
      </c>
      <c r="D499">
        <v>6.4089999999999998</v>
      </c>
      <c r="E499">
        <f t="shared" si="21"/>
        <v>6.4074999999999998</v>
      </c>
      <c r="F499">
        <f>('Measurements - Accra'!E499/Overview!$E$8)*10^3</f>
        <v>683.22674619548729</v>
      </c>
      <c r="G499">
        <v>1.6779999999999999</v>
      </c>
      <c r="H499">
        <v>1.68</v>
      </c>
      <c r="I499">
        <f t="shared" si="22"/>
        <v>1.6789999999999998</v>
      </c>
      <c r="J499" s="48">
        <f>('Measurements - Accra'!I499/Overview!$E$7)*10^3</f>
        <v>182.83218966293342</v>
      </c>
      <c r="K499" s="56">
        <f t="shared" si="23"/>
        <v>0.26760104267144835</v>
      </c>
    </row>
    <row r="500" spans="1:11" x14ac:dyDescent="0.2">
      <c r="A500" s="20">
        <v>43872</v>
      </c>
      <c r="B500" s="33">
        <v>0.53466435185185179</v>
      </c>
      <c r="C500">
        <v>6.3959999999999999</v>
      </c>
      <c r="D500">
        <v>6.4029999999999996</v>
      </c>
      <c r="E500">
        <f t="shared" si="21"/>
        <v>6.3994999999999997</v>
      </c>
      <c r="F500">
        <f>('Measurements - Accra'!E500/Overview!$E$8)*10^3</f>
        <v>682.37371241170831</v>
      </c>
      <c r="G500">
        <v>1.675</v>
      </c>
      <c r="H500">
        <v>1.679</v>
      </c>
      <c r="I500">
        <f t="shared" si="22"/>
        <v>1.677</v>
      </c>
      <c r="J500" s="48">
        <f>('Measurements - Accra'!I500/Overview!$E$7)*10^3</f>
        <v>182.61440265916582</v>
      </c>
      <c r="K500" s="56">
        <f t="shared" si="23"/>
        <v>0.2676164092162242</v>
      </c>
    </row>
    <row r="501" spans="1:11" x14ac:dyDescent="0.2">
      <c r="A501" s="20">
        <v>43872</v>
      </c>
      <c r="B501" s="33">
        <v>0.53472222222222221</v>
      </c>
      <c r="C501">
        <v>6.3949999999999996</v>
      </c>
      <c r="D501">
        <v>6.4020000000000001</v>
      </c>
      <c r="E501">
        <f t="shared" si="21"/>
        <v>6.3985000000000003</v>
      </c>
      <c r="F501">
        <f>('Measurements - Accra'!E501/Overview!$E$8)*10^3</f>
        <v>682.26708318873602</v>
      </c>
      <c r="G501">
        <v>1.6759999999999999</v>
      </c>
      <c r="H501">
        <v>1.679</v>
      </c>
      <c r="I501">
        <f t="shared" si="22"/>
        <v>1.6775</v>
      </c>
      <c r="J501" s="48">
        <f>('Measurements - Accra'!I501/Overview!$E$7)*10^3</f>
        <v>182.66884941010773</v>
      </c>
      <c r="K501" s="56">
        <f t="shared" si="23"/>
        <v>0.2677380367763923</v>
      </c>
    </row>
    <row r="502" spans="1:11" x14ac:dyDescent="0.2">
      <c r="A502" s="20">
        <v>43872</v>
      </c>
      <c r="B502" s="33">
        <v>0.53478009259259263</v>
      </c>
      <c r="C502">
        <v>6.4020000000000001</v>
      </c>
      <c r="D502">
        <v>6.4050000000000002</v>
      </c>
      <c r="E502">
        <f t="shared" si="21"/>
        <v>6.4035000000000002</v>
      </c>
      <c r="F502">
        <f>('Measurements - Accra'!E502/Overview!$E$8)*10^3</f>
        <v>682.8002293035978</v>
      </c>
      <c r="G502">
        <v>1.6779999999999999</v>
      </c>
      <c r="H502">
        <v>1.68</v>
      </c>
      <c r="I502">
        <f t="shared" si="22"/>
        <v>1.6789999999999998</v>
      </c>
      <c r="J502" s="48">
        <f>('Measurements - Accra'!I502/Overview!$E$7)*10^3</f>
        <v>182.83218966293342</v>
      </c>
      <c r="K502" s="56">
        <f t="shared" si="23"/>
        <v>0.26776820190791056</v>
      </c>
    </row>
    <row r="503" spans="1:11" x14ac:dyDescent="0.2">
      <c r="A503" s="20">
        <v>43872</v>
      </c>
      <c r="B503" s="33">
        <v>0.53483796296296293</v>
      </c>
      <c r="C503">
        <v>6.4029999999999996</v>
      </c>
      <c r="D503">
        <v>6.4059999999999997</v>
      </c>
      <c r="E503">
        <f t="shared" si="21"/>
        <v>6.4044999999999996</v>
      </c>
      <c r="F503">
        <f>('Measurements - Accra'!E503/Overview!$E$8)*10^3</f>
        <v>682.9068585265702</v>
      </c>
      <c r="G503">
        <v>1.679</v>
      </c>
      <c r="H503">
        <v>1.68</v>
      </c>
      <c r="I503">
        <f t="shared" si="22"/>
        <v>1.6795</v>
      </c>
      <c r="J503" s="48">
        <f>('Measurements - Accra'!I503/Overview!$E$7)*10^3</f>
        <v>182.88663641387535</v>
      </c>
      <c r="K503" s="56">
        <f t="shared" si="23"/>
        <v>0.26780612045465302</v>
      </c>
    </row>
    <row r="504" spans="1:11" x14ac:dyDescent="0.2">
      <c r="A504" s="20">
        <v>43872</v>
      </c>
      <c r="B504" s="33">
        <v>0.53489583333333335</v>
      </c>
      <c r="C504">
        <v>6.4059999999999997</v>
      </c>
      <c r="D504">
        <v>6.4119999999999999</v>
      </c>
      <c r="E504">
        <f t="shared" si="21"/>
        <v>6.4089999999999998</v>
      </c>
      <c r="F504">
        <f>('Measurements - Accra'!E504/Overview!$E$8)*10^3</f>
        <v>683.38669002994595</v>
      </c>
      <c r="G504">
        <v>1.68</v>
      </c>
      <c r="H504">
        <v>1.681</v>
      </c>
      <c r="I504">
        <f t="shared" si="22"/>
        <v>1.6804999999999999</v>
      </c>
      <c r="J504" s="48">
        <f>('Measurements - Accra'!I504/Overview!$E$7)*10^3</f>
        <v>182.99552991575916</v>
      </c>
      <c r="K504" s="56">
        <f t="shared" si="23"/>
        <v>0.26777742760506545</v>
      </c>
    </row>
    <row r="505" spans="1:11" x14ac:dyDescent="0.2">
      <c r="A505" s="20">
        <v>43872</v>
      </c>
      <c r="B505" s="33">
        <v>0.53495370370370365</v>
      </c>
      <c r="C505">
        <v>6.4119999999999999</v>
      </c>
      <c r="D505">
        <v>6.4139999999999997</v>
      </c>
      <c r="E505">
        <f t="shared" si="21"/>
        <v>6.4130000000000003</v>
      </c>
      <c r="F505">
        <f>('Measurements - Accra'!E505/Overview!$E$8)*10^3</f>
        <v>683.81320692183533</v>
      </c>
      <c r="G505">
        <v>1.681</v>
      </c>
      <c r="H505">
        <v>1.6830000000000001</v>
      </c>
      <c r="I505">
        <f t="shared" si="22"/>
        <v>1.6819999999999999</v>
      </c>
      <c r="J505" s="48">
        <f>('Measurements - Accra'!I505/Overview!$E$7)*10^3</f>
        <v>183.15887016858488</v>
      </c>
      <c r="K505" s="56">
        <f t="shared" si="23"/>
        <v>0.26784927274667458</v>
      </c>
    </row>
    <row r="506" spans="1:11" x14ac:dyDescent="0.2">
      <c r="A506" s="20">
        <v>43872</v>
      </c>
      <c r="B506" s="33">
        <v>0.53501157407407407</v>
      </c>
      <c r="C506">
        <v>6.4080000000000004</v>
      </c>
      <c r="D506">
        <v>6.415</v>
      </c>
      <c r="E506">
        <f t="shared" si="21"/>
        <v>6.4115000000000002</v>
      </c>
      <c r="F506">
        <f>('Measurements - Accra'!E506/Overview!$E$8)*10^3</f>
        <v>683.65326308737679</v>
      </c>
      <c r="G506">
        <v>1.68</v>
      </c>
      <c r="H506">
        <v>1.6830000000000001</v>
      </c>
      <c r="I506">
        <f t="shared" si="22"/>
        <v>1.6815</v>
      </c>
      <c r="J506" s="48">
        <f>('Measurements - Accra'!I506/Overview!$E$7)*10^3</f>
        <v>183.10442341764301</v>
      </c>
      <c r="K506" s="56">
        <f t="shared" si="23"/>
        <v>0.26783229643451678</v>
      </c>
    </row>
    <row r="507" spans="1:11" x14ac:dyDescent="0.2">
      <c r="A507" s="20">
        <v>43872</v>
      </c>
      <c r="B507" s="33">
        <v>0.53506944444444449</v>
      </c>
      <c r="C507">
        <v>6.4189999999999996</v>
      </c>
      <c r="D507">
        <v>6.4260000000000002</v>
      </c>
      <c r="E507">
        <f t="shared" si="21"/>
        <v>6.4224999999999994</v>
      </c>
      <c r="F507">
        <f>('Measurements - Accra'!E507/Overview!$E$8)*10^3</f>
        <v>684.82618454007286</v>
      </c>
      <c r="G507">
        <v>1.6830000000000001</v>
      </c>
      <c r="H507">
        <v>1.6870000000000001</v>
      </c>
      <c r="I507">
        <f t="shared" si="22"/>
        <v>1.6850000000000001</v>
      </c>
      <c r="J507" s="48">
        <f>('Measurements - Accra'!I507/Overview!$E$7)*10^3</f>
        <v>183.48555067423635</v>
      </c>
      <c r="K507" s="56">
        <f t="shared" si="23"/>
        <v>0.267930103749559</v>
      </c>
    </row>
    <row r="508" spans="1:11" x14ac:dyDescent="0.2">
      <c r="A508" s="20">
        <v>43872</v>
      </c>
      <c r="B508" s="33">
        <v>0.53512731481481479</v>
      </c>
      <c r="C508">
        <v>6.4130000000000003</v>
      </c>
      <c r="D508">
        <v>6.4240000000000004</v>
      </c>
      <c r="E508">
        <f t="shared" si="21"/>
        <v>6.4184999999999999</v>
      </c>
      <c r="F508">
        <f>('Measurements - Accra'!E508/Overview!$E$8)*10^3</f>
        <v>684.39966764818337</v>
      </c>
      <c r="G508">
        <v>1.6819999999999999</v>
      </c>
      <c r="H508">
        <v>1.6850000000000001</v>
      </c>
      <c r="I508">
        <f t="shared" si="22"/>
        <v>1.6835</v>
      </c>
      <c r="J508" s="48">
        <f>('Measurements - Accra'!I508/Overview!$E$7)*10^3</f>
        <v>183.3222104214106</v>
      </c>
      <c r="K508" s="56">
        <f t="shared" si="23"/>
        <v>0.26785841531946453</v>
      </c>
    </row>
    <row r="509" spans="1:11" x14ac:dyDescent="0.2">
      <c r="A509" s="20">
        <v>43872</v>
      </c>
      <c r="B509" s="33">
        <v>0.53518518518518521</v>
      </c>
      <c r="C509">
        <v>6.4</v>
      </c>
      <c r="D509">
        <v>6.4109999999999996</v>
      </c>
      <c r="E509">
        <f t="shared" si="21"/>
        <v>6.4055</v>
      </c>
      <c r="F509">
        <f>('Measurements - Accra'!E509/Overview!$E$8)*10^3</f>
        <v>683.01348774954249</v>
      </c>
      <c r="G509">
        <v>1.677</v>
      </c>
      <c r="H509">
        <v>1.681</v>
      </c>
      <c r="I509">
        <f t="shared" si="22"/>
        <v>1.679</v>
      </c>
      <c r="J509" s="48">
        <f>('Measurements - Accra'!I509/Overview!$E$7)*10^3</f>
        <v>182.83218966293344</v>
      </c>
      <c r="K509" s="56">
        <f t="shared" si="23"/>
        <v>0.26768459619347529</v>
      </c>
    </row>
    <row r="510" spans="1:11" x14ac:dyDescent="0.2">
      <c r="A510" s="20">
        <v>43872</v>
      </c>
      <c r="B510" s="33">
        <v>0.53524305555555551</v>
      </c>
      <c r="C510">
        <v>6.3890000000000002</v>
      </c>
      <c r="D510">
        <v>6.399</v>
      </c>
      <c r="E510">
        <f t="shared" si="21"/>
        <v>6.3940000000000001</v>
      </c>
      <c r="F510">
        <f>('Measurements - Accra'!E510/Overview!$E$8)*10^3</f>
        <v>681.78725168536027</v>
      </c>
      <c r="G510">
        <v>1.6759999999999999</v>
      </c>
      <c r="H510">
        <v>1.6779999999999999</v>
      </c>
      <c r="I510">
        <f t="shared" si="22"/>
        <v>1.677</v>
      </c>
      <c r="J510" s="48">
        <f>('Measurements - Accra'!I510/Overview!$E$7)*10^3</f>
        <v>182.61440265916582</v>
      </c>
      <c r="K510" s="56">
        <f t="shared" si="23"/>
        <v>0.26784660787914089</v>
      </c>
    </row>
    <row r="511" spans="1:11" x14ac:dyDescent="0.2">
      <c r="A511" s="20">
        <v>43872</v>
      </c>
      <c r="B511" s="33">
        <v>0.53530092592592593</v>
      </c>
      <c r="C511">
        <v>6.3840000000000003</v>
      </c>
      <c r="D511">
        <v>6.3890000000000002</v>
      </c>
      <c r="E511">
        <f t="shared" si="21"/>
        <v>6.3864999999999998</v>
      </c>
      <c r="F511">
        <f>('Measurements - Accra'!E511/Overview!$E$8)*10^3</f>
        <v>680.98753251306744</v>
      </c>
      <c r="G511">
        <v>1.6739999999999999</v>
      </c>
      <c r="H511">
        <v>1.6759999999999999</v>
      </c>
      <c r="I511">
        <f t="shared" si="22"/>
        <v>1.6749999999999998</v>
      </c>
      <c r="J511" s="48">
        <f>('Measurements - Accra'!I511/Overview!$E$7)*10^3</f>
        <v>182.39661565539814</v>
      </c>
      <c r="K511" s="56">
        <f t="shared" si="23"/>
        <v>0.2678413435592496</v>
      </c>
    </row>
    <row r="512" spans="1:11" x14ac:dyDescent="0.2">
      <c r="A512" s="20">
        <v>43872</v>
      </c>
      <c r="B512" s="33">
        <v>0.53535879629629635</v>
      </c>
      <c r="C512">
        <v>6.37</v>
      </c>
      <c r="D512">
        <v>6.3810000000000002</v>
      </c>
      <c r="E512">
        <f t="shared" si="21"/>
        <v>6.3755000000000006</v>
      </c>
      <c r="F512">
        <f>('Measurements - Accra'!E512/Overview!$E$8)*10^3</f>
        <v>679.81461106037148</v>
      </c>
      <c r="G512">
        <v>1.6719999999999999</v>
      </c>
      <c r="H512">
        <v>1.6739999999999999</v>
      </c>
      <c r="I512">
        <f t="shared" si="22"/>
        <v>1.673</v>
      </c>
      <c r="J512" s="48">
        <f>('Measurements - Accra'!I512/Overview!$E$7)*10^3</f>
        <v>182.17882865163051</v>
      </c>
      <c r="K512" s="56">
        <f t="shared" si="23"/>
        <v>0.26798310258067104</v>
      </c>
    </row>
    <row r="513" spans="1:11" x14ac:dyDescent="0.2">
      <c r="A513" s="20">
        <v>43872</v>
      </c>
      <c r="B513" s="33">
        <v>0.53541666666666665</v>
      </c>
      <c r="C513">
        <v>6.3710000000000004</v>
      </c>
      <c r="D513">
        <v>6.3739999999999997</v>
      </c>
      <c r="E513">
        <f t="shared" si="21"/>
        <v>6.3725000000000005</v>
      </c>
      <c r="F513">
        <f>('Measurements - Accra'!E513/Overview!$E$8)*10^3</f>
        <v>679.49472339145427</v>
      </c>
      <c r="G513">
        <v>1.6719999999999999</v>
      </c>
      <c r="H513">
        <v>1.673</v>
      </c>
      <c r="I513">
        <f t="shared" si="22"/>
        <v>1.6724999999999999</v>
      </c>
      <c r="J513" s="48">
        <f>('Measurements - Accra'!I513/Overview!$E$7)*10^3</f>
        <v>182.1243819006886</v>
      </c>
      <c r="K513" s="56">
        <f t="shared" si="23"/>
        <v>0.26802913345916807</v>
      </c>
    </row>
    <row r="514" spans="1:11" x14ac:dyDescent="0.2">
      <c r="A514" s="20">
        <v>43872</v>
      </c>
      <c r="B514" s="33">
        <v>0.53547453703703707</v>
      </c>
      <c r="C514">
        <v>6.3760000000000003</v>
      </c>
      <c r="D514">
        <v>6.3789999999999996</v>
      </c>
      <c r="E514">
        <f t="shared" si="21"/>
        <v>6.3774999999999995</v>
      </c>
      <c r="F514">
        <f>('Measurements - Accra'!E514/Overview!$E$8)*10^3</f>
        <v>680.02786950631605</v>
      </c>
      <c r="G514">
        <v>1.6719999999999999</v>
      </c>
      <c r="H514">
        <v>1.6739999999999999</v>
      </c>
      <c r="I514">
        <f t="shared" si="22"/>
        <v>1.673</v>
      </c>
      <c r="J514" s="48">
        <f>('Measurements - Accra'!I514/Overview!$E$7)*10^3</f>
        <v>182.17882865163051</v>
      </c>
      <c r="K514" s="56">
        <f t="shared" si="23"/>
        <v>0.26789906240738043</v>
      </c>
    </row>
    <row r="515" spans="1:11" x14ac:dyDescent="0.2">
      <c r="A515" s="20">
        <v>43872</v>
      </c>
      <c r="B515" s="33">
        <v>0.53553240740740737</v>
      </c>
      <c r="C515">
        <v>6.3769999999999998</v>
      </c>
      <c r="D515">
        <v>6.3840000000000003</v>
      </c>
      <c r="E515">
        <f t="shared" si="21"/>
        <v>6.3804999999999996</v>
      </c>
      <c r="F515">
        <f>('Measurements - Accra'!E515/Overview!$E$8)*10^3</f>
        <v>680.34775717523326</v>
      </c>
      <c r="G515">
        <v>1.6719999999999999</v>
      </c>
      <c r="H515">
        <v>1.6759999999999999</v>
      </c>
      <c r="I515">
        <f t="shared" si="22"/>
        <v>1.6739999999999999</v>
      </c>
      <c r="J515" s="48">
        <f>('Measurements - Accra'!I515/Overview!$E$7)*10^3</f>
        <v>182.28772215351432</v>
      </c>
      <c r="K515" s="56">
        <f t="shared" si="23"/>
        <v>0.26793315658210293</v>
      </c>
    </row>
    <row r="516" spans="1:11" x14ac:dyDescent="0.2">
      <c r="A516" s="20">
        <v>43872</v>
      </c>
      <c r="B516" s="33">
        <v>0.53559027777777779</v>
      </c>
      <c r="C516">
        <v>6.3840000000000003</v>
      </c>
      <c r="D516">
        <v>6.3920000000000003</v>
      </c>
      <c r="E516">
        <f t="shared" si="21"/>
        <v>6.3879999999999999</v>
      </c>
      <c r="F516">
        <f>('Measurements - Accra'!E516/Overview!$E$8)*10^3</f>
        <v>681.14747634752598</v>
      </c>
      <c r="G516">
        <v>1.675</v>
      </c>
      <c r="H516">
        <v>1.677</v>
      </c>
      <c r="I516">
        <f t="shared" si="22"/>
        <v>1.6760000000000002</v>
      </c>
      <c r="J516" s="48">
        <f>('Measurements - Accra'!I516/Overview!$E$7)*10^3</f>
        <v>182.50550915728201</v>
      </c>
      <c r="K516" s="56">
        <f t="shared" si="23"/>
        <v>0.26793831805106255</v>
      </c>
    </row>
    <row r="517" spans="1:11" x14ac:dyDescent="0.2">
      <c r="A517" s="20">
        <v>43872</v>
      </c>
      <c r="B517" s="33">
        <v>0.53564814814814821</v>
      </c>
      <c r="C517">
        <v>6.3940000000000001</v>
      </c>
      <c r="D517">
        <v>6.4009999999999998</v>
      </c>
      <c r="E517">
        <f t="shared" si="21"/>
        <v>6.3975</v>
      </c>
      <c r="F517">
        <f>('Measurements - Accra'!E517/Overview!$E$8)*10^3</f>
        <v>682.16045396576351</v>
      </c>
      <c r="G517">
        <v>1.677</v>
      </c>
      <c r="H517">
        <v>1.68</v>
      </c>
      <c r="I517">
        <f t="shared" si="22"/>
        <v>1.6785000000000001</v>
      </c>
      <c r="J517" s="48">
        <f>('Measurements - Accra'!I517/Overview!$E$7)*10^3</f>
        <v>182.77774291199154</v>
      </c>
      <c r="K517" s="56">
        <f t="shared" si="23"/>
        <v>0.26793951752759454</v>
      </c>
    </row>
    <row r="518" spans="1:11" x14ac:dyDescent="0.2">
      <c r="A518" s="20">
        <v>43872</v>
      </c>
      <c r="B518" s="33">
        <v>0.53570601851851851</v>
      </c>
      <c r="C518">
        <v>6.399</v>
      </c>
      <c r="D518">
        <v>6.4059999999999997</v>
      </c>
      <c r="E518">
        <f t="shared" si="21"/>
        <v>6.4024999999999999</v>
      </c>
      <c r="F518">
        <f>('Measurements - Accra'!E518/Overview!$E$8)*10^3</f>
        <v>682.6936000806254</v>
      </c>
      <c r="G518">
        <v>1.679</v>
      </c>
      <c r="H518">
        <v>1.681</v>
      </c>
      <c r="I518">
        <f t="shared" si="22"/>
        <v>1.6800000000000002</v>
      </c>
      <c r="J518" s="48">
        <f>('Measurements - Accra'!I518/Overview!$E$7)*10^3</f>
        <v>182.94108316481729</v>
      </c>
      <c r="K518" s="56">
        <f t="shared" si="23"/>
        <v>0.26796953002520035</v>
      </c>
    </row>
    <row r="519" spans="1:11" x14ac:dyDescent="0.2">
      <c r="A519" s="20">
        <v>43872</v>
      </c>
      <c r="B519" s="33">
        <v>0.53576388888888882</v>
      </c>
      <c r="C519">
        <v>6.3949999999999996</v>
      </c>
      <c r="D519">
        <v>6.4059999999999997</v>
      </c>
      <c r="E519">
        <f t="shared" si="21"/>
        <v>6.4004999999999992</v>
      </c>
      <c r="F519">
        <f>('Measurements - Accra'!E519/Overview!$E$8)*10^3</f>
        <v>682.4803416346806</v>
      </c>
      <c r="G519">
        <v>1.6459999999999999</v>
      </c>
      <c r="H519">
        <v>1.6830000000000001</v>
      </c>
      <c r="I519">
        <f t="shared" si="22"/>
        <v>1.6644999999999999</v>
      </c>
      <c r="J519" s="48">
        <f>('Measurements - Accra'!I519/Overview!$E$7)*10^3</f>
        <v>181.25323388561804</v>
      </c>
      <c r="K519" s="56">
        <f t="shared" si="23"/>
        <v>0.26558015349054498</v>
      </c>
    </row>
    <row r="520" spans="1:11" x14ac:dyDescent="0.2">
      <c r="A520" s="20">
        <v>43872</v>
      </c>
      <c r="B520" s="33">
        <v>0.53582175925925923</v>
      </c>
      <c r="C520">
        <v>6.3860000000000001</v>
      </c>
      <c r="D520">
        <v>6.3920000000000003</v>
      </c>
      <c r="E520">
        <f t="shared" si="21"/>
        <v>6.3890000000000002</v>
      </c>
      <c r="F520">
        <f>('Measurements - Accra'!E520/Overview!$E$8)*10^3</f>
        <v>681.25410557049838</v>
      </c>
      <c r="G520">
        <v>1.5920000000000001</v>
      </c>
      <c r="H520">
        <v>1.67</v>
      </c>
      <c r="I520">
        <f t="shared" si="22"/>
        <v>1.631</v>
      </c>
      <c r="J520" s="48">
        <f>('Measurements - Accra'!I520/Overview!$E$7)*10^3</f>
        <v>177.60530157251009</v>
      </c>
      <c r="K520" s="56">
        <f t="shared" si="23"/>
        <v>0.26070345869516515</v>
      </c>
    </row>
    <row r="521" spans="1:11" x14ac:dyDescent="0.2">
      <c r="A521" s="20">
        <v>43872</v>
      </c>
      <c r="B521" s="33">
        <v>0.53587962962962965</v>
      </c>
      <c r="C521">
        <v>6.3810000000000002</v>
      </c>
      <c r="D521">
        <v>6.3849999999999998</v>
      </c>
      <c r="E521">
        <f t="shared" ref="E521:E584" si="24">(C521+D521)/2</f>
        <v>6.383</v>
      </c>
      <c r="F521">
        <f>('Measurements - Accra'!E521/Overview!$E$8)*10^3</f>
        <v>680.6143302326642</v>
      </c>
      <c r="G521">
        <v>1.6719999999999999</v>
      </c>
      <c r="H521">
        <v>1.675</v>
      </c>
      <c r="I521">
        <f t="shared" ref="I521:I584" si="25">(G521+H521)/2</f>
        <v>1.6735</v>
      </c>
      <c r="J521" s="48">
        <f>('Measurements - Accra'!I521/Overview!$E$7)*10^3</f>
        <v>182.23327540257242</v>
      </c>
      <c r="K521" s="56">
        <f t="shared" si="23"/>
        <v>0.26774821996515558</v>
      </c>
    </row>
    <row r="522" spans="1:11" x14ac:dyDescent="0.2">
      <c r="A522" s="20">
        <v>43872</v>
      </c>
      <c r="B522" s="33">
        <v>0.53593750000000007</v>
      </c>
      <c r="C522">
        <v>6.3710000000000004</v>
      </c>
      <c r="D522">
        <v>6.3780000000000001</v>
      </c>
      <c r="E522">
        <f t="shared" si="24"/>
        <v>6.3745000000000003</v>
      </c>
      <c r="F522">
        <f>('Measurements - Accra'!E522/Overview!$E$8)*10^3</f>
        <v>679.70798183739896</v>
      </c>
      <c r="G522">
        <v>1.671</v>
      </c>
      <c r="H522">
        <v>1.673</v>
      </c>
      <c r="I522">
        <f t="shared" si="25"/>
        <v>1.6720000000000002</v>
      </c>
      <c r="J522" s="48">
        <f>('Measurements - Accra'!I522/Overview!$E$7)*10^3</f>
        <v>182.06993514974673</v>
      </c>
      <c r="K522" s="56">
        <f t="shared" ref="K522:K585" si="26">J522/F522</f>
        <v>0.26786493614150592</v>
      </c>
    </row>
    <row r="523" spans="1:11" x14ac:dyDescent="0.2">
      <c r="A523" s="20">
        <v>43872</v>
      </c>
      <c r="B523" s="33">
        <v>0.53599537037037037</v>
      </c>
      <c r="C523">
        <v>6.3719999999999999</v>
      </c>
      <c r="D523">
        <v>6.375</v>
      </c>
      <c r="E523">
        <f t="shared" si="24"/>
        <v>6.3734999999999999</v>
      </c>
      <c r="F523">
        <f>('Measurements - Accra'!E523/Overview!$E$8)*10^3</f>
        <v>679.60135261442656</v>
      </c>
      <c r="G523">
        <v>1.671</v>
      </c>
      <c r="H523">
        <v>1.6719999999999999</v>
      </c>
      <c r="I523">
        <f t="shared" si="25"/>
        <v>1.6715</v>
      </c>
      <c r="J523" s="48">
        <f>('Measurements - Accra'!I523/Overview!$E$7)*10^3</f>
        <v>182.01548839880479</v>
      </c>
      <c r="K523" s="56">
        <f t="shared" si="26"/>
        <v>0.26782684834070908</v>
      </c>
    </row>
    <row r="524" spans="1:11" x14ac:dyDescent="0.2">
      <c r="A524" s="20">
        <v>43872</v>
      </c>
      <c r="B524" s="33">
        <v>0.53605324074074068</v>
      </c>
      <c r="C524">
        <v>6.3680000000000003</v>
      </c>
      <c r="D524">
        <v>6.3730000000000002</v>
      </c>
      <c r="E524">
        <f t="shared" si="24"/>
        <v>6.3704999999999998</v>
      </c>
      <c r="F524">
        <f>('Measurements - Accra'!E524/Overview!$E$8)*10^3</f>
        <v>679.28146494550947</v>
      </c>
      <c r="G524">
        <v>1.67</v>
      </c>
      <c r="H524">
        <v>1.6719999999999999</v>
      </c>
      <c r="I524">
        <f t="shared" si="25"/>
        <v>1.6709999999999998</v>
      </c>
      <c r="J524" s="48">
        <f>('Measurements - Accra'!I524/Overview!$E$7)*10^3</f>
        <v>181.96104164786286</v>
      </c>
      <c r="K524" s="56">
        <f t="shared" si="26"/>
        <v>0.26787282008711866</v>
      </c>
    </row>
    <row r="525" spans="1:11" x14ac:dyDescent="0.2">
      <c r="A525" s="20">
        <v>43872</v>
      </c>
      <c r="B525" s="33">
        <v>0.53611111111111109</v>
      </c>
      <c r="C525">
        <v>6.3520000000000003</v>
      </c>
      <c r="D525">
        <v>6.3650000000000002</v>
      </c>
      <c r="E525">
        <f t="shared" si="24"/>
        <v>6.3585000000000003</v>
      </c>
      <c r="F525">
        <f>('Measurements - Accra'!E525/Overview!$E$8)*10^3</f>
        <v>678.001914269841</v>
      </c>
      <c r="G525">
        <v>1.6659999999999999</v>
      </c>
      <c r="H525">
        <v>1.669</v>
      </c>
      <c r="I525">
        <f t="shared" si="25"/>
        <v>1.6675</v>
      </c>
      <c r="J525" s="48">
        <f>('Measurements - Accra'!I525/Overview!$E$7)*10^3</f>
        <v>181.57991439126951</v>
      </c>
      <c r="K525" s="56">
        <f t="shared" si="26"/>
        <v>0.26781622672381084</v>
      </c>
    </row>
    <row r="526" spans="1:11" x14ac:dyDescent="0.2">
      <c r="A526" s="20">
        <v>43872</v>
      </c>
      <c r="B526" s="33">
        <v>0.53616898148148151</v>
      </c>
      <c r="C526">
        <v>6.3419999999999996</v>
      </c>
      <c r="D526">
        <v>6.3490000000000002</v>
      </c>
      <c r="E526">
        <f t="shared" si="24"/>
        <v>6.3454999999999995</v>
      </c>
      <c r="F526">
        <f>('Measurements - Accra'!E526/Overview!$E$8)*10^3</f>
        <v>676.61573437120001</v>
      </c>
      <c r="G526">
        <v>1.6619999999999999</v>
      </c>
      <c r="H526">
        <v>1.665</v>
      </c>
      <c r="I526">
        <f t="shared" si="25"/>
        <v>1.6635</v>
      </c>
      <c r="J526" s="48">
        <f>('Measurements - Accra'!I526/Overview!$E$7)*10^3</f>
        <v>181.14434038373423</v>
      </c>
      <c r="K526" s="56">
        <f t="shared" si="26"/>
        <v>0.26772114685165765</v>
      </c>
    </row>
    <row r="527" spans="1:11" x14ac:dyDescent="0.2">
      <c r="A527" s="20">
        <v>43872</v>
      </c>
      <c r="B527" s="33">
        <v>0.53622685185185182</v>
      </c>
      <c r="C527">
        <v>6.3410000000000002</v>
      </c>
      <c r="D527">
        <v>6.3440000000000003</v>
      </c>
      <c r="E527">
        <f t="shared" si="24"/>
        <v>6.3425000000000002</v>
      </c>
      <c r="F527">
        <f>('Measurements - Accra'!E527/Overview!$E$8)*10^3</f>
        <v>676.29584670228303</v>
      </c>
      <c r="G527">
        <v>1.6619999999999999</v>
      </c>
      <c r="H527">
        <v>1.663</v>
      </c>
      <c r="I527">
        <f t="shared" si="25"/>
        <v>1.6625000000000001</v>
      </c>
      <c r="J527" s="48">
        <f>('Measurements - Accra'!I527/Overview!$E$7)*10^3</f>
        <v>181.03544688185042</v>
      </c>
      <c r="K527" s="56">
        <f t="shared" si="26"/>
        <v>0.26768676425355203</v>
      </c>
    </row>
    <row r="528" spans="1:11" x14ac:dyDescent="0.2">
      <c r="A528" s="20">
        <v>43872</v>
      </c>
      <c r="B528" s="33">
        <v>0.53628472222222223</v>
      </c>
      <c r="C528">
        <v>6.3460000000000001</v>
      </c>
      <c r="D528">
        <v>6.3470000000000004</v>
      </c>
      <c r="E528">
        <f t="shared" si="24"/>
        <v>6.3465000000000007</v>
      </c>
      <c r="F528">
        <f>('Measurements - Accra'!E528/Overview!$E$8)*10^3</f>
        <v>676.72236359417263</v>
      </c>
      <c r="G528">
        <v>1.663</v>
      </c>
      <c r="H528">
        <v>1.6639999999999999</v>
      </c>
      <c r="I528">
        <f t="shared" si="25"/>
        <v>1.6635</v>
      </c>
      <c r="J528" s="48">
        <f>('Measurements - Accra'!I528/Overview!$E$7)*10^3</f>
        <v>181.14434038373423</v>
      </c>
      <c r="K528" s="56">
        <f t="shared" si="26"/>
        <v>0.26767896279007219</v>
      </c>
    </row>
    <row r="529" spans="1:11" x14ac:dyDescent="0.2">
      <c r="A529" s="20">
        <v>43872</v>
      </c>
      <c r="B529" s="33">
        <v>0.53634259259259254</v>
      </c>
      <c r="C529">
        <v>6.3490000000000002</v>
      </c>
      <c r="D529">
        <v>6.3520000000000003</v>
      </c>
      <c r="E529">
        <f t="shared" si="24"/>
        <v>6.3505000000000003</v>
      </c>
      <c r="F529">
        <f>('Measurements - Accra'!E529/Overview!$E$8)*10^3</f>
        <v>677.14888048606201</v>
      </c>
      <c r="G529">
        <v>1.665</v>
      </c>
      <c r="H529">
        <v>1.6659999999999999</v>
      </c>
      <c r="I529">
        <f t="shared" si="25"/>
        <v>1.6655</v>
      </c>
      <c r="J529" s="48">
        <f>('Measurements - Accra'!I529/Overview!$E$7)*10^3</f>
        <v>181.36212738750189</v>
      </c>
      <c r="K529" s="56">
        <f t="shared" si="26"/>
        <v>0.267831982912412</v>
      </c>
    </row>
    <row r="530" spans="1:11" x14ac:dyDescent="0.2">
      <c r="A530" s="20">
        <v>43872</v>
      </c>
      <c r="B530" s="33">
        <v>0.53640046296296295</v>
      </c>
      <c r="C530">
        <v>6.3550000000000004</v>
      </c>
      <c r="D530">
        <v>6.359</v>
      </c>
      <c r="E530">
        <f t="shared" si="24"/>
        <v>6.3570000000000002</v>
      </c>
      <c r="F530">
        <f>('Measurements - Accra'!E530/Overview!$E$8)*10^3</f>
        <v>677.84197043538245</v>
      </c>
      <c r="G530">
        <v>1.6659999999999999</v>
      </c>
      <c r="H530">
        <v>1.6679999999999999</v>
      </c>
      <c r="I530">
        <f t="shared" si="25"/>
        <v>1.6669999999999998</v>
      </c>
      <c r="J530" s="48">
        <f>('Measurements - Accra'!I530/Overview!$E$7)*10^3</f>
        <v>181.52546764032761</v>
      </c>
      <c r="K530" s="56">
        <f t="shared" si="26"/>
        <v>0.26779909707233468</v>
      </c>
    </row>
    <row r="531" spans="1:11" x14ac:dyDescent="0.2">
      <c r="A531" s="20">
        <v>43872</v>
      </c>
      <c r="B531" s="33">
        <v>0.53645833333333337</v>
      </c>
      <c r="C531">
        <v>6.3620000000000001</v>
      </c>
      <c r="D531">
        <v>6.3650000000000002</v>
      </c>
      <c r="E531">
        <f t="shared" si="24"/>
        <v>6.3635000000000002</v>
      </c>
      <c r="F531">
        <f>('Measurements - Accra'!E531/Overview!$E$8)*10^3</f>
        <v>678.53506038470289</v>
      </c>
      <c r="G531">
        <v>1.667</v>
      </c>
      <c r="H531">
        <v>1.67</v>
      </c>
      <c r="I531">
        <f t="shared" si="25"/>
        <v>1.6684999999999999</v>
      </c>
      <c r="J531" s="48">
        <f>('Measurements - Accra'!I531/Overview!$E$7)*10^3</f>
        <v>181.6888078931533</v>
      </c>
      <c r="K531" s="56">
        <f t="shared" si="26"/>
        <v>0.26776627841477024</v>
      </c>
    </row>
    <row r="532" spans="1:11" x14ac:dyDescent="0.2">
      <c r="A532" s="20">
        <v>43872</v>
      </c>
      <c r="B532" s="33">
        <v>0.53651620370370368</v>
      </c>
      <c r="C532">
        <v>6.3620000000000001</v>
      </c>
      <c r="D532">
        <v>6.3630000000000004</v>
      </c>
      <c r="E532">
        <f t="shared" si="24"/>
        <v>6.3625000000000007</v>
      </c>
      <c r="F532">
        <f>('Measurements - Accra'!E532/Overview!$E$8)*10^3</f>
        <v>678.4284311617306</v>
      </c>
      <c r="G532">
        <v>1.667</v>
      </c>
      <c r="H532">
        <v>1.6679999999999999</v>
      </c>
      <c r="I532">
        <f t="shared" si="25"/>
        <v>1.6675</v>
      </c>
      <c r="J532" s="48">
        <f>('Measurements - Accra'!I532/Overview!$E$7)*10^3</f>
        <v>181.57991439126951</v>
      </c>
      <c r="K532" s="56">
        <f t="shared" si="26"/>
        <v>0.2676478550292104</v>
      </c>
    </row>
    <row r="533" spans="1:11" x14ac:dyDescent="0.2">
      <c r="A533" s="20">
        <v>43872</v>
      </c>
      <c r="B533" s="33">
        <v>0.53657407407407409</v>
      </c>
      <c r="C533">
        <v>6.3550000000000004</v>
      </c>
      <c r="D533">
        <v>6.3620000000000001</v>
      </c>
      <c r="E533">
        <f t="shared" si="24"/>
        <v>6.3585000000000003</v>
      </c>
      <c r="F533">
        <f>('Measurements - Accra'!E533/Overview!$E$8)*10^3</f>
        <v>678.001914269841</v>
      </c>
      <c r="G533">
        <v>1.6639999999999999</v>
      </c>
      <c r="H533">
        <v>1.6659999999999999</v>
      </c>
      <c r="I533">
        <f t="shared" si="25"/>
        <v>1.665</v>
      </c>
      <c r="J533" s="48">
        <f>('Measurements - Accra'!I533/Overview!$E$7)*10^3</f>
        <v>181.30768063655998</v>
      </c>
      <c r="K533" s="56">
        <f t="shared" si="26"/>
        <v>0.2674147031455143</v>
      </c>
    </row>
    <row r="534" spans="1:11" x14ac:dyDescent="0.2">
      <c r="A534" s="20">
        <v>43872</v>
      </c>
      <c r="B534" s="33">
        <v>0.5366319444444444</v>
      </c>
      <c r="C534">
        <v>6.3520000000000003</v>
      </c>
      <c r="D534">
        <v>6.3550000000000004</v>
      </c>
      <c r="E534">
        <f t="shared" si="24"/>
        <v>6.3535000000000004</v>
      </c>
      <c r="F534">
        <f>('Measurements - Accra'!E534/Overview!$E$8)*10^3</f>
        <v>677.4687681549791</v>
      </c>
      <c r="G534">
        <v>1.663</v>
      </c>
      <c r="H534">
        <v>1.665</v>
      </c>
      <c r="I534">
        <f t="shared" si="25"/>
        <v>1.6640000000000001</v>
      </c>
      <c r="J534" s="48">
        <f>('Measurements - Accra'!I534/Overview!$E$7)*10^3</f>
        <v>181.19878713467617</v>
      </c>
      <c r="K534" s="56">
        <f t="shared" si="26"/>
        <v>0.26746441408384569</v>
      </c>
    </row>
    <row r="535" spans="1:11" x14ac:dyDescent="0.2">
      <c r="A535" s="20">
        <v>43872</v>
      </c>
      <c r="B535" s="33">
        <v>0.53668981481481481</v>
      </c>
      <c r="C535">
        <v>6.3559999999999999</v>
      </c>
      <c r="D535">
        <v>6.3659999999999997</v>
      </c>
      <c r="E535">
        <f t="shared" si="24"/>
        <v>6.3609999999999998</v>
      </c>
      <c r="F535">
        <f>('Measurements - Accra'!E535/Overview!$E$8)*10^3</f>
        <v>678.26848732727183</v>
      </c>
      <c r="G535">
        <v>1.665</v>
      </c>
      <c r="H535">
        <v>1.669</v>
      </c>
      <c r="I535">
        <f t="shared" si="25"/>
        <v>1.667</v>
      </c>
      <c r="J535" s="48">
        <f>('Measurements - Accra'!I535/Overview!$E$7)*10^3</f>
        <v>181.52546764032761</v>
      </c>
      <c r="K535" s="56">
        <f t="shared" si="26"/>
        <v>0.26763069644534382</v>
      </c>
    </row>
    <row r="536" spans="1:11" x14ac:dyDescent="0.2">
      <c r="A536" s="20">
        <v>43872</v>
      </c>
      <c r="B536" s="33">
        <v>0.53674768518518523</v>
      </c>
      <c r="C536">
        <v>6.3680000000000003</v>
      </c>
      <c r="D536">
        <v>6.3780000000000001</v>
      </c>
      <c r="E536">
        <f t="shared" si="24"/>
        <v>6.3730000000000002</v>
      </c>
      <c r="F536">
        <f>('Measurements - Accra'!E536/Overview!$E$8)*10^3</f>
        <v>679.54803800294042</v>
      </c>
      <c r="G536">
        <v>1.669</v>
      </c>
      <c r="H536">
        <v>1.6719999999999999</v>
      </c>
      <c r="I536">
        <f t="shared" si="25"/>
        <v>1.6705000000000001</v>
      </c>
      <c r="J536" s="48">
        <f>('Measurements - Accra'!I536/Overview!$E$7)*10^3</f>
        <v>181.90659489692098</v>
      </c>
      <c r="K536" s="56">
        <f t="shared" si="26"/>
        <v>0.26768761695127413</v>
      </c>
    </row>
    <row r="537" spans="1:11" x14ac:dyDescent="0.2">
      <c r="A537" s="20">
        <v>43872</v>
      </c>
      <c r="B537" s="33">
        <v>0.53680555555555554</v>
      </c>
      <c r="C537">
        <v>6.3810000000000002</v>
      </c>
      <c r="D537">
        <v>6.3869999999999996</v>
      </c>
      <c r="E537">
        <f t="shared" si="24"/>
        <v>6.3840000000000003</v>
      </c>
      <c r="F537">
        <f>('Measurements - Accra'!E537/Overview!$E$8)*10^3</f>
        <v>680.7209594556366</v>
      </c>
      <c r="G537">
        <v>1.673</v>
      </c>
      <c r="H537">
        <v>1.6739999999999999</v>
      </c>
      <c r="I537">
        <f t="shared" si="25"/>
        <v>1.6735</v>
      </c>
      <c r="J537" s="48">
        <f>('Measurements - Accra'!I537/Overview!$E$7)*10^3</f>
        <v>182.23327540257242</v>
      </c>
      <c r="K537" s="56">
        <f t="shared" si="26"/>
        <v>0.26770627945450942</v>
      </c>
    </row>
    <row r="538" spans="1:11" x14ac:dyDescent="0.2">
      <c r="A538" s="20">
        <v>43872</v>
      </c>
      <c r="B538" s="33">
        <v>0.53686342592592595</v>
      </c>
      <c r="C538">
        <v>6.383</v>
      </c>
      <c r="D538">
        <v>6.3869999999999996</v>
      </c>
      <c r="E538">
        <f t="shared" si="24"/>
        <v>6.3849999999999998</v>
      </c>
      <c r="F538">
        <f>('Measurements - Accra'!E538/Overview!$E$8)*10^3</f>
        <v>680.82758867860878</v>
      </c>
      <c r="G538">
        <v>1.6719999999999999</v>
      </c>
      <c r="H538">
        <v>1.6739999999999999</v>
      </c>
      <c r="I538">
        <f t="shared" si="25"/>
        <v>1.673</v>
      </c>
      <c r="J538" s="48">
        <f>('Measurements - Accra'!I538/Overview!$E$7)*10^3</f>
        <v>182.17882865163051</v>
      </c>
      <c r="K538" s="56">
        <f t="shared" si="26"/>
        <v>0.26758438065827234</v>
      </c>
    </row>
    <row r="539" spans="1:11" x14ac:dyDescent="0.2">
      <c r="A539" s="20">
        <v>43872</v>
      </c>
      <c r="B539" s="33">
        <v>0.53692129629629626</v>
      </c>
      <c r="C539">
        <v>6.3730000000000002</v>
      </c>
      <c r="D539">
        <v>6.3810000000000002</v>
      </c>
      <c r="E539">
        <f t="shared" si="24"/>
        <v>6.3770000000000007</v>
      </c>
      <c r="F539">
        <f>('Measurements - Accra'!E539/Overview!$E$8)*10^3</f>
        <v>679.97455489482991</v>
      </c>
      <c r="G539">
        <v>1.669</v>
      </c>
      <c r="H539">
        <v>1.6719999999999999</v>
      </c>
      <c r="I539">
        <f t="shared" si="25"/>
        <v>1.6705000000000001</v>
      </c>
      <c r="J539" s="48">
        <f>('Measurements - Accra'!I539/Overview!$E$7)*10^3</f>
        <v>181.90659489692098</v>
      </c>
      <c r="K539" s="56">
        <f t="shared" si="26"/>
        <v>0.26751970877065545</v>
      </c>
    </row>
    <row r="540" spans="1:11" x14ac:dyDescent="0.2">
      <c r="A540" s="20">
        <v>43872</v>
      </c>
      <c r="B540" s="33">
        <v>0.53697916666666667</v>
      </c>
      <c r="C540">
        <v>6.3689999999999998</v>
      </c>
      <c r="D540">
        <v>6.3710000000000004</v>
      </c>
      <c r="E540">
        <f t="shared" si="24"/>
        <v>6.37</v>
      </c>
      <c r="F540">
        <f>('Measurements - Accra'!E540/Overview!$E$8)*10^3</f>
        <v>679.22815033402333</v>
      </c>
      <c r="G540">
        <v>1.669</v>
      </c>
      <c r="H540">
        <v>1.669</v>
      </c>
      <c r="I540">
        <f t="shared" si="25"/>
        <v>1.669</v>
      </c>
      <c r="J540" s="48">
        <f>('Measurements - Accra'!I540/Overview!$E$7)*10^3</f>
        <v>181.74325464409523</v>
      </c>
      <c r="K540" s="56">
        <f t="shared" si="26"/>
        <v>0.26757320725697181</v>
      </c>
    </row>
    <row r="541" spans="1:11" x14ac:dyDescent="0.2">
      <c r="A541" s="20">
        <v>43872</v>
      </c>
      <c r="B541" s="33">
        <v>0.53703703703703709</v>
      </c>
      <c r="C541">
        <v>6.37</v>
      </c>
      <c r="D541">
        <v>6.3719999999999999</v>
      </c>
      <c r="E541">
        <f t="shared" si="24"/>
        <v>6.3710000000000004</v>
      </c>
      <c r="F541">
        <f>('Measurements - Accra'!E541/Overview!$E$8)*10^3</f>
        <v>679.33477955699573</v>
      </c>
      <c r="G541">
        <v>1.669</v>
      </c>
      <c r="H541">
        <v>1.671</v>
      </c>
      <c r="I541">
        <f t="shared" si="25"/>
        <v>1.67</v>
      </c>
      <c r="J541" s="48">
        <f>('Measurements - Accra'!I541/Overview!$E$7)*10^3</f>
        <v>181.85214814597904</v>
      </c>
      <c r="K541" s="56">
        <f t="shared" si="26"/>
        <v>0.26769150295023542</v>
      </c>
    </row>
    <row r="542" spans="1:11" x14ac:dyDescent="0.2">
      <c r="A542" s="20">
        <v>43872</v>
      </c>
      <c r="B542" s="33">
        <v>0.5370949074074074</v>
      </c>
      <c r="C542">
        <v>6.3689999999999998</v>
      </c>
      <c r="D542">
        <v>6.3719999999999999</v>
      </c>
      <c r="E542">
        <f t="shared" si="24"/>
        <v>6.3704999999999998</v>
      </c>
      <c r="F542">
        <f>('Measurements - Accra'!E542/Overview!$E$8)*10^3</f>
        <v>679.28146494550947</v>
      </c>
      <c r="G542">
        <v>1.6679999999999999</v>
      </c>
      <c r="H542">
        <v>1.67</v>
      </c>
      <c r="I542">
        <f t="shared" si="25"/>
        <v>1.669</v>
      </c>
      <c r="J542" s="48">
        <f>('Measurements - Accra'!I542/Overview!$E$7)*10^3</f>
        <v>181.74325464409523</v>
      </c>
      <c r="K542" s="56">
        <f t="shared" si="26"/>
        <v>0.26755220629886362</v>
      </c>
    </row>
    <row r="543" spans="1:11" x14ac:dyDescent="0.2">
      <c r="A543" s="20">
        <v>43872</v>
      </c>
      <c r="B543" s="33">
        <v>0.53715277777777781</v>
      </c>
      <c r="C543">
        <v>6.3689999999999998</v>
      </c>
      <c r="D543">
        <v>6.3710000000000004</v>
      </c>
      <c r="E543">
        <f t="shared" si="24"/>
        <v>6.37</v>
      </c>
      <c r="F543">
        <f>('Measurements - Accra'!E543/Overview!$E$8)*10^3</f>
        <v>679.22815033402333</v>
      </c>
      <c r="G543">
        <v>1.6679999999999999</v>
      </c>
      <c r="H543">
        <v>1.669</v>
      </c>
      <c r="I543">
        <f t="shared" si="25"/>
        <v>1.6684999999999999</v>
      </c>
      <c r="J543" s="48">
        <f>('Measurements - Accra'!I543/Overview!$E$7)*10^3</f>
        <v>181.6888078931533</v>
      </c>
      <c r="K543" s="56">
        <f t="shared" si="26"/>
        <v>0.26749304751842862</v>
      </c>
    </row>
    <row r="544" spans="1:11" x14ac:dyDescent="0.2">
      <c r="A544" s="20">
        <v>43872</v>
      </c>
      <c r="B544" s="33">
        <v>0.53721064814814812</v>
      </c>
      <c r="C544">
        <v>6.3540000000000001</v>
      </c>
      <c r="D544">
        <v>6.367</v>
      </c>
      <c r="E544">
        <f t="shared" si="24"/>
        <v>6.3605</v>
      </c>
      <c r="F544">
        <f>('Measurements - Accra'!E544/Overview!$E$8)*10^3</f>
        <v>678.21517271578568</v>
      </c>
      <c r="G544">
        <v>1.663</v>
      </c>
      <c r="H544">
        <v>1.669</v>
      </c>
      <c r="I544">
        <f t="shared" si="25"/>
        <v>1.6659999999999999</v>
      </c>
      <c r="J544" s="48">
        <f>('Measurements - Accra'!I544/Overview!$E$7)*10^3</f>
        <v>181.41657413844379</v>
      </c>
      <c r="K544" s="56">
        <f t="shared" si="26"/>
        <v>0.26749117601128725</v>
      </c>
    </row>
    <row r="545" spans="1:11" x14ac:dyDescent="0.2">
      <c r="A545" s="20">
        <v>43872</v>
      </c>
      <c r="B545" s="33">
        <v>0.53726851851851853</v>
      </c>
      <c r="C545">
        <v>6.3419999999999996</v>
      </c>
      <c r="D545">
        <v>6.3529999999999998</v>
      </c>
      <c r="E545">
        <f t="shared" si="24"/>
        <v>6.3475000000000001</v>
      </c>
      <c r="F545">
        <f>('Measurements - Accra'!E545/Overview!$E$8)*10^3</f>
        <v>676.82899281714481</v>
      </c>
      <c r="G545">
        <v>1.66</v>
      </c>
      <c r="H545">
        <v>1.663</v>
      </c>
      <c r="I545">
        <f t="shared" si="25"/>
        <v>1.6615</v>
      </c>
      <c r="J545" s="48">
        <f>('Measurements - Accra'!I545/Overview!$E$7)*10^3</f>
        <v>180.92655337996661</v>
      </c>
      <c r="K545" s="56">
        <f t="shared" si="26"/>
        <v>0.26731501649611888</v>
      </c>
    </row>
    <row r="546" spans="1:11" x14ac:dyDescent="0.2">
      <c r="A546" s="20">
        <v>43872</v>
      </c>
      <c r="B546" s="33">
        <v>0.53732638888888895</v>
      </c>
      <c r="C546">
        <v>6.34</v>
      </c>
      <c r="D546">
        <v>6.3440000000000003</v>
      </c>
      <c r="E546">
        <f t="shared" si="24"/>
        <v>6.3420000000000005</v>
      </c>
      <c r="F546">
        <f>('Measurements - Accra'!E546/Overview!$E$8)*10^3</f>
        <v>676.24253209079689</v>
      </c>
      <c r="G546">
        <v>1.659</v>
      </c>
      <c r="H546">
        <v>1.661</v>
      </c>
      <c r="I546">
        <f t="shared" si="25"/>
        <v>1.6600000000000001</v>
      </c>
      <c r="J546" s="48">
        <f>('Measurements - Accra'!I546/Overview!$E$7)*10^3</f>
        <v>180.76321312714089</v>
      </c>
      <c r="K546" s="56">
        <f t="shared" si="26"/>
        <v>0.2673053003162339</v>
      </c>
    </row>
    <row r="547" spans="1:11" x14ac:dyDescent="0.2">
      <c r="A547" s="20">
        <v>43872</v>
      </c>
      <c r="B547" s="33">
        <v>0.53738425925925926</v>
      </c>
      <c r="C547">
        <v>6.3449999999999998</v>
      </c>
      <c r="D547">
        <v>6.3460000000000001</v>
      </c>
      <c r="E547">
        <f t="shared" si="24"/>
        <v>6.3454999999999995</v>
      </c>
      <c r="F547">
        <f>('Measurements - Accra'!E547/Overview!$E$8)*10^3</f>
        <v>676.61573437120001</v>
      </c>
      <c r="G547">
        <v>1.66</v>
      </c>
      <c r="H547">
        <v>1.6619999999999999</v>
      </c>
      <c r="I547">
        <f t="shared" si="25"/>
        <v>1.661</v>
      </c>
      <c r="J547" s="48">
        <f>('Measurements - Accra'!I547/Overview!$E$7)*10^3</f>
        <v>180.8721066290247</v>
      </c>
      <c r="K547" s="56">
        <f t="shared" si="26"/>
        <v>0.267318800673642</v>
      </c>
    </row>
    <row r="548" spans="1:11" x14ac:dyDescent="0.2">
      <c r="A548" s="20">
        <v>43872</v>
      </c>
      <c r="B548" s="33">
        <v>0.53744212962962956</v>
      </c>
      <c r="C548">
        <v>6.34</v>
      </c>
      <c r="D548">
        <v>6.343</v>
      </c>
      <c r="E548">
        <f t="shared" si="24"/>
        <v>6.3414999999999999</v>
      </c>
      <c r="F548">
        <f>('Measurements - Accra'!E548/Overview!$E$8)*10^3</f>
        <v>676.18921747931063</v>
      </c>
      <c r="G548">
        <v>1.659</v>
      </c>
      <c r="H548">
        <v>1.66</v>
      </c>
      <c r="I548">
        <f t="shared" si="25"/>
        <v>1.6595</v>
      </c>
      <c r="J548" s="48">
        <f>('Measurements - Accra'!I548/Overview!$E$7)*10^3</f>
        <v>180.70876637619895</v>
      </c>
      <c r="K548" s="56">
        <f t="shared" si="26"/>
        <v>0.26724585619664676</v>
      </c>
    </row>
    <row r="549" spans="1:11" x14ac:dyDescent="0.2">
      <c r="A549" s="20">
        <v>43872</v>
      </c>
      <c r="B549" s="33">
        <v>0.53749999999999998</v>
      </c>
      <c r="C549">
        <v>6.3369999999999997</v>
      </c>
      <c r="D549">
        <v>6.3390000000000004</v>
      </c>
      <c r="E549">
        <f t="shared" si="24"/>
        <v>6.3380000000000001</v>
      </c>
      <c r="F549">
        <f>('Measurements - Accra'!E549/Overview!$E$8)*10^3</f>
        <v>675.81601519890728</v>
      </c>
      <c r="G549">
        <v>1.6579999999999999</v>
      </c>
      <c r="H549">
        <v>1.66</v>
      </c>
      <c r="I549">
        <f t="shared" si="25"/>
        <v>1.6589999999999998</v>
      </c>
      <c r="J549" s="48">
        <f>('Measurements - Accra'!I549/Overview!$E$7)*10^3</f>
        <v>180.65431962525702</v>
      </c>
      <c r="K549" s="56">
        <f t="shared" si="26"/>
        <v>0.26731287149519023</v>
      </c>
    </row>
    <row r="550" spans="1:11" x14ac:dyDescent="0.2">
      <c r="A550" s="20">
        <v>43872</v>
      </c>
      <c r="B550" s="33">
        <v>0.53755787037037039</v>
      </c>
      <c r="C550">
        <v>6.3369999999999997</v>
      </c>
      <c r="D550">
        <v>6.3390000000000004</v>
      </c>
      <c r="E550">
        <f t="shared" si="24"/>
        <v>6.3380000000000001</v>
      </c>
      <c r="F550">
        <f>('Measurements - Accra'!E550/Overview!$E$8)*10^3</f>
        <v>675.81601519890728</v>
      </c>
      <c r="G550">
        <v>1.6579999999999999</v>
      </c>
      <c r="H550">
        <v>1.66</v>
      </c>
      <c r="I550">
        <f t="shared" si="25"/>
        <v>1.6589999999999998</v>
      </c>
      <c r="J550" s="48">
        <f>('Measurements - Accra'!I550/Overview!$E$7)*10^3</f>
        <v>180.65431962525702</v>
      </c>
      <c r="K550" s="56">
        <f t="shared" si="26"/>
        <v>0.26731287149519023</v>
      </c>
    </row>
    <row r="551" spans="1:11" x14ac:dyDescent="0.2">
      <c r="A551" s="20">
        <v>43872</v>
      </c>
      <c r="B551" s="33">
        <v>0.53761574074074081</v>
      </c>
      <c r="C551">
        <v>6.3339999999999996</v>
      </c>
      <c r="D551">
        <v>6.3360000000000003</v>
      </c>
      <c r="E551">
        <f t="shared" si="24"/>
        <v>6.335</v>
      </c>
      <c r="F551">
        <f>('Measurements - Accra'!E551/Overview!$E$8)*10^3</f>
        <v>675.49612752999019</v>
      </c>
      <c r="G551">
        <v>1.657</v>
      </c>
      <c r="H551">
        <v>1.66</v>
      </c>
      <c r="I551">
        <f t="shared" si="25"/>
        <v>1.6585000000000001</v>
      </c>
      <c r="J551" s="48">
        <f>('Measurements - Accra'!I551/Overview!$E$7)*10^3</f>
        <v>180.59987287431514</v>
      </c>
      <c r="K551" s="56">
        <f t="shared" si="26"/>
        <v>0.26735885745887861</v>
      </c>
    </row>
    <row r="552" spans="1:11" x14ac:dyDescent="0.2">
      <c r="A552" s="20">
        <v>43872</v>
      </c>
      <c r="B552" s="33">
        <v>0.53767361111111112</v>
      </c>
      <c r="C552">
        <v>6.3339999999999996</v>
      </c>
      <c r="D552">
        <v>6.3419999999999996</v>
      </c>
      <c r="E552">
        <f t="shared" si="24"/>
        <v>6.3379999999999992</v>
      </c>
      <c r="F552">
        <f>('Measurements - Accra'!E552/Overview!$E$8)*10^3</f>
        <v>675.81601519890717</v>
      </c>
      <c r="G552">
        <v>1.6579999999999999</v>
      </c>
      <c r="H552">
        <v>1.661</v>
      </c>
      <c r="I552">
        <f t="shared" si="25"/>
        <v>1.6595</v>
      </c>
      <c r="J552" s="48">
        <f>('Measurements - Accra'!I552/Overview!$E$7)*10^3</f>
        <v>180.70876637619895</v>
      </c>
      <c r="K552" s="56">
        <f t="shared" si="26"/>
        <v>0.26739343595314546</v>
      </c>
    </row>
    <row r="553" spans="1:11" x14ac:dyDescent="0.2">
      <c r="A553" s="20">
        <v>43872</v>
      </c>
      <c r="B553" s="33">
        <v>0.53773148148148142</v>
      </c>
      <c r="C553">
        <v>6.3440000000000003</v>
      </c>
      <c r="D553">
        <v>6.3490000000000002</v>
      </c>
      <c r="E553">
        <f t="shared" si="24"/>
        <v>6.3465000000000007</v>
      </c>
      <c r="F553">
        <f>('Measurements - Accra'!E553/Overview!$E$8)*10^3</f>
        <v>676.72236359417263</v>
      </c>
      <c r="G553">
        <v>1.661</v>
      </c>
      <c r="H553">
        <v>1.6619999999999999</v>
      </c>
      <c r="I553">
        <f t="shared" si="25"/>
        <v>1.6615</v>
      </c>
      <c r="J553" s="48">
        <f>('Measurements - Accra'!I553/Overview!$E$7)*10^3</f>
        <v>180.92655337996661</v>
      </c>
      <c r="K553" s="56">
        <f t="shared" si="26"/>
        <v>0.26735713656489629</v>
      </c>
    </row>
    <row r="554" spans="1:11" x14ac:dyDescent="0.2">
      <c r="A554" s="20">
        <v>43872</v>
      </c>
      <c r="B554" s="33">
        <v>0.53778935185185184</v>
      </c>
      <c r="C554">
        <v>6.3179999999999996</v>
      </c>
      <c r="D554">
        <v>6.3419999999999996</v>
      </c>
      <c r="E554">
        <f t="shared" si="24"/>
        <v>6.33</v>
      </c>
      <c r="F554">
        <f>('Measurements - Accra'!E554/Overview!$E$8)*10^3</f>
        <v>674.9629814151283</v>
      </c>
      <c r="G554">
        <v>1.6539999999999999</v>
      </c>
      <c r="H554">
        <v>1.661</v>
      </c>
      <c r="I554">
        <f t="shared" si="25"/>
        <v>1.6575</v>
      </c>
      <c r="J554" s="48">
        <f>('Measurements - Accra'!I554/Overview!$E$7)*10^3</f>
        <v>180.4909793724313</v>
      </c>
      <c r="K554" s="56">
        <f t="shared" si="26"/>
        <v>0.26740870883617007</v>
      </c>
    </row>
    <row r="555" spans="1:11" x14ac:dyDescent="0.2">
      <c r="A555" s="20">
        <v>43872</v>
      </c>
      <c r="B555" s="33">
        <v>0.53784722222222225</v>
      </c>
      <c r="C555">
        <v>6.3019999999999996</v>
      </c>
      <c r="D555">
        <v>6.3129999999999997</v>
      </c>
      <c r="E555">
        <f t="shared" si="24"/>
        <v>6.3074999999999992</v>
      </c>
      <c r="F555">
        <f>('Measurements - Accra'!E555/Overview!$E$8)*10^3</f>
        <v>672.56382389824978</v>
      </c>
      <c r="G555">
        <v>1.6479999999999999</v>
      </c>
      <c r="H555">
        <v>1.6519999999999999</v>
      </c>
      <c r="I555">
        <f t="shared" si="25"/>
        <v>1.65</v>
      </c>
      <c r="J555" s="48">
        <f>('Measurements - Accra'!I555/Overview!$E$7)*10^3</f>
        <v>179.67427810830267</v>
      </c>
      <c r="K555" s="56">
        <f t="shared" si="26"/>
        <v>0.26714829392234019</v>
      </c>
    </row>
    <row r="556" spans="1:11" x14ac:dyDescent="0.2">
      <c r="A556" s="20">
        <v>43872</v>
      </c>
      <c r="B556" s="33">
        <v>0.53790509259259256</v>
      </c>
      <c r="C556">
        <v>6.2990000000000004</v>
      </c>
      <c r="D556">
        <v>6.3029999999999999</v>
      </c>
      <c r="E556">
        <f t="shared" si="24"/>
        <v>6.3010000000000002</v>
      </c>
      <c r="F556">
        <f>('Measurements - Accra'!E556/Overview!$E$8)*10^3</f>
        <v>671.87073394892946</v>
      </c>
      <c r="G556">
        <v>1.6479999999999999</v>
      </c>
      <c r="H556">
        <v>1.649</v>
      </c>
      <c r="I556">
        <f t="shared" si="25"/>
        <v>1.6484999999999999</v>
      </c>
      <c r="J556" s="48">
        <f>('Measurements - Accra'!I556/Overview!$E$7)*10^3</f>
        <v>179.51093785547693</v>
      </c>
      <c r="K556" s="56">
        <f t="shared" si="26"/>
        <v>0.26718076675315044</v>
      </c>
    </row>
    <row r="557" spans="1:11" x14ac:dyDescent="0.2">
      <c r="A557" s="20">
        <v>43872</v>
      </c>
      <c r="B557" s="33">
        <v>0.53796296296296298</v>
      </c>
      <c r="C557">
        <v>6.3</v>
      </c>
      <c r="D557">
        <v>6.3070000000000004</v>
      </c>
      <c r="E557">
        <f t="shared" si="24"/>
        <v>6.3034999999999997</v>
      </c>
      <c r="F557">
        <f>('Measurements - Accra'!E557/Overview!$E$8)*10^3</f>
        <v>672.13730700636029</v>
      </c>
      <c r="G557">
        <v>1.647</v>
      </c>
      <c r="H557">
        <v>1.65</v>
      </c>
      <c r="I557">
        <f t="shared" si="25"/>
        <v>1.6484999999999999</v>
      </c>
      <c r="J557" s="48">
        <f>('Measurements - Accra'!I557/Overview!$E$7)*10^3</f>
        <v>179.51093785547693</v>
      </c>
      <c r="K557" s="56">
        <f t="shared" si="26"/>
        <v>0.2670748015089397</v>
      </c>
    </row>
    <row r="558" spans="1:11" x14ac:dyDescent="0.2">
      <c r="A558" s="20">
        <v>43872</v>
      </c>
      <c r="B558" s="33">
        <v>0.53802083333333328</v>
      </c>
      <c r="C558">
        <v>6.3090000000000002</v>
      </c>
      <c r="D558">
        <v>6.3159999999999998</v>
      </c>
      <c r="E558">
        <f t="shared" si="24"/>
        <v>6.3125</v>
      </c>
      <c r="F558">
        <f>('Measurements - Accra'!E558/Overview!$E$8)*10^3</f>
        <v>673.09697001311179</v>
      </c>
      <c r="G558">
        <v>1.651</v>
      </c>
      <c r="H558">
        <v>1.6519999999999999</v>
      </c>
      <c r="I558">
        <f t="shared" si="25"/>
        <v>1.6515</v>
      </c>
      <c r="J558" s="48">
        <f>('Measurements - Accra'!I558/Overview!$E$7)*10^3</f>
        <v>179.83761836112839</v>
      </c>
      <c r="K558" s="56">
        <f t="shared" si="26"/>
        <v>0.26717936103266843</v>
      </c>
    </row>
    <row r="559" spans="1:11" x14ac:dyDescent="0.2">
      <c r="A559" s="20">
        <v>43872</v>
      </c>
      <c r="B559" s="33">
        <v>0.5380787037037037</v>
      </c>
      <c r="C559">
        <v>6.3140000000000001</v>
      </c>
      <c r="D559">
        <v>6.3230000000000004</v>
      </c>
      <c r="E559">
        <f t="shared" si="24"/>
        <v>6.3185000000000002</v>
      </c>
      <c r="F559">
        <f>('Measurements - Accra'!E559/Overview!$E$8)*10^3</f>
        <v>673.73674535094608</v>
      </c>
      <c r="G559">
        <v>1.651</v>
      </c>
      <c r="H559">
        <v>1.655</v>
      </c>
      <c r="I559">
        <f t="shared" si="25"/>
        <v>1.653</v>
      </c>
      <c r="J559" s="48">
        <f>('Measurements - Accra'!I559/Overview!$E$7)*10^3</f>
        <v>180.00095861395414</v>
      </c>
      <c r="K559" s="56">
        <f t="shared" si="26"/>
        <v>0.26716808880624815</v>
      </c>
    </row>
    <row r="560" spans="1:11" x14ac:dyDescent="0.2">
      <c r="A560" s="20">
        <v>43872</v>
      </c>
      <c r="B560" s="33">
        <v>0.53813657407407411</v>
      </c>
      <c r="C560">
        <v>6.327</v>
      </c>
      <c r="D560">
        <v>6.3390000000000004</v>
      </c>
      <c r="E560">
        <f t="shared" si="24"/>
        <v>6.3330000000000002</v>
      </c>
      <c r="F560">
        <f>('Measurements - Accra'!E560/Overview!$E$8)*10^3</f>
        <v>675.2828690840455</v>
      </c>
      <c r="G560">
        <v>1.655</v>
      </c>
      <c r="H560">
        <v>1.66</v>
      </c>
      <c r="I560">
        <f t="shared" si="25"/>
        <v>1.6575</v>
      </c>
      <c r="J560" s="48">
        <f>('Measurements - Accra'!I560/Overview!$E$7)*10^3</f>
        <v>180.4909793724313</v>
      </c>
      <c r="K560" s="56">
        <f t="shared" si="26"/>
        <v>0.26728203488598706</v>
      </c>
    </row>
    <row r="561" spans="1:11" x14ac:dyDescent="0.2">
      <c r="A561" s="20">
        <v>43872</v>
      </c>
      <c r="B561" s="33">
        <v>0.53819444444444442</v>
      </c>
      <c r="C561">
        <v>6.3440000000000003</v>
      </c>
      <c r="D561">
        <v>6.3559999999999999</v>
      </c>
      <c r="E561">
        <f t="shared" si="24"/>
        <v>6.35</v>
      </c>
      <c r="F561">
        <f>('Measurements - Accra'!E561/Overview!$E$8)*10^3</f>
        <v>677.09556587457575</v>
      </c>
      <c r="G561">
        <v>1.661</v>
      </c>
      <c r="H561">
        <v>1.665</v>
      </c>
      <c r="I561">
        <f t="shared" si="25"/>
        <v>1.663</v>
      </c>
      <c r="J561" s="48">
        <f>('Measurements - Accra'!I561/Overview!$E$7)*10^3</f>
        <v>181.08989363279233</v>
      </c>
      <c r="K561" s="56">
        <f t="shared" si="26"/>
        <v>0.26745101099412188</v>
      </c>
    </row>
    <row r="562" spans="1:11" x14ac:dyDescent="0.2">
      <c r="A562" s="20">
        <v>43872</v>
      </c>
      <c r="B562" s="33">
        <v>0.53825231481481484</v>
      </c>
      <c r="C562">
        <v>6.3570000000000002</v>
      </c>
      <c r="D562">
        <v>6.3659999999999997</v>
      </c>
      <c r="E562">
        <f t="shared" si="24"/>
        <v>6.3614999999999995</v>
      </c>
      <c r="F562">
        <f>('Measurements - Accra'!E562/Overview!$E$8)*10^3</f>
        <v>678.32180193875797</v>
      </c>
      <c r="G562">
        <v>1.6659999999999999</v>
      </c>
      <c r="H562">
        <v>1.669</v>
      </c>
      <c r="I562">
        <f t="shared" si="25"/>
        <v>1.6675</v>
      </c>
      <c r="J562" s="48">
        <f>('Measurements - Accra'!I562/Overview!$E$7)*10^3</f>
        <v>181.57991439126951</v>
      </c>
      <c r="K562" s="56">
        <f t="shared" si="26"/>
        <v>0.26768992810238967</v>
      </c>
    </row>
    <row r="563" spans="1:11" x14ac:dyDescent="0.2">
      <c r="A563" s="20">
        <v>43872</v>
      </c>
      <c r="B563" s="33">
        <v>0.53831018518518514</v>
      </c>
      <c r="C563">
        <v>6.359</v>
      </c>
      <c r="D563">
        <v>6.3659999999999997</v>
      </c>
      <c r="E563">
        <f t="shared" si="24"/>
        <v>6.3624999999999998</v>
      </c>
      <c r="F563">
        <f>('Measurements - Accra'!E563/Overview!$E$8)*10^3</f>
        <v>678.42843116173049</v>
      </c>
      <c r="G563">
        <v>1.6659999999999999</v>
      </c>
      <c r="H563">
        <v>1.669</v>
      </c>
      <c r="I563">
        <f t="shared" si="25"/>
        <v>1.6675</v>
      </c>
      <c r="J563" s="48">
        <f>('Measurements - Accra'!I563/Overview!$E$7)*10^3</f>
        <v>181.57991439126951</v>
      </c>
      <c r="K563" s="56">
        <f t="shared" si="26"/>
        <v>0.26764785502921046</v>
      </c>
    </row>
    <row r="564" spans="1:11" x14ac:dyDescent="0.2">
      <c r="A564" s="20">
        <v>43872</v>
      </c>
      <c r="B564" s="33">
        <v>0.53836805555555556</v>
      </c>
      <c r="C564">
        <v>6.3579999999999997</v>
      </c>
      <c r="D564">
        <v>6.36</v>
      </c>
      <c r="E564">
        <f t="shared" si="24"/>
        <v>6.359</v>
      </c>
      <c r="F564">
        <f>('Measurements - Accra'!E564/Overview!$E$8)*10^3</f>
        <v>678.05522888132714</v>
      </c>
      <c r="G564">
        <v>1.665</v>
      </c>
      <c r="H564">
        <v>1.667</v>
      </c>
      <c r="I564">
        <f t="shared" si="25"/>
        <v>1.6659999999999999</v>
      </c>
      <c r="J564" s="48">
        <f>('Measurements - Accra'!I564/Overview!$E$7)*10^3</f>
        <v>181.41657413844379</v>
      </c>
      <c r="K564" s="56">
        <f t="shared" si="26"/>
        <v>0.26755427347378397</v>
      </c>
    </row>
    <row r="565" spans="1:11" x14ac:dyDescent="0.2">
      <c r="A565" s="20">
        <v>43872</v>
      </c>
      <c r="B565" s="33">
        <v>0.53842592592592597</v>
      </c>
      <c r="C565">
        <v>6.3559999999999999</v>
      </c>
      <c r="D565">
        <v>6.3609999999999998</v>
      </c>
      <c r="E565">
        <f t="shared" si="24"/>
        <v>6.3584999999999994</v>
      </c>
      <c r="F565">
        <f>('Measurements - Accra'!E565/Overview!$E$8)*10^3</f>
        <v>678.00191426984088</v>
      </c>
      <c r="G565">
        <v>1.665</v>
      </c>
      <c r="H565">
        <v>1.6659999999999999</v>
      </c>
      <c r="I565">
        <f t="shared" si="25"/>
        <v>1.6655</v>
      </c>
      <c r="J565" s="48">
        <f>('Measurements - Accra'!I565/Overview!$E$7)*10^3</f>
        <v>181.36212738750189</v>
      </c>
      <c r="K565" s="56">
        <f t="shared" si="26"/>
        <v>0.26749500786117369</v>
      </c>
    </row>
    <row r="566" spans="1:11" x14ac:dyDescent="0.2">
      <c r="A566" s="20">
        <v>43872</v>
      </c>
      <c r="B566" s="33">
        <v>0.53848379629629628</v>
      </c>
      <c r="C566">
        <v>6.3419999999999996</v>
      </c>
      <c r="D566">
        <v>6.3520000000000003</v>
      </c>
      <c r="E566">
        <f t="shared" si="24"/>
        <v>6.3469999999999995</v>
      </c>
      <c r="F566">
        <f>('Measurements - Accra'!E566/Overview!$E$8)*10^3</f>
        <v>676.77567820565866</v>
      </c>
      <c r="G566">
        <v>1.661</v>
      </c>
      <c r="H566">
        <v>1.6639999999999999</v>
      </c>
      <c r="I566">
        <f t="shared" si="25"/>
        <v>1.6625000000000001</v>
      </c>
      <c r="J566" s="48">
        <f>('Measurements - Accra'!I566/Overview!$E$7)*10^3</f>
        <v>181.03544688185042</v>
      </c>
      <c r="K566" s="56">
        <f t="shared" si="26"/>
        <v>0.2674969753077287</v>
      </c>
    </row>
    <row r="567" spans="1:11" x14ac:dyDescent="0.2">
      <c r="A567" s="20">
        <v>43872</v>
      </c>
      <c r="B567" s="33">
        <v>0.5385416666666667</v>
      </c>
      <c r="C567">
        <v>6.3339999999999996</v>
      </c>
      <c r="D567">
        <v>6.3390000000000004</v>
      </c>
      <c r="E567">
        <f t="shared" si="24"/>
        <v>6.3365</v>
      </c>
      <c r="F567">
        <f>('Measurements - Accra'!E567/Overview!$E$8)*10^3</f>
        <v>675.65607136444874</v>
      </c>
      <c r="G567">
        <v>1.659</v>
      </c>
      <c r="H567">
        <v>1.66</v>
      </c>
      <c r="I567">
        <f t="shared" si="25"/>
        <v>1.6595</v>
      </c>
      <c r="J567" s="48">
        <f>('Measurements - Accra'!I567/Overview!$E$7)*10^3</f>
        <v>180.70876637619895</v>
      </c>
      <c r="K567" s="56">
        <f t="shared" si="26"/>
        <v>0.2674567343282625</v>
      </c>
    </row>
    <row r="568" spans="1:11" x14ac:dyDescent="0.2">
      <c r="A568" s="20">
        <v>43872</v>
      </c>
      <c r="B568" s="33">
        <v>0.538599537037037</v>
      </c>
      <c r="C568">
        <v>6.33</v>
      </c>
      <c r="D568">
        <v>6.3339999999999996</v>
      </c>
      <c r="E568">
        <f t="shared" si="24"/>
        <v>6.3319999999999999</v>
      </c>
      <c r="F568">
        <f>('Measurements - Accra'!E568/Overview!$E$8)*10^3</f>
        <v>675.17623986107299</v>
      </c>
      <c r="G568">
        <v>1.657</v>
      </c>
      <c r="H568">
        <v>1.659</v>
      </c>
      <c r="I568">
        <f t="shared" si="25"/>
        <v>1.6579999999999999</v>
      </c>
      <c r="J568" s="48">
        <f>('Measurements - Accra'!I568/Overview!$E$7)*10^3</f>
        <v>180.5454261233732</v>
      </c>
      <c r="K568" s="56">
        <f t="shared" si="26"/>
        <v>0.26740488699739046</v>
      </c>
    </row>
    <row r="569" spans="1:11" x14ac:dyDescent="0.2">
      <c r="A569" s="20">
        <v>43872</v>
      </c>
      <c r="B569" s="33">
        <v>0.53865740740740742</v>
      </c>
      <c r="C569">
        <v>6.327</v>
      </c>
      <c r="D569">
        <v>6.33</v>
      </c>
      <c r="E569">
        <f t="shared" si="24"/>
        <v>6.3285</v>
      </c>
      <c r="F569">
        <f>('Measurements - Accra'!E569/Overview!$E$8)*10^3</f>
        <v>674.80303758066975</v>
      </c>
      <c r="G569">
        <v>1.6559999999999999</v>
      </c>
      <c r="H569">
        <v>1.657</v>
      </c>
      <c r="I569">
        <f t="shared" si="25"/>
        <v>1.6564999999999999</v>
      </c>
      <c r="J569" s="48">
        <f>('Measurements - Accra'!I569/Overview!$E$7)*10^3</f>
        <v>180.38208587054746</v>
      </c>
      <c r="K569" s="56">
        <f t="shared" si="26"/>
        <v>0.26731072005434409</v>
      </c>
    </row>
    <row r="570" spans="1:11" x14ac:dyDescent="0.2">
      <c r="A570" s="20">
        <v>43872</v>
      </c>
      <c r="B570" s="33">
        <v>0.53871527777777783</v>
      </c>
      <c r="C570">
        <v>6.327</v>
      </c>
      <c r="D570">
        <v>6.3419999999999996</v>
      </c>
      <c r="E570">
        <f t="shared" si="24"/>
        <v>6.3345000000000002</v>
      </c>
      <c r="F570">
        <f>('Measurements - Accra'!E570/Overview!$E$8)*10^3</f>
        <v>675.44281291850405</v>
      </c>
      <c r="G570">
        <v>1.6559999999999999</v>
      </c>
      <c r="H570">
        <v>1.661</v>
      </c>
      <c r="I570">
        <f t="shared" si="25"/>
        <v>1.6585000000000001</v>
      </c>
      <c r="J570" s="48">
        <f>('Measurements - Accra'!I570/Overview!$E$7)*10^3</f>
        <v>180.59987287431514</v>
      </c>
      <c r="K570" s="56">
        <f t="shared" si="26"/>
        <v>0.26737996084963234</v>
      </c>
    </row>
    <row r="571" spans="1:11" x14ac:dyDescent="0.2">
      <c r="A571" s="20">
        <v>43872</v>
      </c>
      <c r="B571" s="33">
        <v>0.53877314814814814</v>
      </c>
      <c r="C571">
        <v>6.3449999999999998</v>
      </c>
      <c r="D571">
        <v>6.3540000000000001</v>
      </c>
      <c r="E571">
        <f t="shared" si="24"/>
        <v>6.3494999999999999</v>
      </c>
      <c r="F571">
        <f>('Measurements - Accra'!E571/Overview!$E$8)*10^3</f>
        <v>677.04225126308961</v>
      </c>
      <c r="G571">
        <v>1.661</v>
      </c>
      <c r="H571">
        <v>1.6639999999999999</v>
      </c>
      <c r="I571">
        <f t="shared" si="25"/>
        <v>1.6625000000000001</v>
      </c>
      <c r="J571" s="48">
        <f>('Measurements - Accra'!I571/Overview!$E$7)*10^3</f>
        <v>181.03544688185042</v>
      </c>
      <c r="K571" s="56">
        <f t="shared" si="26"/>
        <v>0.26739165324484671</v>
      </c>
    </row>
    <row r="572" spans="1:11" x14ac:dyDescent="0.2">
      <c r="A572" s="20">
        <v>43872</v>
      </c>
      <c r="B572" s="33">
        <v>0.53883101851851845</v>
      </c>
      <c r="C572">
        <v>6.3570000000000002</v>
      </c>
      <c r="D572">
        <v>6.3579999999999997</v>
      </c>
      <c r="E572">
        <f t="shared" si="24"/>
        <v>6.3574999999999999</v>
      </c>
      <c r="F572">
        <f>('Measurements - Accra'!E572/Overview!$E$8)*10^3</f>
        <v>677.89528504686859</v>
      </c>
      <c r="G572">
        <v>1.663</v>
      </c>
      <c r="H572">
        <v>1.665</v>
      </c>
      <c r="I572">
        <f t="shared" si="25"/>
        <v>1.6640000000000001</v>
      </c>
      <c r="J572" s="48">
        <f>('Measurements - Accra'!I572/Overview!$E$7)*10^3</f>
        <v>181.19878713467617</v>
      </c>
      <c r="K572" s="56">
        <f t="shared" si="26"/>
        <v>0.2672961313223301</v>
      </c>
    </row>
    <row r="573" spans="1:11" x14ac:dyDescent="0.2">
      <c r="A573" s="20">
        <v>43872</v>
      </c>
      <c r="B573" s="33">
        <v>0.53888888888888886</v>
      </c>
      <c r="C573">
        <v>6.3449999999999998</v>
      </c>
      <c r="D573">
        <v>6.3540000000000001</v>
      </c>
      <c r="E573">
        <f t="shared" si="24"/>
        <v>6.3494999999999999</v>
      </c>
      <c r="F573">
        <f>('Measurements - Accra'!E573/Overview!$E$8)*10^3</f>
        <v>677.04225126308961</v>
      </c>
      <c r="G573">
        <v>1.661</v>
      </c>
      <c r="H573">
        <v>1.663</v>
      </c>
      <c r="I573">
        <f t="shared" si="25"/>
        <v>1.6619999999999999</v>
      </c>
      <c r="J573" s="48">
        <f>('Measurements - Accra'!I573/Overview!$E$7)*10^3</f>
        <v>180.98100013090848</v>
      </c>
      <c r="K573" s="56">
        <f t="shared" si="26"/>
        <v>0.26731123470251739</v>
      </c>
    </row>
    <row r="574" spans="1:11" x14ac:dyDescent="0.2">
      <c r="A574" s="20">
        <v>43872</v>
      </c>
      <c r="B574" s="33">
        <v>0.53894675925925928</v>
      </c>
      <c r="C574">
        <v>6.34</v>
      </c>
      <c r="D574">
        <v>6.3419999999999996</v>
      </c>
      <c r="E574">
        <f t="shared" si="24"/>
        <v>6.3409999999999993</v>
      </c>
      <c r="F574">
        <f>('Measurements - Accra'!E574/Overview!$E$8)*10^3</f>
        <v>676.13590286782437</v>
      </c>
      <c r="G574">
        <v>1.659</v>
      </c>
      <c r="H574">
        <v>1.66</v>
      </c>
      <c r="I574">
        <f t="shared" si="25"/>
        <v>1.6595</v>
      </c>
      <c r="J574" s="48">
        <f>('Measurements - Accra'!I574/Overview!$E$7)*10^3</f>
        <v>180.70876637619895</v>
      </c>
      <c r="K574" s="56">
        <f t="shared" si="26"/>
        <v>0.26726692904447807</v>
      </c>
    </row>
    <row r="575" spans="1:11" x14ac:dyDescent="0.2">
      <c r="A575" s="20">
        <v>43872</v>
      </c>
      <c r="B575" s="33">
        <v>0.53900462962962969</v>
      </c>
      <c r="C575">
        <v>6.335</v>
      </c>
      <c r="D575">
        <v>6.3419999999999996</v>
      </c>
      <c r="E575">
        <f t="shared" si="24"/>
        <v>6.3384999999999998</v>
      </c>
      <c r="F575">
        <f>('Measurements - Accra'!E575/Overview!$E$8)*10^3</f>
        <v>675.86932981039354</v>
      </c>
      <c r="G575">
        <v>1.6579999999999999</v>
      </c>
      <c r="H575">
        <v>1.659</v>
      </c>
      <c r="I575">
        <f t="shared" si="25"/>
        <v>1.6585000000000001</v>
      </c>
      <c r="J575" s="48">
        <f>('Measurements - Accra'!I575/Overview!$E$7)*10^3</f>
        <v>180.59987287431514</v>
      </c>
      <c r="K575" s="56">
        <f t="shared" si="26"/>
        <v>0.26721122694675331</v>
      </c>
    </row>
    <row r="576" spans="1:11" x14ac:dyDescent="0.2">
      <c r="A576" s="20">
        <v>43872</v>
      </c>
      <c r="B576" s="33">
        <v>0.5390625</v>
      </c>
      <c r="C576">
        <v>6.3230000000000004</v>
      </c>
      <c r="D576">
        <v>6.3330000000000002</v>
      </c>
      <c r="E576">
        <f t="shared" si="24"/>
        <v>6.3280000000000003</v>
      </c>
      <c r="F576">
        <f>('Measurements - Accra'!E576/Overview!$E$8)*10^3</f>
        <v>674.74972296918361</v>
      </c>
      <c r="G576">
        <v>1.6539999999999999</v>
      </c>
      <c r="H576">
        <v>1.657</v>
      </c>
      <c r="I576">
        <f t="shared" si="25"/>
        <v>1.6555</v>
      </c>
      <c r="J576" s="48">
        <f>('Measurements - Accra'!I576/Overview!$E$7)*10^3</f>
        <v>180.27319236866367</v>
      </c>
      <c r="K576" s="56">
        <f t="shared" si="26"/>
        <v>0.26717045777415888</v>
      </c>
    </row>
    <row r="577" spans="1:11" x14ac:dyDescent="0.2">
      <c r="A577" s="20">
        <v>43872</v>
      </c>
      <c r="B577" s="33">
        <v>0.53912037037037031</v>
      </c>
      <c r="C577">
        <v>6.3159999999999998</v>
      </c>
      <c r="D577">
        <v>6.32</v>
      </c>
      <c r="E577">
        <f t="shared" si="24"/>
        <v>6.3179999999999996</v>
      </c>
      <c r="F577">
        <f>('Measurements - Accra'!E577/Overview!$E$8)*10^3</f>
        <v>673.68343073945982</v>
      </c>
      <c r="G577">
        <v>1.649</v>
      </c>
      <c r="H577">
        <v>1.653</v>
      </c>
      <c r="I577">
        <f t="shared" si="25"/>
        <v>1.651</v>
      </c>
      <c r="J577" s="48">
        <f>('Measurements - Accra'!I577/Overview!$E$7)*10^3</f>
        <v>179.78317161018649</v>
      </c>
      <c r="K577" s="56">
        <f t="shared" si="26"/>
        <v>0.26686595425517567</v>
      </c>
    </row>
    <row r="578" spans="1:11" x14ac:dyDescent="0.2">
      <c r="A578" s="20">
        <v>43872</v>
      </c>
      <c r="B578" s="33">
        <v>0.53917824074074072</v>
      </c>
      <c r="C578">
        <v>6.3040000000000003</v>
      </c>
      <c r="D578">
        <v>6.3129999999999997</v>
      </c>
      <c r="E578">
        <f t="shared" si="24"/>
        <v>6.3085000000000004</v>
      </c>
      <c r="F578">
        <f>('Measurements - Accra'!E578/Overview!$E$8)*10^3</f>
        <v>672.67045312122229</v>
      </c>
      <c r="G578">
        <v>1.647</v>
      </c>
      <c r="H578">
        <v>1.65</v>
      </c>
      <c r="I578">
        <f t="shared" si="25"/>
        <v>1.6484999999999999</v>
      </c>
      <c r="J578" s="48">
        <f>('Measurements - Accra'!I578/Overview!$E$7)*10^3</f>
        <v>179.51093785547693</v>
      </c>
      <c r="K578" s="56">
        <f t="shared" si="26"/>
        <v>0.26686312297877479</v>
      </c>
    </row>
    <row r="579" spans="1:11" x14ac:dyDescent="0.2">
      <c r="A579" s="20">
        <v>43872</v>
      </c>
      <c r="B579" s="33">
        <v>0.53923611111111114</v>
      </c>
      <c r="C579">
        <v>6.2880000000000003</v>
      </c>
      <c r="D579">
        <v>6.3010000000000002</v>
      </c>
      <c r="E579">
        <f t="shared" si="24"/>
        <v>6.2945000000000002</v>
      </c>
      <c r="F579">
        <f>('Measurements - Accra'!E579/Overview!$E$8)*10^3</f>
        <v>671.17764399960902</v>
      </c>
      <c r="G579">
        <v>1.6419999999999999</v>
      </c>
      <c r="H579">
        <v>1.647</v>
      </c>
      <c r="I579">
        <f t="shared" si="25"/>
        <v>1.6444999999999999</v>
      </c>
      <c r="J579" s="48">
        <f>('Measurements - Accra'!I579/Overview!$E$7)*10^3</f>
        <v>179.07536384794165</v>
      </c>
      <c r="K579" s="56">
        <f t="shared" si="26"/>
        <v>0.26680770053784147</v>
      </c>
    </row>
    <row r="580" spans="1:11" x14ac:dyDescent="0.2">
      <c r="A580" s="20">
        <v>43872</v>
      </c>
      <c r="B580" s="33">
        <v>0.53929398148148155</v>
      </c>
      <c r="C580">
        <v>6.2789999999999999</v>
      </c>
      <c r="D580">
        <v>6.2850000000000001</v>
      </c>
      <c r="E580">
        <f t="shared" si="24"/>
        <v>6.282</v>
      </c>
      <c r="F580">
        <f>('Measurements - Accra'!E580/Overview!$E$8)*10^3</f>
        <v>669.8447787124544</v>
      </c>
      <c r="G580">
        <v>1.639</v>
      </c>
      <c r="H580">
        <v>1.643</v>
      </c>
      <c r="I580">
        <f t="shared" si="25"/>
        <v>1.641</v>
      </c>
      <c r="J580" s="48">
        <f>('Measurements - Accra'!I580/Overview!$E$7)*10^3</f>
        <v>178.69423659134827</v>
      </c>
      <c r="K580" s="56">
        <f t="shared" si="26"/>
        <v>0.26676961927631404</v>
      </c>
    </row>
    <row r="581" spans="1:11" x14ac:dyDescent="0.2">
      <c r="A581" s="20">
        <v>43872</v>
      </c>
      <c r="B581" s="33">
        <v>0.53935185185185186</v>
      </c>
      <c r="C581">
        <v>6.2709999999999999</v>
      </c>
      <c r="D581">
        <v>6.2759999999999998</v>
      </c>
      <c r="E581">
        <f t="shared" si="24"/>
        <v>6.2735000000000003</v>
      </c>
      <c r="F581">
        <f>('Measurements - Accra'!E581/Overview!$E$8)*10^3</f>
        <v>668.93843031718927</v>
      </c>
      <c r="G581">
        <v>1.639</v>
      </c>
      <c r="H581">
        <v>1.64</v>
      </c>
      <c r="I581">
        <f t="shared" si="25"/>
        <v>1.6395</v>
      </c>
      <c r="J581" s="48">
        <f>('Measurements - Accra'!I581/Overview!$E$7)*10^3</f>
        <v>178.53089633852255</v>
      </c>
      <c r="K581" s="56">
        <f t="shared" si="26"/>
        <v>0.2668868886092684</v>
      </c>
    </row>
    <row r="582" spans="1:11" x14ac:dyDescent="0.2">
      <c r="A582" s="20">
        <v>43872</v>
      </c>
      <c r="B582" s="33">
        <v>0.53940972222222217</v>
      </c>
      <c r="C582">
        <v>6.258</v>
      </c>
      <c r="D582">
        <v>6.2690000000000001</v>
      </c>
      <c r="E582">
        <f t="shared" si="24"/>
        <v>6.2635000000000005</v>
      </c>
      <c r="F582">
        <f>('Measurements - Accra'!E582/Overview!$E$8)*10^3</f>
        <v>667.87213808746549</v>
      </c>
      <c r="G582">
        <v>1.635</v>
      </c>
      <c r="H582">
        <v>1.6379999999999999</v>
      </c>
      <c r="I582">
        <f t="shared" si="25"/>
        <v>1.6364999999999998</v>
      </c>
      <c r="J582" s="48">
        <f>('Measurements - Accra'!I582/Overview!$E$7)*10^3</f>
        <v>178.20421583287109</v>
      </c>
      <c r="K582" s="56">
        <f t="shared" si="26"/>
        <v>0.26682385095922839</v>
      </c>
    </row>
    <row r="583" spans="1:11" x14ac:dyDescent="0.2">
      <c r="A583" s="20">
        <v>43872</v>
      </c>
      <c r="B583" s="33">
        <v>0.53946759259259258</v>
      </c>
      <c r="C583">
        <v>6.2229999999999999</v>
      </c>
      <c r="D583">
        <v>6.2530000000000001</v>
      </c>
      <c r="E583">
        <f t="shared" si="24"/>
        <v>6.2379999999999995</v>
      </c>
      <c r="F583">
        <f>('Measurements - Accra'!E583/Overview!$E$8)*10^3</f>
        <v>665.15309290166977</v>
      </c>
      <c r="G583">
        <v>1.625</v>
      </c>
      <c r="H583">
        <v>1.633</v>
      </c>
      <c r="I583">
        <f t="shared" si="25"/>
        <v>1.629</v>
      </c>
      <c r="J583" s="48">
        <f>('Measurements - Accra'!I583/Overview!$E$7)*10^3</f>
        <v>177.38751456874243</v>
      </c>
      <c r="K583" s="56">
        <f t="shared" si="26"/>
        <v>0.26668674694859429</v>
      </c>
    </row>
    <row r="584" spans="1:11" x14ac:dyDescent="0.2">
      <c r="A584" s="20">
        <v>43872</v>
      </c>
      <c r="B584" s="33">
        <v>0.539525462962963</v>
      </c>
      <c r="C584">
        <v>6.2</v>
      </c>
      <c r="D584">
        <v>6.2130000000000001</v>
      </c>
      <c r="E584">
        <f t="shared" si="24"/>
        <v>6.2065000000000001</v>
      </c>
      <c r="F584">
        <f>('Measurements - Accra'!E584/Overview!$E$8)*10^3</f>
        <v>661.79427237804009</v>
      </c>
      <c r="G584">
        <v>1.6180000000000001</v>
      </c>
      <c r="H584">
        <v>1.623</v>
      </c>
      <c r="I584">
        <f t="shared" si="25"/>
        <v>1.6205000000000001</v>
      </c>
      <c r="J584" s="48">
        <f>('Measurements - Accra'!I584/Overview!$E$7)*10^3</f>
        <v>176.46191980272999</v>
      </c>
      <c r="K584" s="56">
        <f t="shared" si="26"/>
        <v>0.26664165461669143</v>
      </c>
    </row>
    <row r="585" spans="1:11" x14ac:dyDescent="0.2">
      <c r="A585" s="20">
        <v>43872</v>
      </c>
      <c r="B585" s="33">
        <v>0.5395833333333333</v>
      </c>
      <c r="C585">
        <v>6.2039999999999997</v>
      </c>
      <c r="D585">
        <v>6.2089999999999996</v>
      </c>
      <c r="E585">
        <f t="shared" ref="E585:E648" si="27">(C585+D585)/2</f>
        <v>6.2065000000000001</v>
      </c>
      <c r="F585">
        <f>('Measurements - Accra'!E585/Overview!$E$8)*10^3</f>
        <v>661.79427237804009</v>
      </c>
      <c r="G585">
        <v>1.6180000000000001</v>
      </c>
      <c r="H585">
        <v>1.62</v>
      </c>
      <c r="I585">
        <f t="shared" ref="I585:I648" si="28">(G585+H585)/2</f>
        <v>1.6190000000000002</v>
      </c>
      <c r="J585" s="48">
        <f>('Measurements - Accra'!I585/Overview!$E$7)*10^3</f>
        <v>176.29857954990428</v>
      </c>
      <c r="K585" s="56">
        <f t="shared" si="26"/>
        <v>0.26639484037298578</v>
      </c>
    </row>
    <row r="586" spans="1:11" x14ac:dyDescent="0.2">
      <c r="A586" s="20">
        <v>43872</v>
      </c>
      <c r="B586" s="33">
        <v>0.53964120370370372</v>
      </c>
      <c r="C586">
        <v>6.21</v>
      </c>
      <c r="D586">
        <v>6.2149999999999999</v>
      </c>
      <c r="E586">
        <f t="shared" si="27"/>
        <v>6.2125000000000004</v>
      </c>
      <c r="F586">
        <f>('Measurements - Accra'!E586/Overview!$E$8)*10^3</f>
        <v>662.43404771587439</v>
      </c>
      <c r="G586">
        <v>1.621</v>
      </c>
      <c r="H586">
        <v>1.6220000000000001</v>
      </c>
      <c r="I586">
        <f t="shared" si="28"/>
        <v>1.6215000000000002</v>
      </c>
      <c r="J586" s="48">
        <f>('Measurements - Accra'!I586/Overview!$E$7)*10^3</f>
        <v>176.57081330461384</v>
      </c>
      <c r="K586" s="56">
        <f t="shared" ref="K586:K649" si="29">J586/F586</f>
        <v>0.26654851741610225</v>
      </c>
    </row>
    <row r="587" spans="1:11" x14ac:dyDescent="0.2">
      <c r="A587" s="20">
        <v>43872</v>
      </c>
      <c r="B587" s="33">
        <v>0.53969907407407403</v>
      </c>
      <c r="C587">
        <v>6.2140000000000004</v>
      </c>
      <c r="D587">
        <v>6.22</v>
      </c>
      <c r="E587">
        <f t="shared" si="27"/>
        <v>6.2170000000000005</v>
      </c>
      <c r="F587">
        <f>('Measurements - Accra'!E587/Overview!$E$8)*10^3</f>
        <v>662.91387921925002</v>
      </c>
      <c r="G587">
        <v>1.621</v>
      </c>
      <c r="H587">
        <v>1.6240000000000001</v>
      </c>
      <c r="I587">
        <f t="shared" si="28"/>
        <v>1.6225000000000001</v>
      </c>
      <c r="J587" s="48">
        <f>('Measurements - Accra'!I587/Overview!$E$7)*10^3</f>
        <v>176.67970680649765</v>
      </c>
      <c r="K587" s="56">
        <f t="shared" si="29"/>
        <v>0.26651984872391421</v>
      </c>
    </row>
    <row r="588" spans="1:11" x14ac:dyDescent="0.2">
      <c r="A588" s="20">
        <v>43872</v>
      </c>
      <c r="B588" s="33">
        <v>0.53975694444444444</v>
      </c>
      <c r="C588">
        <v>6.2130000000000001</v>
      </c>
      <c r="D588">
        <v>6.2210000000000001</v>
      </c>
      <c r="E588">
        <f t="shared" si="27"/>
        <v>6.2170000000000005</v>
      </c>
      <c r="F588">
        <f>('Measurements - Accra'!E588/Overview!$E$8)*10^3</f>
        <v>662.91387921925002</v>
      </c>
      <c r="G588">
        <v>1.6220000000000001</v>
      </c>
      <c r="H588">
        <v>1.6240000000000001</v>
      </c>
      <c r="I588">
        <f t="shared" si="28"/>
        <v>1.6230000000000002</v>
      </c>
      <c r="J588" s="48">
        <f>('Measurements - Accra'!I588/Overview!$E$7)*10^3</f>
        <v>176.73415355743956</v>
      </c>
      <c r="K588" s="56">
        <f t="shared" si="29"/>
        <v>0.26660198118885226</v>
      </c>
    </row>
    <row r="589" spans="1:11" x14ac:dyDescent="0.2">
      <c r="A589" s="20">
        <v>43872</v>
      </c>
      <c r="B589" s="33">
        <v>0.53981481481481486</v>
      </c>
      <c r="C589">
        <v>6.2089999999999996</v>
      </c>
      <c r="D589">
        <v>6.2110000000000003</v>
      </c>
      <c r="E589">
        <f t="shared" si="27"/>
        <v>6.21</v>
      </c>
      <c r="F589">
        <f>('Measurements - Accra'!E589/Overview!$E$8)*10^3</f>
        <v>662.16747465844344</v>
      </c>
      <c r="G589">
        <v>1.621</v>
      </c>
      <c r="H589">
        <v>1.623</v>
      </c>
      <c r="I589">
        <f t="shared" si="28"/>
        <v>1.6219999999999999</v>
      </c>
      <c r="J589" s="48">
        <f>('Measurements - Accra'!I589/Overview!$E$7)*10^3</f>
        <v>176.62526005555571</v>
      </c>
      <c r="K589" s="56">
        <f t="shared" si="29"/>
        <v>0.26673804862835016</v>
      </c>
    </row>
    <row r="590" spans="1:11" x14ac:dyDescent="0.2">
      <c r="A590" s="20">
        <v>43872</v>
      </c>
      <c r="B590" s="33">
        <v>0.53987268518518516</v>
      </c>
      <c r="C590">
        <v>6.2039999999999997</v>
      </c>
      <c r="D590">
        <v>6.2089999999999996</v>
      </c>
      <c r="E590">
        <f t="shared" si="27"/>
        <v>6.2065000000000001</v>
      </c>
      <c r="F590">
        <f>('Measurements - Accra'!E590/Overview!$E$8)*10^3</f>
        <v>661.79427237804009</v>
      </c>
      <c r="G590">
        <v>1.62</v>
      </c>
      <c r="H590">
        <v>1.621</v>
      </c>
      <c r="I590">
        <f t="shared" si="28"/>
        <v>1.6205000000000001</v>
      </c>
      <c r="J590" s="48">
        <f>('Measurements - Accra'!I590/Overview!$E$7)*10^3</f>
        <v>176.46191980272999</v>
      </c>
      <c r="K590" s="56">
        <f t="shared" si="29"/>
        <v>0.26664165461669143</v>
      </c>
    </row>
    <row r="591" spans="1:11" x14ac:dyDescent="0.2">
      <c r="A591" s="20">
        <v>43872</v>
      </c>
      <c r="B591" s="33">
        <v>0.53993055555555558</v>
      </c>
      <c r="C591">
        <v>6.2050000000000001</v>
      </c>
      <c r="D591">
        <v>6.2160000000000002</v>
      </c>
      <c r="E591">
        <f t="shared" si="27"/>
        <v>6.2104999999999997</v>
      </c>
      <c r="F591">
        <f>('Measurements - Accra'!E591/Overview!$E$8)*10^3</f>
        <v>662.22078926992958</v>
      </c>
      <c r="G591">
        <v>1.62</v>
      </c>
      <c r="H591">
        <v>1.6240000000000001</v>
      </c>
      <c r="I591">
        <f t="shared" si="28"/>
        <v>1.6220000000000001</v>
      </c>
      <c r="J591" s="48">
        <f>('Measurements - Accra'!I591/Overview!$E$7)*10^3</f>
        <v>176.62526005555574</v>
      </c>
      <c r="K591" s="56">
        <f t="shared" si="29"/>
        <v>0.26671657386394892</v>
      </c>
    </row>
    <row r="592" spans="1:11" x14ac:dyDescent="0.2">
      <c r="A592" s="20">
        <v>43872</v>
      </c>
      <c r="B592" s="33">
        <v>0.53998842592592589</v>
      </c>
      <c r="C592">
        <v>6.22</v>
      </c>
      <c r="D592">
        <v>6.23</v>
      </c>
      <c r="E592">
        <f t="shared" si="27"/>
        <v>6.2249999999999996</v>
      </c>
      <c r="F592">
        <f>('Measurements - Accra'!E592/Overview!$E$8)*10^3</f>
        <v>663.766913003029</v>
      </c>
      <c r="G592">
        <v>1.6240000000000001</v>
      </c>
      <c r="H592">
        <v>1.6279999999999999</v>
      </c>
      <c r="I592">
        <f t="shared" si="28"/>
        <v>1.6259999999999999</v>
      </c>
      <c r="J592" s="48">
        <f>('Measurements - Accra'!I592/Overview!$E$7)*10^3</f>
        <v>177.06083406309097</v>
      </c>
      <c r="K592" s="56">
        <f t="shared" si="29"/>
        <v>0.26675152164790561</v>
      </c>
    </row>
    <row r="593" spans="1:11" x14ac:dyDescent="0.2">
      <c r="A593" s="20">
        <v>43872</v>
      </c>
      <c r="B593" s="33">
        <v>0.5400462962962963</v>
      </c>
      <c r="C593">
        <v>6.2309999999999999</v>
      </c>
      <c r="D593">
        <v>6.2409999999999997</v>
      </c>
      <c r="E593">
        <f t="shared" si="27"/>
        <v>6.2359999999999998</v>
      </c>
      <c r="F593">
        <f>('Measurements - Accra'!E593/Overview!$E$8)*10^3</f>
        <v>664.93983445572508</v>
      </c>
      <c r="G593">
        <v>1.6279999999999999</v>
      </c>
      <c r="H593">
        <v>1.631</v>
      </c>
      <c r="I593">
        <f t="shared" si="28"/>
        <v>1.6294999999999999</v>
      </c>
      <c r="J593" s="48">
        <f>('Measurements - Accra'!I593/Overview!$E$7)*10^3</f>
        <v>177.44196131968434</v>
      </c>
      <c r="K593" s="56">
        <f t="shared" si="29"/>
        <v>0.26685416051953986</v>
      </c>
    </row>
    <row r="594" spans="1:11" x14ac:dyDescent="0.2">
      <c r="A594" s="20">
        <v>43872</v>
      </c>
      <c r="B594" s="33">
        <v>0.54010416666666672</v>
      </c>
      <c r="C594">
        <v>6.2469999999999999</v>
      </c>
      <c r="D594">
        <v>6.2629999999999999</v>
      </c>
      <c r="E594">
        <f t="shared" si="27"/>
        <v>6.2549999999999999</v>
      </c>
      <c r="F594">
        <f>('Measurements - Accra'!E594/Overview!$E$8)*10^3</f>
        <v>666.96578969220025</v>
      </c>
      <c r="G594">
        <v>1.6319999999999999</v>
      </c>
      <c r="H594">
        <v>1.635</v>
      </c>
      <c r="I594">
        <f t="shared" si="28"/>
        <v>1.6335</v>
      </c>
      <c r="J594" s="48">
        <f>('Measurements - Accra'!I594/Overview!$E$7)*10^3</f>
        <v>177.87753532721965</v>
      </c>
      <c r="K594" s="56">
        <f t="shared" si="29"/>
        <v>0.26669664033189588</v>
      </c>
    </row>
    <row r="595" spans="1:11" x14ac:dyDescent="0.2">
      <c r="A595" s="20">
        <v>43872</v>
      </c>
      <c r="B595" s="33">
        <v>0.54016203703703702</v>
      </c>
      <c r="C595">
        <v>6.2640000000000002</v>
      </c>
      <c r="D595">
        <v>6.2670000000000003</v>
      </c>
      <c r="E595">
        <f t="shared" si="27"/>
        <v>6.2655000000000003</v>
      </c>
      <c r="F595">
        <f>('Measurements - Accra'!E595/Overview!$E$8)*10^3</f>
        <v>668.08539653341029</v>
      </c>
      <c r="G595">
        <v>1.635</v>
      </c>
      <c r="H595">
        <v>1.6379999999999999</v>
      </c>
      <c r="I595">
        <f t="shared" si="28"/>
        <v>1.6364999999999998</v>
      </c>
      <c r="J595" s="48">
        <f>('Measurements - Accra'!I595/Overview!$E$7)*10^3</f>
        <v>178.20421583287109</v>
      </c>
      <c r="K595" s="56">
        <f t="shared" si="29"/>
        <v>0.26673867855448519</v>
      </c>
    </row>
    <row r="596" spans="1:11" x14ac:dyDescent="0.2">
      <c r="A596" s="20">
        <v>43872</v>
      </c>
      <c r="B596" s="33">
        <v>0.54021990740740744</v>
      </c>
      <c r="C596">
        <v>6.2670000000000003</v>
      </c>
      <c r="D596">
        <v>6.2779999999999996</v>
      </c>
      <c r="E596">
        <f t="shared" si="27"/>
        <v>6.2725</v>
      </c>
      <c r="F596">
        <f>('Measurements - Accra'!E596/Overview!$E$8)*10^3</f>
        <v>668.83180109421676</v>
      </c>
      <c r="G596">
        <v>1.635</v>
      </c>
      <c r="H596">
        <v>1.641</v>
      </c>
      <c r="I596">
        <f t="shared" si="28"/>
        <v>1.6379999999999999</v>
      </c>
      <c r="J596" s="48">
        <f>('Measurements - Accra'!I596/Overview!$E$7)*10^3</f>
        <v>178.36755608569683</v>
      </c>
      <c r="K596" s="56">
        <f t="shared" si="29"/>
        <v>0.26668522010150442</v>
      </c>
    </row>
    <row r="597" spans="1:11" x14ac:dyDescent="0.2">
      <c r="A597" s="20">
        <v>43872</v>
      </c>
      <c r="B597" s="33">
        <v>0.54027777777777775</v>
      </c>
      <c r="C597">
        <v>6.282</v>
      </c>
      <c r="D597">
        <v>6.2889999999999997</v>
      </c>
      <c r="E597">
        <f t="shared" si="27"/>
        <v>6.2854999999999999</v>
      </c>
      <c r="F597">
        <f>('Measurements - Accra'!E597/Overview!$E$8)*10^3</f>
        <v>670.21798099285763</v>
      </c>
      <c r="G597">
        <v>1.641</v>
      </c>
      <c r="H597">
        <v>1.6439999999999999</v>
      </c>
      <c r="I597">
        <f t="shared" si="28"/>
        <v>1.6425000000000001</v>
      </c>
      <c r="J597" s="48">
        <f>('Measurements - Accra'!I597/Overview!$E$7)*10^3</f>
        <v>178.85757684417402</v>
      </c>
      <c r="K597" s="56">
        <f t="shared" si="29"/>
        <v>0.26686478416949555</v>
      </c>
    </row>
    <row r="598" spans="1:11" x14ac:dyDescent="0.2">
      <c r="A598" s="20">
        <v>43872</v>
      </c>
      <c r="B598" s="33">
        <v>0.54033564814814816</v>
      </c>
      <c r="C598">
        <v>6.2869999999999999</v>
      </c>
      <c r="D598">
        <v>6.2880000000000003</v>
      </c>
      <c r="E598">
        <f t="shared" si="27"/>
        <v>6.2874999999999996</v>
      </c>
      <c r="F598">
        <f>('Measurements - Accra'!E598/Overview!$E$8)*10^3</f>
        <v>670.43123943880232</v>
      </c>
      <c r="G598">
        <v>1.643</v>
      </c>
      <c r="H598">
        <v>1.6439999999999999</v>
      </c>
      <c r="I598">
        <f t="shared" si="28"/>
        <v>1.6435</v>
      </c>
      <c r="J598" s="48">
        <f>('Measurements - Accra'!I598/Overview!$E$7)*10^3</f>
        <v>178.96647034605783</v>
      </c>
      <c r="K598" s="56">
        <f t="shared" si="29"/>
        <v>0.26694231983561095</v>
      </c>
    </row>
    <row r="599" spans="1:11" x14ac:dyDescent="0.2">
      <c r="A599" s="20">
        <v>43872</v>
      </c>
      <c r="B599" s="33">
        <v>0.54039351851851858</v>
      </c>
      <c r="C599">
        <v>6.2859999999999996</v>
      </c>
      <c r="D599">
        <v>6.2889999999999997</v>
      </c>
      <c r="E599">
        <f t="shared" si="27"/>
        <v>6.2874999999999996</v>
      </c>
      <c r="F599">
        <f>('Measurements - Accra'!E599/Overview!$E$8)*10^3</f>
        <v>670.43123943880232</v>
      </c>
      <c r="G599">
        <v>1.643</v>
      </c>
      <c r="H599">
        <v>1.645</v>
      </c>
      <c r="I599">
        <f t="shared" si="28"/>
        <v>1.6440000000000001</v>
      </c>
      <c r="J599" s="48">
        <f>('Measurements - Accra'!I599/Overview!$E$7)*10^3</f>
        <v>179.02091709699977</v>
      </c>
      <c r="K599" s="56">
        <f t="shared" si="29"/>
        <v>0.26702353137191631</v>
      </c>
    </row>
    <row r="600" spans="1:11" x14ac:dyDescent="0.2">
      <c r="A600" s="20">
        <v>43872</v>
      </c>
      <c r="B600" s="33">
        <v>0.54045138888888888</v>
      </c>
      <c r="C600">
        <v>6.2880000000000003</v>
      </c>
      <c r="D600">
        <v>6.3040000000000003</v>
      </c>
      <c r="E600">
        <f t="shared" si="27"/>
        <v>6.2960000000000003</v>
      </c>
      <c r="F600">
        <f>('Measurements - Accra'!E600/Overview!$E$8)*10^3</f>
        <v>671.33758783406756</v>
      </c>
      <c r="G600">
        <v>1.643</v>
      </c>
      <c r="H600">
        <v>1.647</v>
      </c>
      <c r="I600">
        <f t="shared" si="28"/>
        <v>1.645</v>
      </c>
      <c r="J600" s="48">
        <f>('Measurements - Accra'!I600/Overview!$E$7)*10^3</f>
        <v>179.12981059888355</v>
      </c>
      <c r="K600" s="56">
        <f t="shared" si="29"/>
        <v>0.26682523643106143</v>
      </c>
    </row>
    <row r="601" spans="1:11" x14ac:dyDescent="0.2">
      <c r="A601" s="20">
        <v>43872</v>
      </c>
      <c r="B601" s="33">
        <v>0.54050925925925919</v>
      </c>
      <c r="C601">
        <v>6.3070000000000004</v>
      </c>
      <c r="D601">
        <v>6.3159999999999998</v>
      </c>
      <c r="E601">
        <f t="shared" si="27"/>
        <v>6.3115000000000006</v>
      </c>
      <c r="F601">
        <f>('Measurements - Accra'!E601/Overview!$E$8)*10^3</f>
        <v>672.99034079013938</v>
      </c>
      <c r="G601">
        <v>1.6479999999999999</v>
      </c>
      <c r="H601">
        <v>1.651</v>
      </c>
      <c r="I601">
        <f t="shared" si="28"/>
        <v>1.6495</v>
      </c>
      <c r="J601" s="48">
        <f>('Measurements - Accra'!I601/Overview!$E$7)*10^3</f>
        <v>179.61983135736077</v>
      </c>
      <c r="K601" s="56">
        <f t="shared" si="29"/>
        <v>0.26689808229115752</v>
      </c>
    </row>
    <row r="602" spans="1:11" x14ac:dyDescent="0.2">
      <c r="A602" s="20">
        <v>43872</v>
      </c>
      <c r="B602" s="33">
        <v>0.54056712962962961</v>
      </c>
      <c r="C602">
        <v>6.3159999999999998</v>
      </c>
      <c r="D602">
        <v>6.319</v>
      </c>
      <c r="E602">
        <f t="shared" si="27"/>
        <v>6.3174999999999999</v>
      </c>
      <c r="F602">
        <f>('Measurements - Accra'!E602/Overview!$E$8)*10^3</f>
        <v>673.63011612797368</v>
      </c>
      <c r="G602">
        <v>1.65</v>
      </c>
      <c r="H602">
        <v>1.6519999999999999</v>
      </c>
      <c r="I602">
        <f t="shared" si="28"/>
        <v>1.6509999999999998</v>
      </c>
      <c r="J602" s="48">
        <f>('Measurements - Accra'!I602/Overview!$E$7)*10^3</f>
        <v>179.78317161018649</v>
      </c>
      <c r="K602" s="56">
        <f t="shared" si="29"/>
        <v>0.26688707542290457</v>
      </c>
    </row>
    <row r="603" spans="1:11" x14ac:dyDescent="0.2">
      <c r="A603" s="20">
        <v>43872</v>
      </c>
      <c r="B603" s="33">
        <v>0.54062500000000002</v>
      </c>
      <c r="C603">
        <v>6.3170000000000002</v>
      </c>
      <c r="D603">
        <v>6.3220000000000001</v>
      </c>
      <c r="E603">
        <f t="shared" si="27"/>
        <v>6.3194999999999997</v>
      </c>
      <c r="F603">
        <f>('Measurements - Accra'!E603/Overview!$E$8)*10^3</f>
        <v>673.84337457391825</v>
      </c>
      <c r="G603">
        <v>1.651</v>
      </c>
      <c r="H603">
        <v>1.6519999999999999</v>
      </c>
      <c r="I603">
        <f t="shared" si="28"/>
        <v>1.6515</v>
      </c>
      <c r="J603" s="48">
        <f>('Measurements - Accra'!I603/Overview!$E$7)*10^3</f>
        <v>179.83761836112839</v>
      </c>
      <c r="K603" s="56">
        <f t="shared" si="29"/>
        <v>0.26688341111143599</v>
      </c>
    </row>
    <row r="604" spans="1:11" x14ac:dyDescent="0.2">
      <c r="A604" s="20">
        <v>43872</v>
      </c>
      <c r="B604" s="33">
        <v>0.54068287037037044</v>
      </c>
      <c r="C604">
        <v>6.3170000000000002</v>
      </c>
      <c r="D604">
        <v>6.32</v>
      </c>
      <c r="E604">
        <f t="shared" si="27"/>
        <v>6.3185000000000002</v>
      </c>
      <c r="F604">
        <f>('Measurements - Accra'!E604/Overview!$E$8)*10^3</f>
        <v>673.73674535094608</v>
      </c>
      <c r="G604">
        <v>1.65</v>
      </c>
      <c r="H604">
        <v>1.6519999999999999</v>
      </c>
      <c r="I604">
        <f t="shared" si="28"/>
        <v>1.6509999999999998</v>
      </c>
      <c r="J604" s="48">
        <f>('Measurements - Accra'!I604/Overview!$E$7)*10^3</f>
        <v>179.78317161018649</v>
      </c>
      <c r="K604" s="56">
        <f t="shared" si="29"/>
        <v>0.26684483643019696</v>
      </c>
    </row>
    <row r="605" spans="1:11" x14ac:dyDescent="0.2">
      <c r="A605" s="20">
        <v>43872</v>
      </c>
      <c r="B605" s="33">
        <v>0.54074074074074074</v>
      </c>
      <c r="C605">
        <v>6.319</v>
      </c>
      <c r="D605">
        <v>6.3220000000000001</v>
      </c>
      <c r="E605">
        <f t="shared" si="27"/>
        <v>6.3205</v>
      </c>
      <c r="F605">
        <f>('Measurements - Accra'!E605/Overview!$E$8)*10^3</f>
        <v>673.95000379689077</v>
      </c>
      <c r="G605">
        <v>1.65</v>
      </c>
      <c r="H605">
        <v>1.6519999999999999</v>
      </c>
      <c r="I605">
        <f t="shared" si="28"/>
        <v>1.6509999999999998</v>
      </c>
      <c r="J605" s="48">
        <f>('Measurements - Accra'!I605/Overview!$E$7)*10^3</f>
        <v>179.78317161018649</v>
      </c>
      <c r="K605" s="56">
        <f t="shared" si="29"/>
        <v>0.26676039854191913</v>
      </c>
    </row>
    <row r="606" spans="1:11" x14ac:dyDescent="0.2">
      <c r="A606" s="20">
        <v>43872</v>
      </c>
      <c r="B606" s="33">
        <v>0.54079861111111105</v>
      </c>
      <c r="C606">
        <v>6.31</v>
      </c>
      <c r="D606">
        <v>6.32</v>
      </c>
      <c r="E606">
        <f t="shared" si="27"/>
        <v>6.3149999999999995</v>
      </c>
      <c r="F606">
        <f>('Measurements - Accra'!E606/Overview!$E$8)*10^3</f>
        <v>673.36354307054273</v>
      </c>
      <c r="G606">
        <v>1.649</v>
      </c>
      <c r="H606">
        <v>1.651</v>
      </c>
      <c r="I606">
        <f t="shared" si="28"/>
        <v>1.65</v>
      </c>
      <c r="J606" s="48">
        <f>('Measurements - Accra'!I606/Overview!$E$7)*10^3</f>
        <v>179.67427810830267</v>
      </c>
      <c r="K606" s="56">
        <f t="shared" si="29"/>
        <v>0.26683101566352502</v>
      </c>
    </row>
    <row r="607" spans="1:11" x14ac:dyDescent="0.2">
      <c r="A607" s="20">
        <v>43872</v>
      </c>
      <c r="B607" s="33">
        <v>0.54085648148148147</v>
      </c>
      <c r="C607">
        <v>6.3049999999999997</v>
      </c>
      <c r="D607">
        <v>6.3070000000000004</v>
      </c>
      <c r="E607">
        <f t="shared" si="27"/>
        <v>6.306</v>
      </c>
      <c r="F607">
        <f>('Measurements - Accra'!E607/Overview!$E$8)*10^3</f>
        <v>672.40388006379135</v>
      </c>
      <c r="G607">
        <v>1.6459999999999999</v>
      </c>
      <c r="H607">
        <v>1.647</v>
      </c>
      <c r="I607">
        <f t="shared" si="28"/>
        <v>1.6465000000000001</v>
      </c>
      <c r="J607" s="48">
        <f>('Measurements - Accra'!I607/Overview!$E$7)*10^3</f>
        <v>179.2931508517093</v>
      </c>
      <c r="K607" s="56">
        <f t="shared" si="29"/>
        <v>0.26664502714454841</v>
      </c>
    </row>
    <row r="608" spans="1:11" x14ac:dyDescent="0.2">
      <c r="A608" s="20">
        <v>43872</v>
      </c>
      <c r="B608" s="33">
        <v>0.54091435185185188</v>
      </c>
      <c r="C608">
        <v>6.306</v>
      </c>
      <c r="D608">
        <v>6.3129999999999997</v>
      </c>
      <c r="E608">
        <f t="shared" si="27"/>
        <v>6.3094999999999999</v>
      </c>
      <c r="F608">
        <f>('Measurements - Accra'!E608/Overview!$E$8)*10^3</f>
        <v>672.7770823441947</v>
      </c>
      <c r="G608">
        <v>1.6459999999999999</v>
      </c>
      <c r="H608">
        <v>1.647</v>
      </c>
      <c r="I608">
        <f t="shared" si="28"/>
        <v>1.6465000000000001</v>
      </c>
      <c r="J608" s="48">
        <f>('Measurements - Accra'!I608/Overview!$E$7)*10^3</f>
        <v>179.2931508517093</v>
      </c>
      <c r="K608" s="56">
        <f t="shared" si="29"/>
        <v>0.2664971140618943</v>
      </c>
    </row>
    <row r="609" spans="1:11" x14ac:dyDescent="0.2">
      <c r="A609" s="20">
        <v>43872</v>
      </c>
      <c r="B609" s="33">
        <v>0.54097222222222219</v>
      </c>
      <c r="C609">
        <v>6.3129999999999997</v>
      </c>
      <c r="D609">
        <v>6.3250000000000002</v>
      </c>
      <c r="E609">
        <f t="shared" si="27"/>
        <v>6.319</v>
      </c>
      <c r="F609">
        <f>('Measurements - Accra'!E609/Overview!$E$8)*10^3</f>
        <v>673.79005996243211</v>
      </c>
      <c r="G609">
        <v>1.6479999999999999</v>
      </c>
      <c r="H609">
        <v>1.6519999999999999</v>
      </c>
      <c r="I609">
        <f t="shared" si="28"/>
        <v>1.65</v>
      </c>
      <c r="J609" s="48">
        <f>('Measurements - Accra'!I609/Overview!$E$7)*10^3</f>
        <v>179.67427810830267</v>
      </c>
      <c r="K609" s="56">
        <f t="shared" si="29"/>
        <v>0.26666210854805517</v>
      </c>
    </row>
    <row r="610" spans="1:11" x14ac:dyDescent="0.2">
      <c r="A610" s="20">
        <v>43872</v>
      </c>
      <c r="B610" s="33">
        <v>0.5410300925925926</v>
      </c>
      <c r="C610">
        <v>6.3289999999999997</v>
      </c>
      <c r="D610">
        <v>6.335</v>
      </c>
      <c r="E610">
        <f t="shared" si="27"/>
        <v>6.3319999999999999</v>
      </c>
      <c r="F610">
        <f>('Measurements - Accra'!E610/Overview!$E$8)*10^3</f>
        <v>675.17623986107299</v>
      </c>
      <c r="G610">
        <v>1.653</v>
      </c>
      <c r="H610">
        <v>1.655</v>
      </c>
      <c r="I610">
        <f t="shared" si="28"/>
        <v>1.6539999999999999</v>
      </c>
      <c r="J610" s="48">
        <f>('Measurements - Accra'!I610/Overview!$E$7)*10^3</f>
        <v>180.10985211583792</v>
      </c>
      <c r="K610" s="56">
        <f t="shared" si="29"/>
        <v>0.26675976061138951</v>
      </c>
    </row>
    <row r="611" spans="1:11" x14ac:dyDescent="0.2">
      <c r="A611" s="20">
        <v>43872</v>
      </c>
      <c r="B611" s="33">
        <v>0.54108796296296291</v>
      </c>
      <c r="C611">
        <v>6.3310000000000004</v>
      </c>
      <c r="D611">
        <v>6.335</v>
      </c>
      <c r="E611">
        <f t="shared" si="27"/>
        <v>6.3330000000000002</v>
      </c>
      <c r="F611">
        <f>('Measurements - Accra'!E611/Overview!$E$8)*10^3</f>
        <v>675.2828690840455</v>
      </c>
      <c r="G611">
        <v>1.6519999999999999</v>
      </c>
      <c r="H611">
        <v>1.6539999999999999</v>
      </c>
      <c r="I611">
        <f t="shared" si="28"/>
        <v>1.653</v>
      </c>
      <c r="J611" s="48">
        <f>('Measurements - Accra'!I611/Overview!$E$7)*10^3</f>
        <v>180.00095861395414</v>
      </c>
      <c r="K611" s="56">
        <f t="shared" si="29"/>
        <v>0.26655638230258627</v>
      </c>
    </row>
    <row r="612" spans="1:11" x14ac:dyDescent="0.2">
      <c r="A612" s="20">
        <v>43872</v>
      </c>
      <c r="B612" s="33">
        <v>0.54114583333333333</v>
      </c>
      <c r="C612">
        <v>6.33</v>
      </c>
      <c r="D612">
        <v>6.3319999999999999</v>
      </c>
      <c r="E612">
        <f t="shared" si="27"/>
        <v>6.3309999999999995</v>
      </c>
      <c r="F612">
        <f>('Measurements - Accra'!E612/Overview!$E$8)*10^3</f>
        <v>675.0696106381007</v>
      </c>
      <c r="G612">
        <v>1.653</v>
      </c>
      <c r="H612">
        <v>1.655</v>
      </c>
      <c r="I612">
        <f t="shared" si="28"/>
        <v>1.6539999999999999</v>
      </c>
      <c r="J612" s="48">
        <f>('Measurements - Accra'!I612/Overview!$E$7)*10^3</f>
        <v>180.10985211583792</v>
      </c>
      <c r="K612" s="56">
        <f t="shared" si="29"/>
        <v>0.26680189609719129</v>
      </c>
    </row>
    <row r="613" spans="1:11" x14ac:dyDescent="0.2">
      <c r="A613" s="20">
        <v>43872</v>
      </c>
      <c r="B613" s="33">
        <v>0.54120370370370374</v>
      </c>
      <c r="C613">
        <v>6.33</v>
      </c>
      <c r="D613">
        <v>6.3330000000000002</v>
      </c>
      <c r="E613">
        <f t="shared" si="27"/>
        <v>6.3315000000000001</v>
      </c>
      <c r="F613">
        <f>('Measurements - Accra'!E613/Overview!$E$8)*10^3</f>
        <v>675.12292524958684</v>
      </c>
      <c r="G613">
        <v>1.6539999999999999</v>
      </c>
      <c r="H613">
        <v>1.6559999999999999</v>
      </c>
      <c r="I613">
        <f t="shared" si="28"/>
        <v>1.6549999999999998</v>
      </c>
      <c r="J613" s="48">
        <f>('Measurements - Accra'!I613/Overview!$E$7)*10^3</f>
        <v>180.21874561772174</v>
      </c>
      <c r="K613" s="56">
        <f t="shared" si="29"/>
        <v>0.26694212102351061</v>
      </c>
    </row>
    <row r="614" spans="1:11" x14ac:dyDescent="0.2">
      <c r="A614" s="20">
        <v>43872</v>
      </c>
      <c r="B614" s="33">
        <v>0.54126157407407405</v>
      </c>
      <c r="C614">
        <v>6.3339999999999996</v>
      </c>
      <c r="D614">
        <v>6.3380000000000001</v>
      </c>
      <c r="E614">
        <f t="shared" si="27"/>
        <v>6.3360000000000003</v>
      </c>
      <c r="F614">
        <f>('Measurements - Accra'!E614/Overview!$E$8)*10^3</f>
        <v>675.60275675296259</v>
      </c>
      <c r="G614">
        <v>1.655</v>
      </c>
      <c r="H614">
        <v>1.6559999999999999</v>
      </c>
      <c r="I614">
        <f t="shared" si="28"/>
        <v>1.6555</v>
      </c>
      <c r="J614" s="48">
        <f>('Measurements - Accra'!I614/Overview!$E$7)*10^3</f>
        <v>180.27319236866367</v>
      </c>
      <c r="K614" s="56">
        <f t="shared" si="29"/>
        <v>0.26683312133757536</v>
      </c>
    </row>
    <row r="615" spans="1:11" x14ac:dyDescent="0.2">
      <c r="A615" s="20">
        <v>43872</v>
      </c>
      <c r="B615" s="33">
        <v>0.54131944444444446</v>
      </c>
      <c r="C615">
        <v>6.3310000000000004</v>
      </c>
      <c r="D615">
        <v>6.3319999999999999</v>
      </c>
      <c r="E615">
        <f t="shared" si="27"/>
        <v>6.3315000000000001</v>
      </c>
      <c r="F615">
        <f>('Measurements - Accra'!E615/Overview!$E$8)*10^3</f>
        <v>675.12292524958684</v>
      </c>
      <c r="G615">
        <v>1.6539999999999999</v>
      </c>
      <c r="H615">
        <v>1.655</v>
      </c>
      <c r="I615">
        <f t="shared" si="28"/>
        <v>1.6545000000000001</v>
      </c>
      <c r="J615" s="48">
        <f>('Measurements - Accra'!I615/Overview!$E$7)*10^3</f>
        <v>180.16429886677986</v>
      </c>
      <c r="K615" s="56">
        <f t="shared" si="29"/>
        <v>0.26686147385703834</v>
      </c>
    </row>
    <row r="616" spans="1:11" x14ac:dyDescent="0.2">
      <c r="A616" s="20">
        <v>43872</v>
      </c>
      <c r="B616" s="33">
        <v>0.54137731481481477</v>
      </c>
      <c r="C616">
        <v>6.3230000000000004</v>
      </c>
      <c r="D616">
        <v>6.33</v>
      </c>
      <c r="E616">
        <f t="shared" si="27"/>
        <v>6.3265000000000002</v>
      </c>
      <c r="F616">
        <f>('Measurements - Accra'!E616/Overview!$E$8)*10^3</f>
        <v>674.58977913472506</v>
      </c>
      <c r="G616">
        <v>1.6519999999999999</v>
      </c>
      <c r="H616">
        <v>1.6539999999999999</v>
      </c>
      <c r="I616">
        <f t="shared" si="28"/>
        <v>1.653</v>
      </c>
      <c r="J616" s="48">
        <f>('Measurements - Accra'!I616/Overview!$E$7)*10^3</f>
        <v>180.00095861395414</v>
      </c>
      <c r="K616" s="56">
        <f t="shared" si="29"/>
        <v>0.26683024881408024</v>
      </c>
    </row>
    <row r="617" spans="1:11" x14ac:dyDescent="0.2">
      <c r="A617" s="20">
        <v>43872</v>
      </c>
      <c r="B617" s="33">
        <v>0.54143518518518519</v>
      </c>
      <c r="C617">
        <v>6.3150000000000004</v>
      </c>
      <c r="D617">
        <v>6.319</v>
      </c>
      <c r="E617">
        <f t="shared" si="27"/>
        <v>6.3170000000000002</v>
      </c>
      <c r="F617">
        <f>('Measurements - Accra'!E617/Overview!$E$8)*10^3</f>
        <v>673.57680151648742</v>
      </c>
      <c r="G617">
        <v>1.65</v>
      </c>
      <c r="H617">
        <v>1.6519999999999999</v>
      </c>
      <c r="I617">
        <f t="shared" si="28"/>
        <v>1.6509999999999998</v>
      </c>
      <c r="J617" s="48">
        <f>('Measurements - Accra'!I617/Overview!$E$7)*10^3</f>
        <v>179.78317161018649</v>
      </c>
      <c r="K617" s="56">
        <f t="shared" si="29"/>
        <v>0.26690819993417758</v>
      </c>
    </row>
    <row r="618" spans="1:11" x14ac:dyDescent="0.2">
      <c r="A618" s="20">
        <v>43872</v>
      </c>
      <c r="B618" s="33">
        <v>0.5414930555555556</v>
      </c>
      <c r="C618">
        <v>6.3150000000000004</v>
      </c>
      <c r="D618">
        <v>6.3170000000000002</v>
      </c>
      <c r="E618">
        <f t="shared" si="27"/>
        <v>6.3160000000000007</v>
      </c>
      <c r="F618">
        <f>('Measurements - Accra'!E618/Overview!$E$8)*10^3</f>
        <v>673.47017229351513</v>
      </c>
      <c r="G618">
        <v>1.65</v>
      </c>
      <c r="H618">
        <v>1.6519999999999999</v>
      </c>
      <c r="I618">
        <f t="shared" si="28"/>
        <v>1.6509999999999998</v>
      </c>
      <c r="J618" s="48">
        <f>('Measurements - Accra'!I618/Overview!$E$7)*10^3</f>
        <v>179.78317161018649</v>
      </c>
      <c r="K618" s="56">
        <f t="shared" si="29"/>
        <v>0.26695045899053194</v>
      </c>
    </row>
    <row r="619" spans="1:11" x14ac:dyDescent="0.2">
      <c r="A619" s="20">
        <v>43872</v>
      </c>
      <c r="B619" s="33">
        <v>0.54155092592592591</v>
      </c>
      <c r="C619">
        <v>6.3129999999999997</v>
      </c>
      <c r="D619">
        <v>6.3159999999999998</v>
      </c>
      <c r="E619">
        <f t="shared" si="27"/>
        <v>6.3144999999999998</v>
      </c>
      <c r="F619">
        <f>('Measurements - Accra'!E619/Overview!$E$8)*10^3</f>
        <v>673.31022845905648</v>
      </c>
      <c r="G619">
        <v>1.65</v>
      </c>
      <c r="H619">
        <v>1.651</v>
      </c>
      <c r="I619">
        <f t="shared" si="28"/>
        <v>1.6505000000000001</v>
      </c>
      <c r="J619" s="48">
        <f>('Measurements - Accra'!I619/Overview!$E$7)*10^3</f>
        <v>179.72872485924458</v>
      </c>
      <c r="K619" s="56">
        <f t="shared" si="29"/>
        <v>0.2669330083854114</v>
      </c>
    </row>
    <row r="620" spans="1:11" x14ac:dyDescent="0.2">
      <c r="A620" s="20">
        <v>43872</v>
      </c>
      <c r="B620" s="33">
        <v>0.54160879629629632</v>
      </c>
      <c r="C620">
        <v>6.3129999999999997</v>
      </c>
      <c r="D620">
        <v>6.3170000000000002</v>
      </c>
      <c r="E620">
        <f t="shared" si="27"/>
        <v>6.3149999999999995</v>
      </c>
      <c r="F620">
        <f>('Measurements - Accra'!E620/Overview!$E$8)*10^3</f>
        <v>673.36354307054273</v>
      </c>
      <c r="G620">
        <v>1.649</v>
      </c>
      <c r="H620">
        <v>1.651</v>
      </c>
      <c r="I620">
        <f t="shared" si="28"/>
        <v>1.65</v>
      </c>
      <c r="J620" s="48">
        <f>('Measurements - Accra'!I620/Overview!$E$7)*10^3</f>
        <v>179.67427810830267</v>
      </c>
      <c r="K620" s="56">
        <f t="shared" si="29"/>
        <v>0.26683101566352502</v>
      </c>
    </row>
    <row r="621" spans="1:11" x14ac:dyDescent="0.2">
      <c r="A621" s="20">
        <v>43872</v>
      </c>
      <c r="B621" s="33">
        <v>0.54166666666666663</v>
      </c>
      <c r="C621">
        <v>6.3070000000000004</v>
      </c>
      <c r="D621">
        <v>6.3140000000000001</v>
      </c>
      <c r="E621">
        <f t="shared" si="27"/>
        <v>6.3105000000000002</v>
      </c>
      <c r="F621">
        <f>('Measurements - Accra'!E621/Overview!$E$8)*10^3</f>
        <v>672.8837115671671</v>
      </c>
      <c r="G621">
        <v>1.647</v>
      </c>
      <c r="H621">
        <v>1.649</v>
      </c>
      <c r="I621">
        <f t="shared" si="28"/>
        <v>1.6480000000000001</v>
      </c>
      <c r="J621" s="48">
        <f>('Measurements - Accra'!I621/Overview!$E$7)*10^3</f>
        <v>179.45649110453505</v>
      </c>
      <c r="K621" s="56">
        <f t="shared" si="29"/>
        <v>0.26669762994645135</v>
      </c>
    </row>
    <row r="622" spans="1:11" x14ac:dyDescent="0.2">
      <c r="A622" s="20">
        <v>43872</v>
      </c>
      <c r="B622" s="33">
        <v>0.54172453703703705</v>
      </c>
      <c r="C622">
        <v>6.3049999999999997</v>
      </c>
      <c r="D622">
        <v>6.3070000000000004</v>
      </c>
      <c r="E622">
        <f t="shared" si="27"/>
        <v>6.306</v>
      </c>
      <c r="F622">
        <f>('Measurements - Accra'!E622/Overview!$E$8)*10^3</f>
        <v>672.40388006379135</v>
      </c>
      <c r="G622">
        <v>1.647</v>
      </c>
      <c r="H622">
        <v>1.649</v>
      </c>
      <c r="I622">
        <f t="shared" si="28"/>
        <v>1.6480000000000001</v>
      </c>
      <c r="J622" s="48">
        <f>('Measurements - Accra'!I622/Overview!$E$7)*10^3</f>
        <v>179.45649110453505</v>
      </c>
      <c r="K622" s="56">
        <f t="shared" si="29"/>
        <v>0.26688794699922003</v>
      </c>
    </row>
    <row r="623" spans="1:11" x14ac:dyDescent="0.2">
      <c r="A623" s="20">
        <v>43872</v>
      </c>
      <c r="B623" s="33">
        <v>0.54178240740740746</v>
      </c>
      <c r="C623">
        <v>6.3019999999999996</v>
      </c>
      <c r="D623">
        <v>6.306</v>
      </c>
      <c r="E623">
        <f t="shared" si="27"/>
        <v>6.3040000000000003</v>
      </c>
      <c r="F623">
        <f>('Measurements - Accra'!E623/Overview!$E$8)*10^3</f>
        <v>672.19062161784655</v>
      </c>
      <c r="G623">
        <v>1.6459999999999999</v>
      </c>
      <c r="H623">
        <v>1.6479999999999999</v>
      </c>
      <c r="I623">
        <f t="shared" si="28"/>
        <v>1.6469999999999998</v>
      </c>
      <c r="J623" s="48">
        <f>('Measurements - Accra'!I623/Overview!$E$7)*10^3</f>
        <v>179.34759760265118</v>
      </c>
      <c r="K623" s="56">
        <f t="shared" si="29"/>
        <v>0.26681062162246855</v>
      </c>
    </row>
    <row r="624" spans="1:11" x14ac:dyDescent="0.2">
      <c r="A624" s="20">
        <v>43872</v>
      </c>
      <c r="B624" s="33">
        <v>0.54184027777777777</v>
      </c>
      <c r="C624">
        <v>6.3010000000000002</v>
      </c>
      <c r="D624">
        <v>6.3049999999999997</v>
      </c>
      <c r="E624">
        <f t="shared" si="27"/>
        <v>6.3029999999999999</v>
      </c>
      <c r="F624">
        <f>('Measurements - Accra'!E624/Overview!$E$8)*10^3</f>
        <v>672.08399239487414</v>
      </c>
      <c r="G624">
        <v>1.645</v>
      </c>
      <c r="H624">
        <v>1.6459999999999999</v>
      </c>
      <c r="I624">
        <f t="shared" si="28"/>
        <v>1.6455</v>
      </c>
      <c r="J624" s="48">
        <f>('Measurements - Accra'!I624/Overview!$E$7)*10^3</f>
        <v>179.18425734982546</v>
      </c>
      <c r="K624" s="56">
        <f t="shared" si="29"/>
        <v>0.26660991688156155</v>
      </c>
    </row>
    <row r="625" spans="1:11" x14ac:dyDescent="0.2">
      <c r="A625" s="20">
        <v>43872</v>
      </c>
      <c r="B625" s="33">
        <v>0.54189814814814818</v>
      </c>
      <c r="C625">
        <v>6.2939999999999996</v>
      </c>
      <c r="D625">
        <v>6.3049999999999997</v>
      </c>
      <c r="E625">
        <f t="shared" si="27"/>
        <v>6.2995000000000001</v>
      </c>
      <c r="F625">
        <f>('Measurements - Accra'!E625/Overview!$E$8)*10^3</f>
        <v>671.71079011447091</v>
      </c>
      <c r="G625">
        <v>1.645</v>
      </c>
      <c r="H625">
        <v>1.645</v>
      </c>
      <c r="I625">
        <f t="shared" si="28"/>
        <v>1.645</v>
      </c>
      <c r="J625" s="48">
        <f>('Measurements - Accra'!I625/Overview!$E$7)*10^3</f>
        <v>179.12981059888355</v>
      </c>
      <c r="K625" s="56">
        <f t="shared" si="29"/>
        <v>0.26667698842288479</v>
      </c>
    </row>
    <row r="626" spans="1:11" x14ac:dyDescent="0.2">
      <c r="A626" s="20">
        <v>43872</v>
      </c>
      <c r="B626" s="33">
        <v>0.54195601851851849</v>
      </c>
      <c r="C626">
        <v>6.2709999999999999</v>
      </c>
      <c r="D626">
        <v>6.2910000000000004</v>
      </c>
      <c r="E626">
        <f t="shared" si="27"/>
        <v>6.2810000000000006</v>
      </c>
      <c r="F626">
        <f>('Measurements - Accra'!E626/Overview!$E$8)*10^3</f>
        <v>669.73814948948211</v>
      </c>
      <c r="G626">
        <v>1.6379999999999999</v>
      </c>
      <c r="H626">
        <v>1.6419999999999999</v>
      </c>
      <c r="I626">
        <f t="shared" si="28"/>
        <v>1.64</v>
      </c>
      <c r="J626" s="48">
        <f>('Measurements - Accra'!I626/Overview!$E$7)*10^3</f>
        <v>178.58534308946443</v>
      </c>
      <c r="K626" s="56">
        <f t="shared" si="29"/>
        <v>0.26664950059302095</v>
      </c>
    </row>
    <row r="627" spans="1:11" x14ac:dyDescent="0.2">
      <c r="A627" s="20">
        <v>43872</v>
      </c>
      <c r="B627" s="33">
        <v>0.54201388888888891</v>
      </c>
      <c r="C627">
        <v>6.2320000000000002</v>
      </c>
      <c r="D627">
        <v>6.2640000000000002</v>
      </c>
      <c r="E627">
        <f t="shared" si="27"/>
        <v>6.2480000000000002</v>
      </c>
      <c r="F627">
        <f>('Measurements - Accra'!E627/Overview!$E$8)*10^3</f>
        <v>666.21938513139366</v>
      </c>
      <c r="G627">
        <v>1.627</v>
      </c>
      <c r="H627">
        <v>1.637</v>
      </c>
      <c r="I627">
        <f t="shared" si="28"/>
        <v>1.6320000000000001</v>
      </c>
      <c r="J627" s="48">
        <f>('Measurements - Accra'!I627/Overview!$E$7)*10^3</f>
        <v>177.71419507439393</v>
      </c>
      <c r="K627" s="56">
        <f t="shared" si="29"/>
        <v>0.26675026131121155</v>
      </c>
    </row>
    <row r="628" spans="1:11" x14ac:dyDescent="0.2">
      <c r="A628" s="20">
        <v>43872</v>
      </c>
      <c r="B628" s="33">
        <v>0.54207175925925932</v>
      </c>
      <c r="C628">
        <v>6.2240000000000002</v>
      </c>
      <c r="D628">
        <v>6.2290000000000001</v>
      </c>
      <c r="E628">
        <f t="shared" si="27"/>
        <v>6.2264999999999997</v>
      </c>
      <c r="F628">
        <f>('Measurements - Accra'!E628/Overview!$E$8)*10^3</f>
        <v>663.92685683748755</v>
      </c>
      <c r="G628">
        <v>1.6240000000000001</v>
      </c>
      <c r="H628">
        <v>1.625</v>
      </c>
      <c r="I628">
        <f t="shared" si="28"/>
        <v>1.6245000000000001</v>
      </c>
      <c r="J628" s="48">
        <f>('Measurements - Accra'!I628/Overview!$E$7)*10^3</f>
        <v>176.89749381026527</v>
      </c>
      <c r="K628" s="56">
        <f t="shared" si="29"/>
        <v>0.26644123820037796</v>
      </c>
    </row>
    <row r="629" spans="1:11" x14ac:dyDescent="0.2">
      <c r="A629" s="20">
        <v>43872</v>
      </c>
      <c r="B629" s="33">
        <v>0.54212962962962963</v>
      </c>
      <c r="C629">
        <v>6.23</v>
      </c>
      <c r="D629">
        <v>6.2469999999999999</v>
      </c>
      <c r="E629">
        <f t="shared" si="27"/>
        <v>6.2385000000000002</v>
      </c>
      <c r="F629">
        <f>('Measurements - Accra'!E629/Overview!$E$8)*10^3</f>
        <v>665.20640751315602</v>
      </c>
      <c r="G629">
        <v>1.625</v>
      </c>
      <c r="H629">
        <v>1.633</v>
      </c>
      <c r="I629">
        <f t="shared" si="28"/>
        <v>1.629</v>
      </c>
      <c r="J629" s="48">
        <f>('Measurements - Accra'!I629/Overview!$E$7)*10^3</f>
        <v>177.38751456874243</v>
      </c>
      <c r="K629" s="56">
        <f t="shared" si="29"/>
        <v>0.26666537268018448</v>
      </c>
    </row>
    <row r="630" spans="1:11" x14ac:dyDescent="0.2">
      <c r="A630" s="20">
        <v>43872</v>
      </c>
      <c r="B630" s="33">
        <v>0.54218749999999993</v>
      </c>
      <c r="C630">
        <v>6.2530000000000001</v>
      </c>
      <c r="D630">
        <v>6.27</v>
      </c>
      <c r="E630">
        <f t="shared" si="27"/>
        <v>6.2614999999999998</v>
      </c>
      <c r="F630">
        <f>('Measurements - Accra'!E630/Overview!$E$8)*10^3</f>
        <v>667.65887964152068</v>
      </c>
      <c r="G630">
        <v>1.6339999999999999</v>
      </c>
      <c r="H630">
        <v>1.639</v>
      </c>
      <c r="I630">
        <f t="shared" si="28"/>
        <v>1.6364999999999998</v>
      </c>
      <c r="J630" s="48">
        <f>('Measurements - Accra'!I630/Overview!$E$7)*10^3</f>
        <v>178.20421583287109</v>
      </c>
      <c r="K630" s="56">
        <f t="shared" si="29"/>
        <v>0.26690907777419581</v>
      </c>
    </row>
    <row r="631" spans="1:11" x14ac:dyDescent="0.2">
      <c r="A631" s="20">
        <v>43872</v>
      </c>
      <c r="B631" s="33">
        <v>0.54224537037037035</v>
      </c>
      <c r="C631">
        <v>6.2729999999999997</v>
      </c>
      <c r="D631">
        <v>6.282</v>
      </c>
      <c r="E631">
        <f t="shared" si="27"/>
        <v>6.2774999999999999</v>
      </c>
      <c r="F631">
        <f>('Measurements - Accra'!E631/Overview!$E$8)*10^3</f>
        <v>669.36494720907865</v>
      </c>
      <c r="G631">
        <v>1.639</v>
      </c>
      <c r="H631">
        <v>1.6439999999999999</v>
      </c>
      <c r="I631">
        <f t="shared" si="28"/>
        <v>1.6415</v>
      </c>
      <c r="J631" s="48">
        <f>('Measurements - Accra'!I631/Overview!$E$7)*10^3</f>
        <v>178.74868334229018</v>
      </c>
      <c r="K631" s="56">
        <f t="shared" si="29"/>
        <v>0.26704219288384301</v>
      </c>
    </row>
    <row r="632" spans="1:11" x14ac:dyDescent="0.2">
      <c r="A632" s="20">
        <v>43872</v>
      </c>
      <c r="B632" s="33">
        <v>0.54230324074074077</v>
      </c>
      <c r="C632">
        <v>6.2789999999999999</v>
      </c>
      <c r="D632">
        <v>6.2830000000000004</v>
      </c>
      <c r="E632">
        <f t="shared" si="27"/>
        <v>6.2810000000000006</v>
      </c>
      <c r="F632">
        <f>('Measurements - Accra'!E632/Overview!$E$8)*10^3</f>
        <v>669.73814948948211</v>
      </c>
      <c r="G632">
        <v>1.6419999999999999</v>
      </c>
      <c r="H632">
        <v>1.6439999999999999</v>
      </c>
      <c r="I632">
        <f t="shared" si="28"/>
        <v>1.6429999999999998</v>
      </c>
      <c r="J632" s="48">
        <f>('Measurements - Accra'!I632/Overview!$E$7)*10^3</f>
        <v>178.9120235951159</v>
      </c>
      <c r="K632" s="56">
        <f t="shared" si="29"/>
        <v>0.26713727406971555</v>
      </c>
    </row>
    <row r="633" spans="1:11" x14ac:dyDescent="0.2">
      <c r="A633" s="20">
        <v>43872</v>
      </c>
      <c r="B633" s="33">
        <v>0.54236111111111118</v>
      </c>
      <c r="C633">
        <v>6.2809999999999997</v>
      </c>
      <c r="D633">
        <v>6.2889999999999997</v>
      </c>
      <c r="E633">
        <f t="shared" si="27"/>
        <v>6.2850000000000001</v>
      </c>
      <c r="F633">
        <f>('Measurements - Accra'!E633/Overview!$E$8)*10^3</f>
        <v>670.16466638137149</v>
      </c>
      <c r="G633">
        <v>1.6439999999999999</v>
      </c>
      <c r="H633">
        <v>1.6459999999999999</v>
      </c>
      <c r="I633">
        <f t="shared" si="28"/>
        <v>1.645</v>
      </c>
      <c r="J633" s="48">
        <f>('Measurements - Accra'!I633/Overview!$E$7)*10^3</f>
        <v>179.12981059888355</v>
      </c>
      <c r="K633" s="56">
        <f t="shared" si="29"/>
        <v>0.26729223366268301</v>
      </c>
    </row>
    <row r="634" spans="1:11" x14ac:dyDescent="0.2">
      <c r="A634" s="20">
        <v>43872</v>
      </c>
      <c r="B634" s="33">
        <v>0.54241898148148149</v>
      </c>
      <c r="C634">
        <v>6.29</v>
      </c>
      <c r="D634">
        <v>6.2949999999999999</v>
      </c>
      <c r="E634">
        <f t="shared" si="27"/>
        <v>6.2925000000000004</v>
      </c>
      <c r="F634">
        <f>('Measurements - Accra'!E634/Overview!$E$8)*10^3</f>
        <v>670.96438555366433</v>
      </c>
      <c r="G634">
        <v>1.6459999999999999</v>
      </c>
      <c r="H634">
        <v>1.647</v>
      </c>
      <c r="I634">
        <f t="shared" si="28"/>
        <v>1.6465000000000001</v>
      </c>
      <c r="J634" s="48">
        <f>('Measurements - Accra'!I634/Overview!$E$7)*10^3</f>
        <v>179.2931508517093</v>
      </c>
      <c r="K634" s="56">
        <f t="shared" si="29"/>
        <v>0.26721709037322561</v>
      </c>
    </row>
    <row r="635" spans="1:11" x14ac:dyDescent="0.2">
      <c r="A635" s="20">
        <v>43872</v>
      </c>
      <c r="B635" s="33">
        <v>0.54247685185185179</v>
      </c>
      <c r="C635">
        <v>6.29</v>
      </c>
      <c r="D635">
        <v>6.2990000000000004</v>
      </c>
      <c r="E635">
        <f t="shared" si="27"/>
        <v>6.2945000000000002</v>
      </c>
      <c r="F635">
        <f>('Measurements - Accra'!E635/Overview!$E$8)*10^3</f>
        <v>671.17764399960902</v>
      </c>
      <c r="G635">
        <v>1.645</v>
      </c>
      <c r="H635">
        <v>1.6479999999999999</v>
      </c>
      <c r="I635">
        <f t="shared" si="28"/>
        <v>1.6465000000000001</v>
      </c>
      <c r="J635" s="48">
        <f>('Measurements - Accra'!I635/Overview!$E$7)*10^3</f>
        <v>179.2931508517093</v>
      </c>
      <c r="K635" s="56">
        <f t="shared" si="29"/>
        <v>0.2671321854275196</v>
      </c>
    </row>
    <row r="636" spans="1:11" x14ac:dyDescent="0.2">
      <c r="A636" s="20">
        <v>43872</v>
      </c>
      <c r="B636" s="33">
        <v>0.54253472222222221</v>
      </c>
      <c r="C636">
        <v>6.2919999999999998</v>
      </c>
      <c r="D636">
        <v>6.2990000000000004</v>
      </c>
      <c r="E636">
        <f t="shared" si="27"/>
        <v>6.2955000000000005</v>
      </c>
      <c r="F636">
        <f>('Measurements - Accra'!E636/Overview!$E$8)*10^3</f>
        <v>671.28427322258142</v>
      </c>
      <c r="G636">
        <v>1.647</v>
      </c>
      <c r="H636">
        <v>1.649</v>
      </c>
      <c r="I636">
        <f t="shared" si="28"/>
        <v>1.6480000000000001</v>
      </c>
      <c r="J636" s="48">
        <f>('Measurements - Accra'!I636/Overview!$E$7)*10^3</f>
        <v>179.45649110453505</v>
      </c>
      <c r="K636" s="56">
        <f t="shared" si="29"/>
        <v>0.2673330781950729</v>
      </c>
    </row>
    <row r="637" spans="1:11" x14ac:dyDescent="0.2">
      <c r="A637" s="20">
        <v>43872</v>
      </c>
      <c r="B637" s="33">
        <v>0.54259259259259263</v>
      </c>
      <c r="C637">
        <v>6.2850000000000001</v>
      </c>
      <c r="D637">
        <v>6.29</v>
      </c>
      <c r="E637">
        <f t="shared" si="27"/>
        <v>6.2874999999999996</v>
      </c>
      <c r="F637">
        <f>('Measurements - Accra'!E637/Overview!$E$8)*10^3</f>
        <v>670.43123943880232</v>
      </c>
      <c r="G637">
        <v>1.645</v>
      </c>
      <c r="H637">
        <v>1.647</v>
      </c>
      <c r="I637">
        <f t="shared" si="28"/>
        <v>1.6459999999999999</v>
      </c>
      <c r="J637" s="48">
        <f>('Measurements - Accra'!I637/Overview!$E$7)*10^3</f>
        <v>179.23870410076736</v>
      </c>
      <c r="K637" s="56">
        <f t="shared" si="29"/>
        <v>0.26734837751713758</v>
      </c>
    </row>
    <row r="638" spans="1:11" x14ac:dyDescent="0.2">
      <c r="A638" s="20">
        <v>43872</v>
      </c>
      <c r="B638" s="33">
        <v>0.54265046296296293</v>
      </c>
      <c r="C638">
        <v>6.2859999999999996</v>
      </c>
      <c r="D638">
        <v>6.2889999999999997</v>
      </c>
      <c r="E638">
        <f t="shared" si="27"/>
        <v>6.2874999999999996</v>
      </c>
      <c r="F638">
        <f>('Measurements - Accra'!E638/Overview!$E$8)*10^3</f>
        <v>670.43123943880232</v>
      </c>
      <c r="G638">
        <v>1.645</v>
      </c>
      <c r="H638">
        <v>1.6459999999999999</v>
      </c>
      <c r="I638">
        <f t="shared" si="28"/>
        <v>1.6455</v>
      </c>
      <c r="J638" s="48">
        <f>('Measurements - Accra'!I638/Overview!$E$7)*10^3</f>
        <v>179.18425734982546</v>
      </c>
      <c r="K638" s="56">
        <f t="shared" si="29"/>
        <v>0.26726716598083222</v>
      </c>
    </row>
    <row r="639" spans="1:11" x14ac:dyDescent="0.2">
      <c r="A639" s="20">
        <v>43872</v>
      </c>
      <c r="B639" s="33">
        <v>0.54270833333333335</v>
      </c>
      <c r="C639">
        <v>6.2830000000000004</v>
      </c>
      <c r="D639">
        <v>6.2869999999999999</v>
      </c>
      <c r="E639">
        <f t="shared" si="27"/>
        <v>6.2850000000000001</v>
      </c>
      <c r="F639">
        <f>('Measurements - Accra'!E639/Overview!$E$8)*10^3</f>
        <v>670.16466638137149</v>
      </c>
      <c r="G639">
        <v>1.6439999999999999</v>
      </c>
      <c r="H639">
        <v>1.645</v>
      </c>
      <c r="I639">
        <f t="shared" si="28"/>
        <v>1.6444999999999999</v>
      </c>
      <c r="J639" s="48">
        <f>('Measurements - Accra'!I639/Overview!$E$7)*10^3</f>
        <v>179.07536384794165</v>
      </c>
      <c r="K639" s="56">
        <f t="shared" si="29"/>
        <v>0.26721098982266395</v>
      </c>
    </row>
    <row r="640" spans="1:11" x14ac:dyDescent="0.2">
      <c r="A640" s="20">
        <v>43872</v>
      </c>
      <c r="B640" s="33">
        <v>0.54276620370370365</v>
      </c>
      <c r="C640">
        <v>6.2830000000000004</v>
      </c>
      <c r="D640">
        <v>6.2910000000000004</v>
      </c>
      <c r="E640">
        <f t="shared" si="27"/>
        <v>6.2870000000000008</v>
      </c>
      <c r="F640">
        <f>('Measurements - Accra'!E640/Overview!$E$8)*10^3</f>
        <v>670.37792482731629</v>
      </c>
      <c r="G640">
        <v>1.6439999999999999</v>
      </c>
      <c r="H640">
        <v>1.647</v>
      </c>
      <c r="I640">
        <f t="shared" si="28"/>
        <v>1.6455</v>
      </c>
      <c r="J640" s="48">
        <f>('Measurements - Accra'!I640/Overview!$E$7)*10^3</f>
        <v>179.18425734982546</v>
      </c>
      <c r="K640" s="56">
        <f t="shared" si="29"/>
        <v>0.26728842152131099</v>
      </c>
    </row>
    <row r="641" spans="1:11" x14ac:dyDescent="0.2">
      <c r="A641" s="20">
        <v>43872</v>
      </c>
      <c r="B641" s="33">
        <v>0.54282407407407407</v>
      </c>
      <c r="C641">
        <v>6.2910000000000004</v>
      </c>
      <c r="D641">
        <v>6.2949999999999999</v>
      </c>
      <c r="E641">
        <f t="shared" si="27"/>
        <v>6.2930000000000001</v>
      </c>
      <c r="F641">
        <f>('Measurements - Accra'!E641/Overview!$E$8)*10^3</f>
        <v>671.01770016515047</v>
      </c>
      <c r="G641">
        <v>1.647</v>
      </c>
      <c r="H641">
        <v>1.649</v>
      </c>
      <c r="I641">
        <f t="shared" si="28"/>
        <v>1.6480000000000001</v>
      </c>
      <c r="J641" s="48">
        <f>('Measurements - Accra'!I641/Overview!$E$7)*10^3</f>
        <v>179.45649110453505</v>
      </c>
      <c r="K641" s="56">
        <f t="shared" si="29"/>
        <v>0.26743928075275408</v>
      </c>
    </row>
    <row r="642" spans="1:11" x14ac:dyDescent="0.2">
      <c r="A642" s="20">
        <v>43872</v>
      </c>
      <c r="B642" s="33">
        <v>0.54288194444444449</v>
      </c>
      <c r="C642">
        <v>6.29</v>
      </c>
      <c r="D642">
        <v>6.2939999999999996</v>
      </c>
      <c r="E642">
        <f t="shared" si="27"/>
        <v>6.2919999999999998</v>
      </c>
      <c r="F642">
        <f>('Measurements - Accra'!E642/Overview!$E$8)*10^3</f>
        <v>670.91107094217807</v>
      </c>
      <c r="G642">
        <v>1.6459999999999999</v>
      </c>
      <c r="H642">
        <v>1.647</v>
      </c>
      <c r="I642">
        <f t="shared" si="28"/>
        <v>1.6465000000000001</v>
      </c>
      <c r="J642" s="48">
        <f>('Measurements - Accra'!I642/Overview!$E$7)*10^3</f>
        <v>179.2931508517093</v>
      </c>
      <c r="K642" s="56">
        <f t="shared" si="29"/>
        <v>0.26723832504347145</v>
      </c>
    </row>
    <row r="643" spans="1:11" x14ac:dyDescent="0.2">
      <c r="A643" s="20">
        <v>43872</v>
      </c>
      <c r="B643" s="33">
        <v>0.54293981481481479</v>
      </c>
      <c r="C643">
        <v>6.2930000000000001</v>
      </c>
      <c r="D643">
        <v>6.3019999999999996</v>
      </c>
      <c r="E643">
        <f t="shared" si="27"/>
        <v>6.2974999999999994</v>
      </c>
      <c r="F643">
        <f>('Measurements - Accra'!E643/Overview!$E$8)*10^3</f>
        <v>671.49753166852611</v>
      </c>
      <c r="G643">
        <v>1.6459999999999999</v>
      </c>
      <c r="H643">
        <v>1.649</v>
      </c>
      <c r="I643">
        <f t="shared" si="28"/>
        <v>1.6475</v>
      </c>
      <c r="J643" s="48">
        <f>('Measurements - Accra'!I643/Overview!$E$7)*10^3</f>
        <v>179.40204435359311</v>
      </c>
      <c r="K643" s="56">
        <f t="shared" si="29"/>
        <v>0.26716709428226465</v>
      </c>
    </row>
    <row r="644" spans="1:11" x14ac:dyDescent="0.2">
      <c r="A644" s="20">
        <v>43872</v>
      </c>
      <c r="B644" s="33">
        <v>0.54299768518518521</v>
      </c>
      <c r="C644">
        <v>6.3010000000000002</v>
      </c>
      <c r="D644">
        <v>6.3049999999999997</v>
      </c>
      <c r="E644">
        <f t="shared" si="27"/>
        <v>6.3029999999999999</v>
      </c>
      <c r="F644">
        <f>('Measurements - Accra'!E644/Overview!$E$8)*10^3</f>
        <v>672.08399239487414</v>
      </c>
      <c r="G644">
        <v>1.6479999999999999</v>
      </c>
      <c r="H644">
        <v>1.65</v>
      </c>
      <c r="I644">
        <f t="shared" si="28"/>
        <v>1.649</v>
      </c>
      <c r="J644" s="48">
        <f>('Measurements - Accra'!I644/Overview!$E$7)*10^3</f>
        <v>179.56538460641886</v>
      </c>
      <c r="K644" s="56">
        <f t="shared" si="29"/>
        <v>0.26717699965827718</v>
      </c>
    </row>
    <row r="645" spans="1:11" x14ac:dyDescent="0.2">
      <c r="A645" s="20">
        <v>43872</v>
      </c>
      <c r="B645" s="33">
        <v>0.54305555555555551</v>
      </c>
      <c r="C645">
        <v>6.298</v>
      </c>
      <c r="D645">
        <v>6.3010000000000002</v>
      </c>
      <c r="E645">
        <f t="shared" si="27"/>
        <v>6.2995000000000001</v>
      </c>
      <c r="F645">
        <f>('Measurements - Accra'!E645/Overview!$E$8)*10^3</f>
        <v>671.71079011447091</v>
      </c>
      <c r="G645">
        <v>1.6479999999999999</v>
      </c>
      <c r="H645">
        <v>1.649</v>
      </c>
      <c r="I645">
        <f t="shared" si="28"/>
        <v>1.6484999999999999</v>
      </c>
      <c r="J645" s="48">
        <f>('Measurements - Accra'!I645/Overview!$E$7)*10^3</f>
        <v>179.51093785547693</v>
      </c>
      <c r="K645" s="56">
        <f t="shared" si="29"/>
        <v>0.26724438627059305</v>
      </c>
    </row>
    <row r="646" spans="1:11" x14ac:dyDescent="0.2">
      <c r="A646" s="20">
        <v>43872</v>
      </c>
      <c r="B646" s="33">
        <v>0.54311342592592593</v>
      </c>
      <c r="C646">
        <v>6.2969999999999997</v>
      </c>
      <c r="D646">
        <v>6.2990000000000004</v>
      </c>
      <c r="E646">
        <f t="shared" si="27"/>
        <v>6.298</v>
      </c>
      <c r="F646">
        <f>('Measurements - Accra'!E646/Overview!$E$8)*10^3</f>
        <v>671.55084628001237</v>
      </c>
      <c r="G646">
        <v>1.649</v>
      </c>
      <c r="H646">
        <v>1.65</v>
      </c>
      <c r="I646">
        <f t="shared" si="28"/>
        <v>1.6495</v>
      </c>
      <c r="J646" s="48">
        <f>('Measurements - Accra'!I646/Overview!$E$7)*10^3</f>
        <v>179.61983135736077</v>
      </c>
      <c r="K646" s="56">
        <f t="shared" si="29"/>
        <v>0.26747018837418873</v>
      </c>
    </row>
    <row r="647" spans="1:11" x14ac:dyDescent="0.2">
      <c r="A647" s="20">
        <v>43872</v>
      </c>
      <c r="B647" s="33">
        <v>0.54317129629629635</v>
      </c>
      <c r="C647">
        <v>6.2880000000000003</v>
      </c>
      <c r="D647">
        <v>6.2949999999999999</v>
      </c>
      <c r="E647">
        <f t="shared" si="27"/>
        <v>6.2915000000000001</v>
      </c>
      <c r="F647">
        <f>('Measurements - Accra'!E647/Overview!$E$8)*10^3</f>
        <v>670.85775633069193</v>
      </c>
      <c r="G647">
        <v>1.643</v>
      </c>
      <c r="H647">
        <v>1.649</v>
      </c>
      <c r="I647">
        <f t="shared" si="28"/>
        <v>1.6459999999999999</v>
      </c>
      <c r="J647" s="48">
        <f>('Measurements - Accra'!I647/Overview!$E$7)*10^3</f>
        <v>179.23870410076736</v>
      </c>
      <c r="K647" s="56">
        <f t="shared" si="29"/>
        <v>0.26717840318509134</v>
      </c>
    </row>
    <row r="648" spans="1:11" x14ac:dyDescent="0.2">
      <c r="A648" s="20">
        <v>43872</v>
      </c>
      <c r="B648" s="33">
        <v>0.54322916666666665</v>
      </c>
      <c r="C648">
        <v>6.282</v>
      </c>
      <c r="D648">
        <v>6.2880000000000003</v>
      </c>
      <c r="E648">
        <f t="shared" si="27"/>
        <v>6.2850000000000001</v>
      </c>
      <c r="F648">
        <f>('Measurements - Accra'!E648/Overview!$E$8)*10^3</f>
        <v>670.16466638137149</v>
      </c>
      <c r="G648">
        <v>1.643</v>
      </c>
      <c r="H648">
        <v>1.6459999999999999</v>
      </c>
      <c r="I648">
        <f t="shared" si="28"/>
        <v>1.6444999999999999</v>
      </c>
      <c r="J648" s="48">
        <f>('Measurements - Accra'!I648/Overview!$E$7)*10^3</f>
        <v>179.07536384794165</v>
      </c>
      <c r="K648" s="56">
        <f t="shared" si="29"/>
        <v>0.26721098982266395</v>
      </c>
    </row>
    <row r="649" spans="1:11" x14ac:dyDescent="0.2">
      <c r="A649" s="20">
        <v>43872</v>
      </c>
      <c r="B649" s="33">
        <v>0.54328703703703707</v>
      </c>
      <c r="C649">
        <v>6.2850000000000001</v>
      </c>
      <c r="D649">
        <v>6.29</v>
      </c>
      <c r="E649">
        <f t="shared" ref="E649:E712" si="30">(C649+D649)/2</f>
        <v>6.2874999999999996</v>
      </c>
      <c r="F649">
        <f>('Measurements - Accra'!E649/Overview!$E$8)*10^3</f>
        <v>670.43123943880232</v>
      </c>
      <c r="G649">
        <v>1.6459999999999999</v>
      </c>
      <c r="H649">
        <v>1.6479999999999999</v>
      </c>
      <c r="I649">
        <f t="shared" ref="I649:I712" si="31">(G649+H649)/2</f>
        <v>1.6469999999999998</v>
      </c>
      <c r="J649" s="48">
        <f>('Measurements - Accra'!I649/Overview!$E$7)*10^3</f>
        <v>179.34759760265118</v>
      </c>
      <c r="K649" s="56">
        <f t="shared" si="29"/>
        <v>0.26751080058974819</v>
      </c>
    </row>
    <row r="650" spans="1:11" x14ac:dyDescent="0.2">
      <c r="A650" s="20">
        <v>43872</v>
      </c>
      <c r="B650" s="33">
        <v>0.54334490740740737</v>
      </c>
      <c r="C650">
        <v>6.2919999999999998</v>
      </c>
      <c r="D650">
        <v>6.2930000000000001</v>
      </c>
      <c r="E650">
        <f t="shared" si="30"/>
        <v>6.2925000000000004</v>
      </c>
      <c r="F650">
        <f>('Measurements - Accra'!E650/Overview!$E$8)*10^3</f>
        <v>670.96438555366433</v>
      </c>
      <c r="G650">
        <v>1.647</v>
      </c>
      <c r="H650">
        <v>1.6479999999999999</v>
      </c>
      <c r="I650">
        <f t="shared" si="31"/>
        <v>1.6475</v>
      </c>
      <c r="J650" s="48">
        <f>('Measurements - Accra'!I650/Overview!$E$7)*10^3</f>
        <v>179.40204435359311</v>
      </c>
      <c r="K650" s="56">
        <f t="shared" ref="K650:K713" si="32">J650/F650</f>
        <v>0.26737938438499187</v>
      </c>
    </row>
    <row r="651" spans="1:11" x14ac:dyDescent="0.2">
      <c r="A651" s="20">
        <v>43872</v>
      </c>
      <c r="B651" s="33">
        <v>0.54340277777777779</v>
      </c>
      <c r="C651">
        <v>6.2910000000000004</v>
      </c>
      <c r="D651">
        <v>6.2939999999999996</v>
      </c>
      <c r="E651">
        <f t="shared" si="30"/>
        <v>6.2925000000000004</v>
      </c>
      <c r="F651">
        <f>('Measurements - Accra'!E651/Overview!$E$8)*10^3</f>
        <v>670.96438555366433</v>
      </c>
      <c r="G651">
        <v>1.643</v>
      </c>
      <c r="H651">
        <v>1.6459999999999999</v>
      </c>
      <c r="I651">
        <f t="shared" si="31"/>
        <v>1.6444999999999999</v>
      </c>
      <c r="J651" s="48">
        <f>('Measurements - Accra'!I651/Overview!$E$7)*10^3</f>
        <v>179.07536384794165</v>
      </c>
      <c r="K651" s="56">
        <f t="shared" si="32"/>
        <v>0.26689250234969297</v>
      </c>
    </row>
    <row r="652" spans="1:11" x14ac:dyDescent="0.2">
      <c r="A652" s="20">
        <v>43872</v>
      </c>
      <c r="B652" s="33">
        <v>0.54346064814814821</v>
      </c>
      <c r="C652">
        <v>6.2949999999999999</v>
      </c>
      <c r="D652">
        <v>6.3</v>
      </c>
      <c r="E652">
        <f t="shared" si="30"/>
        <v>6.2974999999999994</v>
      </c>
      <c r="F652">
        <f>('Measurements - Accra'!E652/Overview!$E$8)*10^3</f>
        <v>671.49753166852611</v>
      </c>
      <c r="G652">
        <v>1.6459999999999999</v>
      </c>
      <c r="H652">
        <v>1.651</v>
      </c>
      <c r="I652">
        <f t="shared" si="31"/>
        <v>1.6484999999999999</v>
      </c>
      <c r="J652" s="48">
        <f>('Measurements - Accra'!I652/Overview!$E$7)*10^3</f>
        <v>179.51093785547693</v>
      </c>
      <c r="K652" s="56">
        <f t="shared" si="32"/>
        <v>0.26732925943812641</v>
      </c>
    </row>
    <row r="653" spans="1:11" x14ac:dyDescent="0.2">
      <c r="A653" s="20">
        <v>43872</v>
      </c>
      <c r="B653" s="33">
        <v>0.54351851851851851</v>
      </c>
      <c r="C653">
        <v>6.3</v>
      </c>
      <c r="D653">
        <v>6.3040000000000003</v>
      </c>
      <c r="E653">
        <f t="shared" si="30"/>
        <v>6.3019999999999996</v>
      </c>
      <c r="F653">
        <f>('Measurements - Accra'!E653/Overview!$E$8)*10^3</f>
        <v>671.97736317190186</v>
      </c>
      <c r="G653">
        <v>1.65</v>
      </c>
      <c r="H653">
        <v>1.6519999999999999</v>
      </c>
      <c r="I653">
        <f t="shared" si="31"/>
        <v>1.6509999999999998</v>
      </c>
      <c r="J653" s="48">
        <f>('Measurements - Accra'!I653/Overview!$E$7)*10^3</f>
        <v>179.78317161018649</v>
      </c>
      <c r="K653" s="56">
        <f t="shared" si="32"/>
        <v>0.26754349396766103</v>
      </c>
    </row>
    <row r="654" spans="1:11" x14ac:dyDescent="0.2">
      <c r="A654" s="20">
        <v>43872</v>
      </c>
      <c r="B654" s="33">
        <v>0.54357638888888882</v>
      </c>
      <c r="C654">
        <v>6.2960000000000003</v>
      </c>
      <c r="D654">
        <v>6.2990000000000004</v>
      </c>
      <c r="E654">
        <f t="shared" si="30"/>
        <v>6.2975000000000003</v>
      </c>
      <c r="F654">
        <f>('Measurements - Accra'!E654/Overview!$E$8)*10^3</f>
        <v>671.49753166852622</v>
      </c>
      <c r="G654">
        <v>1.6479999999999999</v>
      </c>
      <c r="H654">
        <v>1.651</v>
      </c>
      <c r="I654">
        <f t="shared" si="31"/>
        <v>1.6495</v>
      </c>
      <c r="J654" s="48">
        <f>('Measurements - Accra'!I654/Overview!$E$7)*10^3</f>
        <v>179.61983135736077</v>
      </c>
      <c r="K654" s="56">
        <f t="shared" si="32"/>
        <v>0.26749142459398817</v>
      </c>
    </row>
    <row r="655" spans="1:11" x14ac:dyDescent="0.2">
      <c r="A655" s="20">
        <v>43872</v>
      </c>
      <c r="B655" s="33">
        <v>0.54363425925925923</v>
      </c>
      <c r="C655">
        <v>6.2960000000000003</v>
      </c>
      <c r="D655">
        <v>6.3019999999999996</v>
      </c>
      <c r="E655">
        <f t="shared" si="30"/>
        <v>6.2989999999999995</v>
      </c>
      <c r="F655">
        <f>('Measurements - Accra'!E655/Overview!$E$8)*10^3</f>
        <v>671.65747550298465</v>
      </c>
      <c r="G655">
        <v>1.65</v>
      </c>
      <c r="H655">
        <v>1.651</v>
      </c>
      <c r="I655">
        <f t="shared" si="31"/>
        <v>1.6505000000000001</v>
      </c>
      <c r="J655" s="48">
        <f>('Measurements - Accra'!I655/Overview!$E$7)*10^3</f>
        <v>179.72872485924458</v>
      </c>
      <c r="K655" s="56">
        <f t="shared" si="32"/>
        <v>0.2675898525876616</v>
      </c>
    </row>
    <row r="656" spans="1:11" x14ac:dyDescent="0.2">
      <c r="A656" s="20">
        <v>43872</v>
      </c>
      <c r="B656" s="33">
        <v>0.54369212962962965</v>
      </c>
      <c r="C656">
        <v>6.3029999999999999</v>
      </c>
      <c r="D656">
        <v>6.3090000000000002</v>
      </c>
      <c r="E656">
        <f t="shared" si="30"/>
        <v>6.306</v>
      </c>
      <c r="F656">
        <f>('Measurements - Accra'!E656/Overview!$E$8)*10^3</f>
        <v>672.40388006379135</v>
      </c>
      <c r="G656">
        <v>1.651</v>
      </c>
      <c r="H656">
        <v>1.655</v>
      </c>
      <c r="I656">
        <f t="shared" si="31"/>
        <v>1.653</v>
      </c>
      <c r="J656" s="48">
        <f>('Measurements - Accra'!I656/Overview!$E$7)*10^3</f>
        <v>180.00095861395414</v>
      </c>
      <c r="K656" s="56">
        <f t="shared" si="32"/>
        <v>0.26769767984812542</v>
      </c>
    </row>
    <row r="657" spans="1:11" x14ac:dyDescent="0.2">
      <c r="A657" s="20">
        <v>43872</v>
      </c>
      <c r="B657" s="33">
        <v>0.54375000000000007</v>
      </c>
      <c r="C657">
        <v>6.3109999999999999</v>
      </c>
      <c r="D657">
        <v>6.3159999999999998</v>
      </c>
      <c r="E657">
        <f t="shared" si="30"/>
        <v>6.3134999999999994</v>
      </c>
      <c r="F657">
        <f>('Measurements - Accra'!E657/Overview!$E$8)*10^3</f>
        <v>673.20359923608407</v>
      </c>
      <c r="G657">
        <v>1.6539999999999999</v>
      </c>
      <c r="H657">
        <v>1.655</v>
      </c>
      <c r="I657">
        <f t="shared" si="31"/>
        <v>1.6545000000000001</v>
      </c>
      <c r="J657" s="48">
        <f>('Measurements - Accra'!I657/Overview!$E$7)*10^3</f>
        <v>180.16429886677986</v>
      </c>
      <c r="K657" s="56">
        <f t="shared" si="32"/>
        <v>0.26762230485876903</v>
      </c>
    </row>
    <row r="658" spans="1:11" x14ac:dyDescent="0.2">
      <c r="A658" s="20">
        <v>43872</v>
      </c>
      <c r="B658" s="33">
        <v>0.54380787037037037</v>
      </c>
      <c r="C658">
        <v>6.3129999999999997</v>
      </c>
      <c r="D658">
        <v>6.3140000000000001</v>
      </c>
      <c r="E658">
        <f t="shared" si="30"/>
        <v>6.3134999999999994</v>
      </c>
      <c r="F658">
        <f>('Measurements - Accra'!E658/Overview!$E$8)*10^3</f>
        <v>673.20359923608407</v>
      </c>
      <c r="G658">
        <v>1.6539999999999999</v>
      </c>
      <c r="H658">
        <v>1.6559999999999999</v>
      </c>
      <c r="I658">
        <f t="shared" si="31"/>
        <v>1.6549999999999998</v>
      </c>
      <c r="J658" s="48">
        <f>('Measurements - Accra'!I658/Overview!$E$7)*10^3</f>
        <v>180.21874561772174</v>
      </c>
      <c r="K658" s="56">
        <f t="shared" si="32"/>
        <v>0.26770318195301462</v>
      </c>
    </row>
    <row r="659" spans="1:11" x14ac:dyDescent="0.2">
      <c r="A659" s="20">
        <v>43872</v>
      </c>
      <c r="B659" s="33">
        <v>0.54386574074074068</v>
      </c>
      <c r="C659">
        <v>6.3120000000000003</v>
      </c>
      <c r="D659">
        <v>6.3140000000000001</v>
      </c>
      <c r="E659">
        <f t="shared" si="30"/>
        <v>6.3130000000000006</v>
      </c>
      <c r="F659">
        <f>('Measurements - Accra'!E659/Overview!$E$8)*10^3</f>
        <v>673.15028462459804</v>
      </c>
      <c r="G659">
        <v>1.653</v>
      </c>
      <c r="H659">
        <v>1.655</v>
      </c>
      <c r="I659">
        <f t="shared" si="31"/>
        <v>1.6539999999999999</v>
      </c>
      <c r="J659" s="48">
        <f>('Measurements - Accra'!I659/Overview!$E$7)*10^3</f>
        <v>180.10985211583792</v>
      </c>
      <c r="K659" s="56">
        <f t="shared" si="32"/>
        <v>0.26756261748634846</v>
      </c>
    </row>
    <row r="660" spans="1:11" x14ac:dyDescent="0.2">
      <c r="A660" s="20">
        <v>43872</v>
      </c>
      <c r="B660" s="33">
        <v>0.54392361111111109</v>
      </c>
      <c r="C660">
        <v>6.3090000000000002</v>
      </c>
      <c r="D660">
        <v>6.3129999999999997</v>
      </c>
      <c r="E660">
        <f t="shared" si="30"/>
        <v>6.3109999999999999</v>
      </c>
      <c r="F660">
        <f>('Measurements - Accra'!E660/Overview!$E$8)*10^3</f>
        <v>672.93702617865313</v>
      </c>
      <c r="G660">
        <v>1.6519999999999999</v>
      </c>
      <c r="H660">
        <v>1.655</v>
      </c>
      <c r="I660">
        <f t="shared" si="31"/>
        <v>1.6535</v>
      </c>
      <c r="J660" s="48">
        <f>('Measurements - Accra'!I660/Overview!$E$7)*10^3</f>
        <v>180.05540536489602</v>
      </c>
      <c r="K660" s="56">
        <f t="shared" si="32"/>
        <v>0.26756650081711275</v>
      </c>
    </row>
    <row r="661" spans="1:11" x14ac:dyDescent="0.2">
      <c r="A661" s="20">
        <v>43872</v>
      </c>
      <c r="B661" s="33">
        <v>0.54398148148148151</v>
      </c>
      <c r="C661">
        <v>6.3070000000000004</v>
      </c>
      <c r="D661">
        <v>6.31</v>
      </c>
      <c r="E661">
        <f t="shared" si="30"/>
        <v>6.3085000000000004</v>
      </c>
      <c r="F661">
        <f>('Measurements - Accra'!E661/Overview!$E$8)*10^3</f>
        <v>672.67045312122229</v>
      </c>
      <c r="G661">
        <v>1.653</v>
      </c>
      <c r="H661">
        <v>1.655</v>
      </c>
      <c r="I661">
        <f t="shared" si="31"/>
        <v>1.6539999999999999</v>
      </c>
      <c r="J661" s="48">
        <f>('Measurements - Accra'!I661/Overview!$E$7)*10^3</f>
        <v>180.10985211583792</v>
      </c>
      <c r="K661" s="56">
        <f t="shared" si="32"/>
        <v>0.26775347613399669</v>
      </c>
    </row>
    <row r="662" spans="1:11" x14ac:dyDescent="0.2">
      <c r="A662" s="20">
        <v>43872</v>
      </c>
      <c r="B662" s="33">
        <v>0.54403935185185182</v>
      </c>
      <c r="C662">
        <v>6.3070000000000004</v>
      </c>
      <c r="D662">
        <v>6.3079999999999998</v>
      </c>
      <c r="E662">
        <f t="shared" si="30"/>
        <v>6.3075000000000001</v>
      </c>
      <c r="F662">
        <f>('Measurements - Accra'!E662/Overview!$E$8)*10^3</f>
        <v>672.56382389824989</v>
      </c>
      <c r="G662">
        <v>1.6539999999999999</v>
      </c>
      <c r="H662">
        <v>1.655</v>
      </c>
      <c r="I662">
        <f t="shared" si="31"/>
        <v>1.6545000000000001</v>
      </c>
      <c r="J662" s="48">
        <f>('Measurements - Accra'!I662/Overview!$E$7)*10^3</f>
        <v>180.16429886677986</v>
      </c>
      <c r="K662" s="56">
        <f t="shared" si="32"/>
        <v>0.26787688017849198</v>
      </c>
    </row>
    <row r="663" spans="1:11" x14ac:dyDescent="0.2">
      <c r="A663" s="20">
        <v>43872</v>
      </c>
      <c r="B663" s="33">
        <v>0.54409722222222223</v>
      </c>
      <c r="C663">
        <v>6.3049999999999997</v>
      </c>
      <c r="D663">
        <v>6.3079999999999998</v>
      </c>
      <c r="E663">
        <f t="shared" si="30"/>
        <v>6.3064999999999998</v>
      </c>
      <c r="F663">
        <f>('Measurements - Accra'!E663/Overview!$E$8)*10^3</f>
        <v>672.45719467527749</v>
      </c>
      <c r="G663">
        <v>1.653</v>
      </c>
      <c r="H663">
        <v>1.653</v>
      </c>
      <c r="I663">
        <f t="shared" si="31"/>
        <v>1.653</v>
      </c>
      <c r="J663" s="48">
        <f>('Measurements - Accra'!I663/Overview!$E$7)*10^3</f>
        <v>180.00095861395414</v>
      </c>
      <c r="K663" s="56">
        <f t="shared" si="32"/>
        <v>0.26767645589824451</v>
      </c>
    </row>
    <row r="664" spans="1:11" x14ac:dyDescent="0.2">
      <c r="A664" s="20">
        <v>43872</v>
      </c>
      <c r="B664" s="33">
        <v>0.54415509259259254</v>
      </c>
      <c r="C664">
        <v>6.3079999999999998</v>
      </c>
      <c r="D664">
        <v>6.3179999999999996</v>
      </c>
      <c r="E664">
        <f t="shared" si="30"/>
        <v>6.3129999999999997</v>
      </c>
      <c r="F664">
        <f>('Measurements - Accra'!E664/Overview!$E$8)*10^3</f>
        <v>673.15028462459793</v>
      </c>
      <c r="G664">
        <v>1.6539999999999999</v>
      </c>
      <c r="H664">
        <v>1.657</v>
      </c>
      <c r="I664">
        <f t="shared" si="31"/>
        <v>1.6555</v>
      </c>
      <c r="J664" s="48">
        <f>('Measurements - Accra'!I664/Overview!$E$7)*10^3</f>
        <v>180.27319236866367</v>
      </c>
      <c r="K664" s="56">
        <f t="shared" si="32"/>
        <v>0.26780526798588272</v>
      </c>
    </row>
    <row r="665" spans="1:11" x14ac:dyDescent="0.2">
      <c r="A665" s="20">
        <v>43872</v>
      </c>
      <c r="B665" s="33">
        <v>0.54421296296296295</v>
      </c>
      <c r="C665">
        <v>6.32</v>
      </c>
      <c r="D665">
        <v>6.3230000000000004</v>
      </c>
      <c r="E665">
        <f t="shared" si="30"/>
        <v>6.3215000000000003</v>
      </c>
      <c r="F665">
        <f>('Measurements - Accra'!E665/Overview!$E$8)*10^3</f>
        <v>674.05663301986317</v>
      </c>
      <c r="G665">
        <v>1.6559999999999999</v>
      </c>
      <c r="H665">
        <v>1.6579999999999999</v>
      </c>
      <c r="I665">
        <f t="shared" si="31"/>
        <v>1.657</v>
      </c>
      <c r="J665" s="48">
        <f>('Measurements - Accra'!I665/Overview!$E$7)*10^3</f>
        <v>180.43653262148939</v>
      </c>
      <c r="K665" s="56">
        <f t="shared" si="32"/>
        <v>0.26768749654329455</v>
      </c>
    </row>
    <row r="666" spans="1:11" x14ac:dyDescent="0.2">
      <c r="A666" s="20">
        <v>43872</v>
      </c>
      <c r="B666" s="33">
        <v>0.54427083333333337</v>
      </c>
      <c r="C666">
        <v>6.32</v>
      </c>
      <c r="D666">
        <v>6.3239999999999998</v>
      </c>
      <c r="E666">
        <f t="shared" si="30"/>
        <v>6.3220000000000001</v>
      </c>
      <c r="F666">
        <f>('Measurements - Accra'!E666/Overview!$E$8)*10^3</f>
        <v>674.10994763134931</v>
      </c>
      <c r="G666">
        <v>1.657</v>
      </c>
      <c r="H666">
        <v>1.6579999999999999</v>
      </c>
      <c r="I666">
        <f t="shared" si="31"/>
        <v>1.6575</v>
      </c>
      <c r="J666" s="48">
        <f>('Measurements - Accra'!I666/Overview!$E$7)*10^3</f>
        <v>180.4909793724313</v>
      </c>
      <c r="K666" s="56">
        <f t="shared" si="32"/>
        <v>0.26774709378882577</v>
      </c>
    </row>
    <row r="667" spans="1:11" x14ac:dyDescent="0.2">
      <c r="A667" s="20">
        <v>43872</v>
      </c>
      <c r="B667" s="33">
        <v>0.54432870370370368</v>
      </c>
      <c r="C667">
        <v>6.3170000000000002</v>
      </c>
      <c r="D667">
        <v>6.3220000000000001</v>
      </c>
      <c r="E667">
        <f t="shared" si="30"/>
        <v>6.3194999999999997</v>
      </c>
      <c r="F667">
        <f>('Measurements - Accra'!E667/Overview!$E$8)*10^3</f>
        <v>673.84337457391825</v>
      </c>
      <c r="G667">
        <v>1.657</v>
      </c>
      <c r="H667">
        <v>1.6579999999999999</v>
      </c>
      <c r="I667">
        <f t="shared" si="31"/>
        <v>1.6575</v>
      </c>
      <c r="J667" s="48">
        <f>('Measurements - Accra'!I667/Overview!$E$7)*10^3</f>
        <v>180.4909793724313</v>
      </c>
      <c r="K667" s="56">
        <f t="shared" si="32"/>
        <v>0.26785301478486534</v>
      </c>
    </row>
    <row r="668" spans="1:11" x14ac:dyDescent="0.2">
      <c r="A668" s="20">
        <v>43872</v>
      </c>
      <c r="B668" s="33">
        <v>0.54438657407407409</v>
      </c>
      <c r="C668">
        <v>6.319</v>
      </c>
      <c r="D668">
        <v>6.3250000000000002</v>
      </c>
      <c r="E668">
        <f t="shared" si="30"/>
        <v>6.3220000000000001</v>
      </c>
      <c r="F668">
        <f>('Measurements - Accra'!E668/Overview!$E$8)*10^3</f>
        <v>674.10994763134931</v>
      </c>
      <c r="G668">
        <v>1.657</v>
      </c>
      <c r="H668">
        <v>1.659</v>
      </c>
      <c r="I668">
        <f t="shared" si="31"/>
        <v>1.6579999999999999</v>
      </c>
      <c r="J668" s="48">
        <f>('Measurements - Accra'!I668/Overview!$E$7)*10^3</f>
        <v>180.5454261233732</v>
      </c>
      <c r="K668" s="56">
        <f t="shared" si="32"/>
        <v>0.26782786214290988</v>
      </c>
    </row>
    <row r="669" spans="1:11" x14ac:dyDescent="0.2">
      <c r="A669" s="20">
        <v>43872</v>
      </c>
      <c r="B669" s="33">
        <v>0.5444444444444444</v>
      </c>
      <c r="C669">
        <v>6.3170000000000002</v>
      </c>
      <c r="D669">
        <v>6.3250000000000002</v>
      </c>
      <c r="E669">
        <f t="shared" si="30"/>
        <v>6.3209999999999997</v>
      </c>
      <c r="F669">
        <f>('Measurements - Accra'!E669/Overview!$E$8)*10^3</f>
        <v>674.00331840837691</v>
      </c>
      <c r="G669">
        <v>1.6579999999999999</v>
      </c>
      <c r="H669">
        <v>1.659</v>
      </c>
      <c r="I669">
        <f t="shared" si="31"/>
        <v>1.6585000000000001</v>
      </c>
      <c r="J669" s="48">
        <f>('Measurements - Accra'!I669/Overview!$E$7)*10^3</f>
        <v>180.59987287431514</v>
      </c>
      <c r="K669" s="56">
        <f t="shared" si="32"/>
        <v>0.26795101439677205</v>
      </c>
    </row>
    <row r="670" spans="1:11" x14ac:dyDescent="0.2">
      <c r="A670" s="20">
        <v>43872</v>
      </c>
      <c r="B670" s="33">
        <v>0.54450231481481481</v>
      </c>
      <c r="C670">
        <v>6.306</v>
      </c>
      <c r="D670">
        <v>6.3150000000000004</v>
      </c>
      <c r="E670">
        <f t="shared" si="30"/>
        <v>6.3105000000000002</v>
      </c>
      <c r="F670">
        <f>('Measurements - Accra'!E670/Overview!$E$8)*10^3</f>
        <v>672.8837115671671</v>
      </c>
      <c r="G670">
        <v>1.655</v>
      </c>
      <c r="H670">
        <v>1.6579999999999999</v>
      </c>
      <c r="I670">
        <f t="shared" si="31"/>
        <v>1.6564999999999999</v>
      </c>
      <c r="J670" s="48">
        <f>('Measurements - Accra'!I670/Overview!$E$7)*10^3</f>
        <v>180.38208587054746</v>
      </c>
      <c r="K670" s="56">
        <f t="shared" si="32"/>
        <v>0.268073194178578</v>
      </c>
    </row>
    <row r="671" spans="1:11" x14ac:dyDescent="0.2">
      <c r="A671" s="20">
        <v>43872</v>
      </c>
      <c r="B671" s="33">
        <v>0.54456018518518523</v>
      </c>
      <c r="C671">
        <v>6.2990000000000004</v>
      </c>
      <c r="D671">
        <v>6.3040000000000003</v>
      </c>
      <c r="E671">
        <f t="shared" si="30"/>
        <v>6.3015000000000008</v>
      </c>
      <c r="F671">
        <f>('Measurements - Accra'!E671/Overview!$E$8)*10^3</f>
        <v>671.92404856041571</v>
      </c>
      <c r="G671">
        <v>1.6519999999999999</v>
      </c>
      <c r="H671">
        <v>1.6539999999999999</v>
      </c>
      <c r="I671">
        <f t="shared" si="31"/>
        <v>1.653</v>
      </c>
      <c r="J671" s="48">
        <f>('Measurements - Accra'!I671/Overview!$E$7)*10^3</f>
        <v>180.00095861395414</v>
      </c>
      <c r="K671" s="56">
        <f t="shared" si="32"/>
        <v>0.26788884696060916</v>
      </c>
    </row>
    <row r="672" spans="1:11" x14ac:dyDescent="0.2">
      <c r="A672" s="20">
        <v>43872</v>
      </c>
      <c r="B672" s="33">
        <v>0.54461805555555554</v>
      </c>
      <c r="C672">
        <v>6.3010000000000002</v>
      </c>
      <c r="D672">
        <v>6.3090000000000002</v>
      </c>
      <c r="E672">
        <f t="shared" si="30"/>
        <v>6.3049999999999997</v>
      </c>
      <c r="F672">
        <f>('Measurements - Accra'!E672/Overview!$E$8)*10^3</f>
        <v>672.29725084081895</v>
      </c>
      <c r="G672">
        <v>1.653</v>
      </c>
      <c r="H672">
        <v>1.657</v>
      </c>
      <c r="I672">
        <f t="shared" si="31"/>
        <v>1.655</v>
      </c>
      <c r="J672" s="48">
        <f>('Measurements - Accra'!I672/Overview!$E$7)*10^3</f>
        <v>180.21874561772177</v>
      </c>
      <c r="K672" s="56">
        <f t="shared" si="32"/>
        <v>0.26806408235691637</v>
      </c>
    </row>
    <row r="673" spans="1:11" x14ac:dyDescent="0.2">
      <c r="A673" s="20">
        <v>43872</v>
      </c>
      <c r="B673" s="33">
        <v>0.54467592592592595</v>
      </c>
      <c r="C673">
        <v>6.31</v>
      </c>
      <c r="D673">
        <v>6.3109999999999999</v>
      </c>
      <c r="E673">
        <f t="shared" si="30"/>
        <v>6.3104999999999993</v>
      </c>
      <c r="F673">
        <f>('Measurements - Accra'!E673/Overview!$E$8)*10^3</f>
        <v>672.88371156716698</v>
      </c>
      <c r="G673">
        <v>1.655</v>
      </c>
      <c r="H673">
        <v>1.657</v>
      </c>
      <c r="I673">
        <f t="shared" si="31"/>
        <v>1.6560000000000001</v>
      </c>
      <c r="J673" s="48">
        <f>('Measurements - Accra'!I673/Overview!$E$7)*10^3</f>
        <v>180.32763911960558</v>
      </c>
      <c r="K673" s="56">
        <f t="shared" si="32"/>
        <v>0.26799227863551184</v>
      </c>
    </row>
    <row r="674" spans="1:11" x14ac:dyDescent="0.2">
      <c r="A674" s="20">
        <v>43872</v>
      </c>
      <c r="B674" s="33">
        <v>0.54473379629629626</v>
      </c>
      <c r="C674">
        <v>6.3</v>
      </c>
      <c r="D674">
        <v>6.3090000000000002</v>
      </c>
      <c r="E674">
        <f t="shared" si="30"/>
        <v>6.3045</v>
      </c>
      <c r="F674">
        <f>('Measurements - Accra'!E674/Overview!$E$8)*10^3</f>
        <v>672.2439362293328</v>
      </c>
      <c r="G674">
        <v>1.6539999999999999</v>
      </c>
      <c r="H674">
        <v>1.6559999999999999</v>
      </c>
      <c r="I674">
        <f t="shared" si="31"/>
        <v>1.6549999999999998</v>
      </c>
      <c r="J674" s="48">
        <f>('Measurements - Accra'!I674/Overview!$E$7)*10^3</f>
        <v>180.21874561772174</v>
      </c>
      <c r="K674" s="56">
        <f t="shared" si="32"/>
        <v>0.26808534209855778</v>
      </c>
    </row>
    <row r="675" spans="1:11" x14ac:dyDescent="0.2">
      <c r="A675" s="20">
        <v>43872</v>
      </c>
      <c r="B675" s="33">
        <v>0.54479166666666667</v>
      </c>
      <c r="C675">
        <v>6.3</v>
      </c>
      <c r="D675">
        <v>6.3029999999999999</v>
      </c>
      <c r="E675">
        <f t="shared" si="30"/>
        <v>6.3014999999999999</v>
      </c>
      <c r="F675">
        <f>('Measurements - Accra'!E675/Overview!$E$8)*10^3</f>
        <v>671.9240485604156</v>
      </c>
      <c r="G675">
        <v>1.655</v>
      </c>
      <c r="H675">
        <v>1.6559999999999999</v>
      </c>
      <c r="I675">
        <f t="shared" si="31"/>
        <v>1.6555</v>
      </c>
      <c r="J675" s="48">
        <f>('Measurements - Accra'!I675/Overview!$E$7)*10^3</f>
        <v>180.27319236866367</v>
      </c>
      <c r="K675" s="56">
        <f t="shared" si="32"/>
        <v>0.26829400250652663</v>
      </c>
    </row>
    <row r="676" spans="1:11" x14ac:dyDescent="0.2">
      <c r="A676" s="20">
        <v>43872</v>
      </c>
      <c r="B676" s="33">
        <v>0.54484953703703709</v>
      </c>
      <c r="C676">
        <v>6.3010000000000002</v>
      </c>
      <c r="D676">
        <v>6.3019999999999996</v>
      </c>
      <c r="E676">
        <f t="shared" si="30"/>
        <v>6.3014999999999999</v>
      </c>
      <c r="F676">
        <f>('Measurements - Accra'!E676/Overview!$E$8)*10^3</f>
        <v>671.9240485604156</v>
      </c>
      <c r="G676">
        <v>1.6539999999999999</v>
      </c>
      <c r="H676">
        <v>1.6539999999999999</v>
      </c>
      <c r="I676">
        <f t="shared" si="31"/>
        <v>1.6539999999999999</v>
      </c>
      <c r="J676" s="48">
        <f>('Measurements - Accra'!I676/Overview!$E$7)*10^3</f>
        <v>180.10985211583792</v>
      </c>
      <c r="K676" s="56">
        <f t="shared" si="32"/>
        <v>0.26805090917897617</v>
      </c>
    </row>
    <row r="677" spans="1:11" x14ac:dyDescent="0.2">
      <c r="A677" s="20">
        <v>43872</v>
      </c>
      <c r="B677" s="33">
        <v>0.5449074074074074</v>
      </c>
      <c r="C677">
        <v>6.3</v>
      </c>
      <c r="D677">
        <v>6.3019999999999996</v>
      </c>
      <c r="E677">
        <f t="shared" si="30"/>
        <v>6.3010000000000002</v>
      </c>
      <c r="F677">
        <f>('Measurements - Accra'!E677/Overview!$E$8)*10^3</f>
        <v>671.87073394892946</v>
      </c>
      <c r="G677">
        <v>1.653</v>
      </c>
      <c r="H677">
        <v>1.655</v>
      </c>
      <c r="I677">
        <f t="shared" si="31"/>
        <v>1.6539999999999999</v>
      </c>
      <c r="J677" s="48">
        <f>('Measurements - Accra'!I677/Overview!$E$7)*10^3</f>
        <v>180.10985211583792</v>
      </c>
      <c r="K677" s="56">
        <f t="shared" si="32"/>
        <v>0.26807217968438629</v>
      </c>
    </row>
    <row r="678" spans="1:11" x14ac:dyDescent="0.2">
      <c r="A678" s="20">
        <v>43872</v>
      </c>
      <c r="B678" s="33">
        <v>0.54496527777777781</v>
      </c>
      <c r="C678">
        <v>6.3</v>
      </c>
      <c r="D678">
        <v>6.3019999999999996</v>
      </c>
      <c r="E678">
        <f t="shared" si="30"/>
        <v>6.3010000000000002</v>
      </c>
      <c r="F678">
        <f>('Measurements - Accra'!E678/Overview!$E$8)*10^3</f>
        <v>671.87073394892946</v>
      </c>
      <c r="G678">
        <v>1.6539999999999999</v>
      </c>
      <c r="H678">
        <v>1.6559999999999999</v>
      </c>
      <c r="I678">
        <f t="shared" si="31"/>
        <v>1.6549999999999998</v>
      </c>
      <c r="J678" s="48">
        <f>('Measurements - Accra'!I678/Overview!$E$7)*10^3</f>
        <v>180.21874561772174</v>
      </c>
      <c r="K678" s="56">
        <f t="shared" si="32"/>
        <v>0.26823425476279283</v>
      </c>
    </row>
    <row r="679" spans="1:11" x14ac:dyDescent="0.2">
      <c r="A679" s="20">
        <v>43872</v>
      </c>
      <c r="B679" s="33">
        <v>0.54502314814814812</v>
      </c>
      <c r="C679">
        <v>6.3010000000000002</v>
      </c>
      <c r="D679">
        <v>6.3019999999999996</v>
      </c>
      <c r="E679">
        <f t="shared" si="30"/>
        <v>6.3014999999999999</v>
      </c>
      <c r="F679">
        <f>('Measurements - Accra'!E679/Overview!$E$8)*10^3</f>
        <v>671.9240485604156</v>
      </c>
      <c r="G679">
        <v>1.655</v>
      </c>
      <c r="H679">
        <v>1.6559999999999999</v>
      </c>
      <c r="I679">
        <f t="shared" si="31"/>
        <v>1.6555</v>
      </c>
      <c r="J679" s="48">
        <f>('Measurements - Accra'!I679/Overview!$E$7)*10^3</f>
        <v>180.27319236866367</v>
      </c>
      <c r="K679" s="56">
        <f t="shared" si="32"/>
        <v>0.26829400250652663</v>
      </c>
    </row>
    <row r="680" spans="1:11" x14ac:dyDescent="0.2">
      <c r="A680" s="20">
        <v>43872</v>
      </c>
      <c r="B680" s="33">
        <v>0.54508101851851853</v>
      </c>
      <c r="C680">
        <v>6.3040000000000003</v>
      </c>
      <c r="D680">
        <v>6.3070000000000004</v>
      </c>
      <c r="E680">
        <f t="shared" si="30"/>
        <v>6.3055000000000003</v>
      </c>
      <c r="F680">
        <f>('Measurements - Accra'!E680/Overview!$E$8)*10^3</f>
        <v>672.3505654523052</v>
      </c>
      <c r="G680">
        <v>1.6559999999999999</v>
      </c>
      <c r="H680">
        <v>1.657</v>
      </c>
      <c r="I680">
        <f t="shared" si="31"/>
        <v>1.6564999999999999</v>
      </c>
      <c r="J680" s="48">
        <f>('Measurements - Accra'!I680/Overview!$E$7)*10^3</f>
        <v>180.38208587054746</v>
      </c>
      <c r="K680" s="56">
        <f t="shared" si="32"/>
        <v>0.26828576510410224</v>
      </c>
    </row>
    <row r="681" spans="1:11" x14ac:dyDescent="0.2">
      <c r="A681" s="20">
        <v>43872</v>
      </c>
      <c r="B681" s="33">
        <v>0.54513888888888895</v>
      </c>
      <c r="C681">
        <v>6.3070000000000004</v>
      </c>
      <c r="D681">
        <v>6.3120000000000003</v>
      </c>
      <c r="E681">
        <f t="shared" si="30"/>
        <v>6.3094999999999999</v>
      </c>
      <c r="F681">
        <f>('Measurements - Accra'!E681/Overview!$E$8)*10^3</f>
        <v>672.7770823441947</v>
      </c>
      <c r="G681">
        <v>1.6559999999999999</v>
      </c>
      <c r="H681">
        <v>1.6579999999999999</v>
      </c>
      <c r="I681">
        <f t="shared" si="31"/>
        <v>1.657</v>
      </c>
      <c r="J681" s="48">
        <f>('Measurements - Accra'!I681/Overview!$E$7)*10^3</f>
        <v>180.43653262148939</v>
      </c>
      <c r="K681" s="56">
        <f t="shared" si="32"/>
        <v>0.268196609778657</v>
      </c>
    </row>
    <row r="682" spans="1:11" x14ac:dyDescent="0.2">
      <c r="A682" s="20">
        <v>43872</v>
      </c>
      <c r="B682" s="33">
        <v>0.54519675925925926</v>
      </c>
      <c r="C682">
        <v>6.3129999999999997</v>
      </c>
      <c r="D682">
        <v>6.3150000000000004</v>
      </c>
      <c r="E682">
        <f t="shared" si="30"/>
        <v>6.3140000000000001</v>
      </c>
      <c r="F682">
        <f>('Measurements - Accra'!E682/Overview!$E$8)*10^3</f>
        <v>673.25691384757033</v>
      </c>
      <c r="G682">
        <v>1.657</v>
      </c>
      <c r="H682">
        <v>1.659</v>
      </c>
      <c r="I682">
        <f t="shared" si="31"/>
        <v>1.6579999999999999</v>
      </c>
      <c r="J682" s="48">
        <f>('Measurements - Accra'!I682/Overview!$E$7)*10^3</f>
        <v>180.5454261233732</v>
      </c>
      <c r="K682" s="56">
        <f t="shared" si="32"/>
        <v>0.26816720691597656</v>
      </c>
    </row>
    <row r="683" spans="1:11" x14ac:dyDescent="0.2">
      <c r="A683" s="20">
        <v>43872</v>
      </c>
      <c r="B683" s="33">
        <v>0.54525462962962956</v>
      </c>
      <c r="C683">
        <v>6.3129999999999997</v>
      </c>
      <c r="D683">
        <v>6.3159999999999998</v>
      </c>
      <c r="E683">
        <f t="shared" si="30"/>
        <v>6.3144999999999998</v>
      </c>
      <c r="F683">
        <f>('Measurements - Accra'!E683/Overview!$E$8)*10^3</f>
        <v>673.31022845905648</v>
      </c>
      <c r="G683">
        <v>1.655</v>
      </c>
      <c r="H683">
        <v>1.6579999999999999</v>
      </c>
      <c r="I683">
        <f t="shared" si="31"/>
        <v>1.6564999999999999</v>
      </c>
      <c r="J683" s="48">
        <f>('Measurements - Accra'!I683/Overview!$E$7)*10^3</f>
        <v>180.38208587054746</v>
      </c>
      <c r="K683" s="56">
        <f t="shared" si="32"/>
        <v>0.26790337981849977</v>
      </c>
    </row>
    <row r="684" spans="1:11" x14ac:dyDescent="0.2">
      <c r="A684" s="20">
        <v>43872</v>
      </c>
      <c r="B684" s="33">
        <v>0.54531249999999998</v>
      </c>
      <c r="C684">
        <v>6.31</v>
      </c>
      <c r="D684">
        <v>6.3120000000000003</v>
      </c>
      <c r="E684">
        <f t="shared" si="30"/>
        <v>6.3109999999999999</v>
      </c>
      <c r="F684">
        <f>('Measurements - Accra'!E684/Overview!$E$8)*10^3</f>
        <v>672.93702617865313</v>
      </c>
      <c r="G684">
        <v>1.6559999999999999</v>
      </c>
      <c r="H684">
        <v>1.6579999999999999</v>
      </c>
      <c r="I684">
        <f t="shared" si="31"/>
        <v>1.657</v>
      </c>
      <c r="J684" s="48">
        <f>('Measurements - Accra'!I684/Overview!$E$7)*10^3</f>
        <v>180.43653262148939</v>
      </c>
      <c r="K684" s="56">
        <f t="shared" si="32"/>
        <v>0.2681328647438499</v>
      </c>
    </row>
    <row r="685" spans="1:11" x14ac:dyDescent="0.2">
      <c r="A685" s="20">
        <v>43872</v>
      </c>
      <c r="B685" s="33">
        <v>0.54537037037037039</v>
      </c>
      <c r="C685">
        <v>6.3140000000000001</v>
      </c>
      <c r="D685">
        <v>6.3159999999999998</v>
      </c>
      <c r="E685">
        <f t="shared" si="30"/>
        <v>6.3149999999999995</v>
      </c>
      <c r="F685">
        <f>('Measurements - Accra'!E685/Overview!$E$8)*10^3</f>
        <v>673.36354307054273</v>
      </c>
      <c r="G685">
        <v>1.6579999999999999</v>
      </c>
      <c r="H685">
        <v>1.659</v>
      </c>
      <c r="I685">
        <f t="shared" si="31"/>
        <v>1.6585000000000001</v>
      </c>
      <c r="J685" s="48">
        <f>('Measurements - Accra'!I685/Overview!$E$7)*10^3</f>
        <v>180.59987287431514</v>
      </c>
      <c r="K685" s="56">
        <f t="shared" si="32"/>
        <v>0.2682055996836098</v>
      </c>
    </row>
    <row r="686" spans="1:11" x14ac:dyDescent="0.2">
      <c r="A686" s="20">
        <v>43872</v>
      </c>
      <c r="B686" s="33">
        <v>0.54542824074074081</v>
      </c>
      <c r="C686">
        <v>6.3129999999999997</v>
      </c>
      <c r="D686">
        <v>6.3159999999999998</v>
      </c>
      <c r="E686">
        <f t="shared" si="30"/>
        <v>6.3144999999999998</v>
      </c>
      <c r="F686">
        <f>('Measurements - Accra'!E686/Overview!$E$8)*10^3</f>
        <v>673.31022845905648</v>
      </c>
      <c r="G686">
        <v>1.657</v>
      </c>
      <c r="H686">
        <v>1.66</v>
      </c>
      <c r="I686">
        <f t="shared" si="31"/>
        <v>1.6585000000000001</v>
      </c>
      <c r="J686" s="48">
        <f>('Measurements - Accra'!I686/Overview!$E$7)*10^3</f>
        <v>180.59987287431514</v>
      </c>
      <c r="K686" s="56">
        <f t="shared" si="32"/>
        <v>0.26822683696286265</v>
      </c>
    </row>
    <row r="687" spans="1:11" x14ac:dyDescent="0.2">
      <c r="A687" s="20">
        <v>43872</v>
      </c>
      <c r="B687" s="33">
        <v>0.54548611111111112</v>
      </c>
      <c r="C687">
        <v>6.319</v>
      </c>
      <c r="D687">
        <v>6.3250000000000002</v>
      </c>
      <c r="E687">
        <f t="shared" si="30"/>
        <v>6.3220000000000001</v>
      </c>
      <c r="F687">
        <f>('Measurements - Accra'!E687/Overview!$E$8)*10^3</f>
        <v>674.10994763134931</v>
      </c>
      <c r="G687">
        <v>1.66</v>
      </c>
      <c r="H687">
        <v>1.6619999999999999</v>
      </c>
      <c r="I687">
        <f t="shared" si="31"/>
        <v>1.661</v>
      </c>
      <c r="J687" s="48">
        <f>('Measurements - Accra'!I687/Overview!$E$7)*10^3</f>
        <v>180.8721066290247</v>
      </c>
      <c r="K687" s="56">
        <f t="shared" si="32"/>
        <v>0.26831247226741456</v>
      </c>
    </row>
    <row r="688" spans="1:11" x14ac:dyDescent="0.2">
      <c r="A688" s="20">
        <v>43872</v>
      </c>
      <c r="B688" s="33">
        <v>0.54554398148148142</v>
      </c>
      <c r="C688">
        <v>6.3159999999999998</v>
      </c>
      <c r="D688">
        <v>6.32</v>
      </c>
      <c r="E688">
        <f t="shared" si="30"/>
        <v>6.3179999999999996</v>
      </c>
      <c r="F688">
        <f>('Measurements - Accra'!E688/Overview!$E$8)*10^3</f>
        <v>673.68343073945982</v>
      </c>
      <c r="G688">
        <v>1.66</v>
      </c>
      <c r="H688">
        <v>1.661</v>
      </c>
      <c r="I688">
        <f t="shared" si="31"/>
        <v>1.6604999999999999</v>
      </c>
      <c r="J688" s="48">
        <f>('Measurements - Accra'!I688/Overview!$E$7)*10^3</f>
        <v>180.81765987808276</v>
      </c>
      <c r="K688" s="56">
        <f t="shared" si="32"/>
        <v>0.26840152455525085</v>
      </c>
    </row>
    <row r="689" spans="1:11" x14ac:dyDescent="0.2">
      <c r="A689" s="20">
        <v>43872</v>
      </c>
      <c r="B689" s="33">
        <v>0.54560185185185184</v>
      </c>
      <c r="C689">
        <v>6.319</v>
      </c>
      <c r="D689">
        <v>6.3239999999999998</v>
      </c>
      <c r="E689">
        <f t="shared" si="30"/>
        <v>6.3215000000000003</v>
      </c>
      <c r="F689">
        <f>('Measurements - Accra'!E689/Overview!$E$8)*10^3</f>
        <v>674.05663301986317</v>
      </c>
      <c r="G689">
        <v>1.661</v>
      </c>
      <c r="H689">
        <v>1.6619999999999999</v>
      </c>
      <c r="I689">
        <f t="shared" si="31"/>
        <v>1.6615</v>
      </c>
      <c r="J689" s="48">
        <f>('Measurements - Accra'!I689/Overview!$E$7)*10^3</f>
        <v>180.92655337996661</v>
      </c>
      <c r="K689" s="56">
        <f t="shared" si="32"/>
        <v>0.26841446922551837</v>
      </c>
    </row>
    <row r="690" spans="1:11" x14ac:dyDescent="0.2">
      <c r="A690" s="20">
        <v>43872</v>
      </c>
      <c r="B690" s="33">
        <v>0.54565972222222225</v>
      </c>
      <c r="C690">
        <v>6.3230000000000004</v>
      </c>
      <c r="D690">
        <v>6.3250000000000002</v>
      </c>
      <c r="E690">
        <f t="shared" si="30"/>
        <v>6.3239999999999998</v>
      </c>
      <c r="F690">
        <f>('Measurements - Accra'!E690/Overview!$E$8)*10^3</f>
        <v>674.323206077294</v>
      </c>
      <c r="G690">
        <v>1.6619999999999999</v>
      </c>
      <c r="H690">
        <v>1.6639999999999999</v>
      </c>
      <c r="I690">
        <f t="shared" si="31"/>
        <v>1.6629999999999998</v>
      </c>
      <c r="J690" s="48">
        <f>('Measurements - Accra'!I690/Overview!$E$7)*10^3</f>
        <v>181.0898936327923</v>
      </c>
      <c r="K690" s="56">
        <f t="shared" si="32"/>
        <v>0.26855058820567262</v>
      </c>
    </row>
    <row r="691" spans="1:11" x14ac:dyDescent="0.2">
      <c r="A691" s="20">
        <v>43872</v>
      </c>
      <c r="B691" s="33">
        <v>0.54571759259259256</v>
      </c>
      <c r="C691">
        <v>6.3170000000000002</v>
      </c>
      <c r="D691">
        <v>6.3230000000000004</v>
      </c>
      <c r="E691">
        <f t="shared" si="30"/>
        <v>6.32</v>
      </c>
      <c r="F691">
        <f>('Measurements - Accra'!E691/Overview!$E$8)*10^3</f>
        <v>673.89668918540463</v>
      </c>
      <c r="G691">
        <v>1.66</v>
      </c>
      <c r="H691">
        <v>1.663</v>
      </c>
      <c r="I691">
        <f t="shared" si="31"/>
        <v>1.6615</v>
      </c>
      <c r="J691" s="48">
        <f>('Measurements - Accra'!I691/Overview!$E$7)*10^3</f>
        <v>180.92655337996661</v>
      </c>
      <c r="K691" s="56">
        <f t="shared" si="32"/>
        <v>0.26847817519131556</v>
      </c>
    </row>
    <row r="692" spans="1:11" x14ac:dyDescent="0.2">
      <c r="A692" s="20">
        <v>43872</v>
      </c>
      <c r="B692" s="33">
        <v>0.54577546296296298</v>
      </c>
      <c r="C692">
        <v>6.3150000000000004</v>
      </c>
      <c r="D692">
        <v>6.3159999999999998</v>
      </c>
      <c r="E692">
        <f t="shared" si="30"/>
        <v>6.3155000000000001</v>
      </c>
      <c r="F692">
        <f>('Measurements - Accra'!E692/Overview!$E$8)*10^3</f>
        <v>673.41685768202888</v>
      </c>
      <c r="G692">
        <v>1.66</v>
      </c>
      <c r="H692">
        <v>1.661</v>
      </c>
      <c r="I692">
        <f t="shared" si="31"/>
        <v>1.6604999999999999</v>
      </c>
      <c r="J692" s="48">
        <f>('Measurements - Accra'!I692/Overview!$E$7)*10^3</f>
        <v>180.81765987808276</v>
      </c>
      <c r="K692" s="56">
        <f t="shared" si="32"/>
        <v>0.26850777169504791</v>
      </c>
    </row>
    <row r="693" spans="1:11" x14ac:dyDescent="0.2">
      <c r="A693" s="20">
        <v>43872</v>
      </c>
      <c r="B693" s="33">
        <v>0.54583333333333328</v>
      </c>
      <c r="C693">
        <v>6.3129999999999997</v>
      </c>
      <c r="D693">
        <v>6.3159999999999998</v>
      </c>
      <c r="E693">
        <f t="shared" si="30"/>
        <v>6.3144999999999998</v>
      </c>
      <c r="F693">
        <f>('Measurements - Accra'!E693/Overview!$E$8)*10^3</f>
        <v>673.31022845905648</v>
      </c>
      <c r="G693">
        <v>1.659</v>
      </c>
      <c r="H693">
        <v>1.661</v>
      </c>
      <c r="I693">
        <f t="shared" si="31"/>
        <v>1.6600000000000001</v>
      </c>
      <c r="J693" s="48">
        <f>('Measurements - Accra'!I693/Overview!$E$7)*10^3</f>
        <v>180.76321312714089</v>
      </c>
      <c r="K693" s="56">
        <f t="shared" si="32"/>
        <v>0.26846942982113475</v>
      </c>
    </row>
    <row r="694" spans="1:11" x14ac:dyDescent="0.2">
      <c r="A694" s="20">
        <v>43872</v>
      </c>
      <c r="B694" s="33">
        <v>0.5458912037037037</v>
      </c>
      <c r="C694">
        <v>6.3090000000000002</v>
      </c>
      <c r="D694">
        <v>6.3129999999999997</v>
      </c>
      <c r="E694">
        <f t="shared" si="30"/>
        <v>6.3109999999999999</v>
      </c>
      <c r="F694">
        <f>('Measurements - Accra'!E694/Overview!$E$8)*10^3</f>
        <v>672.93702617865313</v>
      </c>
      <c r="G694">
        <v>1.6579999999999999</v>
      </c>
      <c r="H694">
        <v>1.661</v>
      </c>
      <c r="I694">
        <f t="shared" si="31"/>
        <v>1.6595</v>
      </c>
      <c r="J694" s="48">
        <f>('Measurements - Accra'!I694/Overview!$E$7)*10^3</f>
        <v>180.70876637619895</v>
      </c>
      <c r="K694" s="56">
        <f t="shared" si="32"/>
        <v>0.26853741040580503</v>
      </c>
    </row>
    <row r="695" spans="1:11" x14ac:dyDescent="0.2">
      <c r="A695" s="20">
        <v>43872</v>
      </c>
      <c r="B695" s="33">
        <v>0.54594907407407411</v>
      </c>
      <c r="C695">
        <v>6.3049999999999997</v>
      </c>
      <c r="D695">
        <v>6.3090000000000002</v>
      </c>
      <c r="E695">
        <f t="shared" si="30"/>
        <v>6.3070000000000004</v>
      </c>
      <c r="F695">
        <f>('Measurements - Accra'!E695/Overview!$E$8)*10^3</f>
        <v>672.51050928676375</v>
      </c>
      <c r="G695">
        <v>1.6579999999999999</v>
      </c>
      <c r="H695">
        <v>1.659</v>
      </c>
      <c r="I695">
        <f t="shared" si="31"/>
        <v>1.6585000000000001</v>
      </c>
      <c r="J695" s="48">
        <f>('Measurements - Accra'!I695/Overview!$E$7)*10^3</f>
        <v>180.59987287431514</v>
      </c>
      <c r="K695" s="56">
        <f t="shared" si="32"/>
        <v>0.26854580022229207</v>
      </c>
    </row>
    <row r="696" spans="1:11" x14ac:dyDescent="0.2">
      <c r="A696" s="20">
        <v>43872</v>
      </c>
      <c r="B696" s="33">
        <v>0.54600694444444442</v>
      </c>
      <c r="C696">
        <v>6.3049999999999997</v>
      </c>
      <c r="D696">
        <v>6.3070000000000004</v>
      </c>
      <c r="E696">
        <f t="shared" si="30"/>
        <v>6.306</v>
      </c>
      <c r="F696">
        <f>('Measurements - Accra'!E696/Overview!$E$8)*10^3</f>
        <v>672.40388006379135</v>
      </c>
      <c r="G696">
        <v>1.6579999999999999</v>
      </c>
      <c r="H696">
        <v>1.66</v>
      </c>
      <c r="I696">
        <f t="shared" si="31"/>
        <v>1.6589999999999998</v>
      </c>
      <c r="J696" s="48">
        <f>('Measurements - Accra'!I696/Overview!$E$7)*10^3</f>
        <v>180.65431962525702</v>
      </c>
      <c r="K696" s="56">
        <f t="shared" si="32"/>
        <v>0.26866935926681185</v>
      </c>
    </row>
    <row r="697" spans="1:11" x14ac:dyDescent="0.2">
      <c r="A697" s="20">
        <v>43872</v>
      </c>
      <c r="B697" s="33">
        <v>0.54606481481481484</v>
      </c>
      <c r="C697">
        <v>6.3</v>
      </c>
      <c r="D697">
        <v>6.3049999999999997</v>
      </c>
      <c r="E697">
        <f t="shared" si="30"/>
        <v>6.3025000000000002</v>
      </c>
      <c r="F697">
        <f>('Measurements - Accra'!E697/Overview!$E$8)*10^3</f>
        <v>672.030677783388</v>
      </c>
      <c r="G697">
        <v>1.6579999999999999</v>
      </c>
      <c r="H697">
        <v>1.6579999999999999</v>
      </c>
      <c r="I697">
        <f t="shared" si="31"/>
        <v>1.6579999999999999</v>
      </c>
      <c r="J697" s="48">
        <f>('Measurements - Accra'!I697/Overview!$E$7)*10^3</f>
        <v>180.5454261233732</v>
      </c>
      <c r="K697" s="56">
        <f t="shared" si="32"/>
        <v>0.26865652431058723</v>
      </c>
    </row>
    <row r="698" spans="1:11" x14ac:dyDescent="0.2">
      <c r="A698" s="20">
        <v>43872</v>
      </c>
      <c r="B698" s="33">
        <v>0.54612268518518514</v>
      </c>
      <c r="C698">
        <v>6.2889999999999997</v>
      </c>
      <c r="D698">
        <v>6.2990000000000004</v>
      </c>
      <c r="E698">
        <f t="shared" si="30"/>
        <v>6.2940000000000005</v>
      </c>
      <c r="F698">
        <f>('Measurements - Accra'!E698/Overview!$E$8)*10^3</f>
        <v>671.12432938812299</v>
      </c>
      <c r="G698">
        <v>1.653</v>
      </c>
      <c r="H698">
        <v>1.6559999999999999</v>
      </c>
      <c r="I698">
        <f t="shared" si="31"/>
        <v>1.6545000000000001</v>
      </c>
      <c r="J698" s="48">
        <f>('Measurements - Accra'!I698/Overview!$E$7)*10^3</f>
        <v>180.16429886677986</v>
      </c>
      <c r="K698" s="56">
        <f t="shared" si="32"/>
        <v>0.26845144927325038</v>
      </c>
    </row>
    <row r="699" spans="1:11" x14ac:dyDescent="0.2">
      <c r="A699" s="20">
        <v>43872</v>
      </c>
      <c r="B699" s="33">
        <v>0.54618055555555556</v>
      </c>
      <c r="C699">
        <v>6.28</v>
      </c>
      <c r="D699">
        <v>6.2850000000000001</v>
      </c>
      <c r="E699">
        <f t="shared" si="30"/>
        <v>6.2825000000000006</v>
      </c>
      <c r="F699">
        <f>('Measurements - Accra'!E699/Overview!$E$8)*10^3</f>
        <v>669.89809332394054</v>
      </c>
      <c r="G699">
        <v>1.651</v>
      </c>
      <c r="H699">
        <v>1.6519999999999999</v>
      </c>
      <c r="I699">
        <f t="shared" si="31"/>
        <v>1.6515</v>
      </c>
      <c r="J699" s="48">
        <f>('Measurements - Accra'!I699/Overview!$E$7)*10^3</f>
        <v>179.83761836112839</v>
      </c>
      <c r="K699" s="56">
        <f t="shared" si="32"/>
        <v>0.26845518766712606</v>
      </c>
    </row>
    <row r="700" spans="1:11" x14ac:dyDescent="0.2">
      <c r="A700" s="20">
        <v>43872</v>
      </c>
      <c r="B700" s="33">
        <v>0.54623842592592597</v>
      </c>
      <c r="C700">
        <v>6.2770000000000001</v>
      </c>
      <c r="D700">
        <v>6.28</v>
      </c>
      <c r="E700">
        <f t="shared" si="30"/>
        <v>6.2785000000000002</v>
      </c>
      <c r="F700">
        <f>('Measurements - Accra'!E700/Overview!$E$8)*10^3</f>
        <v>669.47157643205105</v>
      </c>
      <c r="G700">
        <v>1.649</v>
      </c>
      <c r="H700">
        <v>1.65</v>
      </c>
      <c r="I700">
        <f t="shared" si="31"/>
        <v>1.6495</v>
      </c>
      <c r="J700" s="48">
        <f>('Measurements - Accra'!I700/Overview!$E$7)*10^3</f>
        <v>179.61983135736077</v>
      </c>
      <c r="K700" s="56">
        <f t="shared" si="32"/>
        <v>0.26830090728368888</v>
      </c>
    </row>
    <row r="701" spans="1:11" x14ac:dyDescent="0.2">
      <c r="A701" s="20">
        <v>43872</v>
      </c>
      <c r="B701" s="33">
        <v>0.54629629629629628</v>
      </c>
      <c r="C701">
        <v>6.2750000000000004</v>
      </c>
      <c r="D701">
        <v>6.2770000000000001</v>
      </c>
      <c r="E701">
        <f t="shared" si="30"/>
        <v>6.2759999999999998</v>
      </c>
      <c r="F701">
        <f>('Measurements - Accra'!E701/Overview!$E$8)*10^3</f>
        <v>669.20500337462011</v>
      </c>
      <c r="G701">
        <v>1.6479999999999999</v>
      </c>
      <c r="H701">
        <v>1.65</v>
      </c>
      <c r="I701">
        <f t="shared" si="31"/>
        <v>1.649</v>
      </c>
      <c r="J701" s="48">
        <f>('Measurements - Accra'!I701/Overview!$E$7)*10^3</f>
        <v>179.56538460641886</v>
      </c>
      <c r="K701" s="56">
        <f t="shared" si="32"/>
        <v>0.26832642269696</v>
      </c>
    </row>
    <row r="702" spans="1:11" x14ac:dyDescent="0.2">
      <c r="A702" s="20">
        <v>43872</v>
      </c>
      <c r="B702" s="33">
        <v>0.5463541666666667</v>
      </c>
      <c r="C702">
        <v>6.2709999999999999</v>
      </c>
      <c r="D702">
        <v>6.2750000000000004</v>
      </c>
      <c r="E702">
        <f t="shared" si="30"/>
        <v>6.2729999999999997</v>
      </c>
      <c r="F702">
        <f>('Measurements - Accra'!E702/Overview!$E$8)*10^3</f>
        <v>668.88511570570302</v>
      </c>
      <c r="G702">
        <v>1.647</v>
      </c>
      <c r="H702">
        <v>1.65</v>
      </c>
      <c r="I702">
        <f t="shared" si="31"/>
        <v>1.6484999999999999</v>
      </c>
      <c r="J702" s="48">
        <f>('Measurements - Accra'!I702/Overview!$E$7)*10^3</f>
        <v>179.51093785547693</v>
      </c>
      <c r="K702" s="56">
        <f t="shared" si="32"/>
        <v>0.26837334788962236</v>
      </c>
    </row>
    <row r="703" spans="1:11" x14ac:dyDescent="0.2">
      <c r="A703" s="20">
        <v>43872</v>
      </c>
      <c r="B703" s="33">
        <v>0.546412037037037</v>
      </c>
      <c r="C703">
        <v>6.2670000000000003</v>
      </c>
      <c r="D703">
        <v>6.2729999999999997</v>
      </c>
      <c r="E703">
        <f t="shared" si="30"/>
        <v>6.27</v>
      </c>
      <c r="F703">
        <f>('Measurements - Accra'!E703/Overview!$E$8)*10^3</f>
        <v>668.56522803678581</v>
      </c>
      <c r="G703">
        <v>1.6479999999999999</v>
      </c>
      <c r="H703">
        <v>1.65</v>
      </c>
      <c r="I703">
        <f t="shared" si="31"/>
        <v>1.649</v>
      </c>
      <c r="J703" s="48">
        <f>('Measurements - Accra'!I703/Overview!$E$7)*10^3</f>
        <v>179.56538460641886</v>
      </c>
      <c r="K703" s="56">
        <f t="shared" si="32"/>
        <v>0.26858319439332073</v>
      </c>
    </row>
    <row r="704" spans="1:11" x14ac:dyDescent="0.2">
      <c r="A704" s="20">
        <v>43872</v>
      </c>
      <c r="B704" s="33">
        <v>0.54646990740740742</v>
      </c>
      <c r="C704">
        <v>6.2629999999999999</v>
      </c>
      <c r="D704">
        <v>6.2679999999999998</v>
      </c>
      <c r="E704">
        <f t="shared" si="30"/>
        <v>6.2654999999999994</v>
      </c>
      <c r="F704">
        <f>('Measurements - Accra'!E704/Overview!$E$8)*10^3</f>
        <v>668.08539653341018</v>
      </c>
      <c r="G704">
        <v>1.647</v>
      </c>
      <c r="H704">
        <v>1.6479999999999999</v>
      </c>
      <c r="I704">
        <f t="shared" si="31"/>
        <v>1.6475</v>
      </c>
      <c r="J704" s="48">
        <f>('Measurements - Accra'!I704/Overview!$E$7)*10^3</f>
        <v>179.40204435359311</v>
      </c>
      <c r="K704" s="56">
        <f t="shared" si="32"/>
        <v>0.26853160581638524</v>
      </c>
    </row>
    <row r="705" spans="1:11" x14ac:dyDescent="0.2">
      <c r="A705" s="20">
        <v>43872</v>
      </c>
      <c r="B705" s="33">
        <v>0.54652777777777783</v>
      </c>
      <c r="C705">
        <v>6.26</v>
      </c>
      <c r="D705">
        <v>6.266</v>
      </c>
      <c r="E705">
        <f t="shared" si="30"/>
        <v>6.2629999999999999</v>
      </c>
      <c r="F705">
        <f>('Measurements - Accra'!E705/Overview!$E$8)*10^3</f>
        <v>667.81882347597923</v>
      </c>
      <c r="G705">
        <v>1.6459999999999999</v>
      </c>
      <c r="H705">
        <v>1.6479999999999999</v>
      </c>
      <c r="I705">
        <f t="shared" si="31"/>
        <v>1.6469999999999998</v>
      </c>
      <c r="J705" s="48">
        <f>('Measurements - Accra'!I705/Overview!$E$7)*10^3</f>
        <v>179.34759760265118</v>
      </c>
      <c r="K705" s="56">
        <f t="shared" si="32"/>
        <v>0.26855726627942544</v>
      </c>
    </row>
    <row r="706" spans="1:11" x14ac:dyDescent="0.2">
      <c r="A706" s="20">
        <v>43872</v>
      </c>
      <c r="B706" s="33">
        <v>0.54658564814814814</v>
      </c>
      <c r="C706">
        <v>6.2690000000000001</v>
      </c>
      <c r="D706">
        <v>6.2729999999999997</v>
      </c>
      <c r="E706">
        <f t="shared" si="30"/>
        <v>6.2709999999999999</v>
      </c>
      <c r="F706">
        <f>('Measurements - Accra'!E706/Overview!$E$8)*10^3</f>
        <v>668.67185725975821</v>
      </c>
      <c r="G706">
        <v>1.649</v>
      </c>
      <c r="H706">
        <v>1.651</v>
      </c>
      <c r="I706">
        <f t="shared" si="31"/>
        <v>1.65</v>
      </c>
      <c r="J706" s="48">
        <f>('Measurements - Accra'!I706/Overview!$E$7)*10^3</f>
        <v>179.67427810830267</v>
      </c>
      <c r="K706" s="56">
        <f t="shared" si="32"/>
        <v>0.26870321542260572</v>
      </c>
    </row>
    <row r="707" spans="1:11" x14ac:dyDescent="0.2">
      <c r="A707" s="20">
        <v>43872</v>
      </c>
      <c r="B707" s="33">
        <v>0.54664351851851845</v>
      </c>
      <c r="C707">
        <v>6.2679999999999998</v>
      </c>
      <c r="D707">
        <v>6.2729999999999997</v>
      </c>
      <c r="E707">
        <f t="shared" si="30"/>
        <v>6.2705000000000002</v>
      </c>
      <c r="F707">
        <f>('Measurements - Accra'!E707/Overview!$E$8)*10^3</f>
        <v>668.61854264827207</v>
      </c>
      <c r="G707">
        <v>1.6479999999999999</v>
      </c>
      <c r="H707">
        <v>1.651</v>
      </c>
      <c r="I707">
        <f t="shared" si="31"/>
        <v>1.6495</v>
      </c>
      <c r="J707" s="48">
        <f>('Measurements - Accra'!I707/Overview!$E$7)*10^3</f>
        <v>179.61983135736077</v>
      </c>
      <c r="K707" s="56">
        <f t="shared" si="32"/>
        <v>0.26864320969310912</v>
      </c>
    </row>
    <row r="708" spans="1:11" x14ac:dyDescent="0.2">
      <c r="A708" s="20">
        <v>43872</v>
      </c>
      <c r="B708" s="33">
        <v>0.54670138888888886</v>
      </c>
      <c r="C708">
        <v>6.2729999999999997</v>
      </c>
      <c r="D708">
        <v>6.2850000000000001</v>
      </c>
      <c r="E708">
        <f t="shared" si="30"/>
        <v>6.2789999999999999</v>
      </c>
      <c r="F708">
        <f>('Measurements - Accra'!E708/Overview!$E$8)*10^3</f>
        <v>669.5248910435372</v>
      </c>
      <c r="G708">
        <v>1.65</v>
      </c>
      <c r="H708">
        <v>1.653</v>
      </c>
      <c r="I708">
        <f t="shared" si="31"/>
        <v>1.6515</v>
      </c>
      <c r="J708" s="48">
        <f>('Measurements - Accra'!I708/Overview!$E$7)*10^3</f>
        <v>179.83761836112839</v>
      </c>
      <c r="K708" s="56">
        <f t="shared" si="32"/>
        <v>0.26860482823996173</v>
      </c>
    </row>
    <row r="709" spans="1:11" x14ac:dyDescent="0.2">
      <c r="A709" s="20">
        <v>43872</v>
      </c>
      <c r="B709" s="33">
        <v>0.54675925925925928</v>
      </c>
      <c r="C709">
        <v>6.2770000000000001</v>
      </c>
      <c r="D709">
        <v>6.2859999999999996</v>
      </c>
      <c r="E709">
        <f t="shared" si="30"/>
        <v>6.2814999999999994</v>
      </c>
      <c r="F709">
        <f>('Measurements - Accra'!E709/Overview!$E$8)*10^3</f>
        <v>669.79146410096814</v>
      </c>
      <c r="G709">
        <v>1.6519999999999999</v>
      </c>
      <c r="H709">
        <v>1.653</v>
      </c>
      <c r="I709">
        <f t="shared" si="31"/>
        <v>1.6524999999999999</v>
      </c>
      <c r="J709" s="48">
        <f>('Measurements - Accra'!I709/Overview!$E$7)*10^3</f>
        <v>179.9465118630122</v>
      </c>
      <c r="K709" s="56">
        <f t="shared" si="32"/>
        <v>0.26866050331732216</v>
      </c>
    </row>
    <row r="710" spans="1:11" x14ac:dyDescent="0.2">
      <c r="A710" s="20">
        <v>43872</v>
      </c>
      <c r="B710" s="33">
        <v>0.54681712962962969</v>
      </c>
      <c r="C710">
        <v>6.2670000000000003</v>
      </c>
      <c r="D710">
        <v>6.2729999999999997</v>
      </c>
      <c r="E710">
        <f t="shared" si="30"/>
        <v>6.27</v>
      </c>
      <c r="F710">
        <f>('Measurements - Accra'!E710/Overview!$E$8)*10^3</f>
        <v>668.56522803678581</v>
      </c>
      <c r="G710">
        <v>1.649</v>
      </c>
      <c r="H710">
        <v>1.65</v>
      </c>
      <c r="I710">
        <f t="shared" si="31"/>
        <v>1.6495</v>
      </c>
      <c r="J710" s="48">
        <f>('Measurements - Accra'!I710/Overview!$E$7)*10^3</f>
        <v>179.61983135736077</v>
      </c>
      <c r="K710" s="56">
        <f t="shared" si="32"/>
        <v>0.26866463259659346</v>
      </c>
    </row>
    <row r="711" spans="1:11" x14ac:dyDescent="0.2">
      <c r="A711" s="20">
        <v>43872</v>
      </c>
      <c r="B711" s="33">
        <v>0.546875</v>
      </c>
      <c r="C711">
        <v>6.2709999999999999</v>
      </c>
      <c r="D711">
        <v>6.2750000000000004</v>
      </c>
      <c r="E711">
        <f t="shared" si="30"/>
        <v>6.2729999999999997</v>
      </c>
      <c r="F711">
        <f>('Measurements - Accra'!E711/Overview!$E$8)*10^3</f>
        <v>668.88511570570302</v>
      </c>
      <c r="G711">
        <v>1.649</v>
      </c>
      <c r="H711">
        <v>1.6519999999999999</v>
      </c>
      <c r="I711">
        <f t="shared" si="31"/>
        <v>1.6505000000000001</v>
      </c>
      <c r="J711" s="48">
        <f>('Measurements - Accra'!I711/Overview!$E$7)*10^3</f>
        <v>179.72872485924458</v>
      </c>
      <c r="K711" s="56">
        <f t="shared" si="32"/>
        <v>0.26869894491466284</v>
      </c>
    </row>
    <row r="712" spans="1:11" x14ac:dyDescent="0.2">
      <c r="A712" s="20">
        <v>43872</v>
      </c>
      <c r="B712" s="33">
        <v>0.54693287037037031</v>
      </c>
      <c r="C712">
        <v>6.2709999999999999</v>
      </c>
      <c r="D712">
        <v>6.2759999999999998</v>
      </c>
      <c r="E712">
        <f t="shared" si="30"/>
        <v>6.2735000000000003</v>
      </c>
      <c r="F712">
        <f>('Measurements - Accra'!E712/Overview!$E$8)*10^3</f>
        <v>668.93843031718927</v>
      </c>
      <c r="G712">
        <v>1.651</v>
      </c>
      <c r="H712">
        <v>1.6539999999999999</v>
      </c>
      <c r="I712">
        <f t="shared" si="31"/>
        <v>1.6524999999999999</v>
      </c>
      <c r="J712" s="48">
        <f>('Measurements - Accra'!I712/Overview!$E$7)*10^3</f>
        <v>179.9465118630122</v>
      </c>
      <c r="K712" s="56">
        <f t="shared" si="32"/>
        <v>0.26900310059580118</v>
      </c>
    </row>
    <row r="713" spans="1:11" x14ac:dyDescent="0.2">
      <c r="A713" s="20">
        <v>43872</v>
      </c>
      <c r="B713" s="33">
        <v>0.54699074074074072</v>
      </c>
      <c r="C713">
        <v>6.2649999999999997</v>
      </c>
      <c r="D713">
        <v>6.2709999999999999</v>
      </c>
      <c r="E713">
        <f t="shared" ref="E713:E776" si="33">(C713+D713)/2</f>
        <v>6.2679999999999998</v>
      </c>
      <c r="F713">
        <f>('Measurements - Accra'!E713/Overview!$E$8)*10^3</f>
        <v>668.35196959084112</v>
      </c>
      <c r="G713">
        <v>1.65</v>
      </c>
      <c r="H713">
        <v>1.6519999999999999</v>
      </c>
      <c r="I713">
        <f t="shared" ref="I713:I776" si="34">(G713+H713)/2</f>
        <v>1.6509999999999998</v>
      </c>
      <c r="J713" s="48">
        <f>('Measurements - Accra'!I713/Overview!$E$7)*10^3</f>
        <v>179.78317161018649</v>
      </c>
      <c r="K713" s="56">
        <f t="shared" si="32"/>
        <v>0.26899475095472236</v>
      </c>
    </row>
    <row r="714" spans="1:11" x14ac:dyDescent="0.2">
      <c r="A714" s="20">
        <v>43872</v>
      </c>
      <c r="B714" s="33">
        <v>0.54704861111111114</v>
      </c>
      <c r="C714">
        <v>6.2569999999999997</v>
      </c>
      <c r="D714">
        <v>6.2629999999999999</v>
      </c>
      <c r="E714">
        <f t="shared" si="33"/>
        <v>6.26</v>
      </c>
      <c r="F714">
        <f>('Measurements - Accra'!E714/Overview!$E$8)*10^3</f>
        <v>667.49893580706214</v>
      </c>
      <c r="G714">
        <v>1.647</v>
      </c>
      <c r="H714">
        <v>1.651</v>
      </c>
      <c r="I714">
        <f t="shared" si="34"/>
        <v>1.649</v>
      </c>
      <c r="J714" s="48">
        <f>('Measurements - Accra'!I714/Overview!$E$7)*10^3</f>
        <v>179.56538460641886</v>
      </c>
      <c r="K714" s="56">
        <f t="shared" ref="K714:K777" si="35">J714/F714</f>
        <v>0.26901224102973176</v>
      </c>
    </row>
    <row r="715" spans="1:11" x14ac:dyDescent="0.2">
      <c r="A715" s="20">
        <v>43872</v>
      </c>
      <c r="B715" s="33">
        <v>0.54710648148148155</v>
      </c>
      <c r="C715">
        <v>6.2519999999999998</v>
      </c>
      <c r="D715">
        <v>6.2539999999999996</v>
      </c>
      <c r="E715">
        <f t="shared" si="33"/>
        <v>6.2530000000000001</v>
      </c>
      <c r="F715">
        <f>('Measurements - Accra'!E715/Overview!$E$8)*10^3</f>
        <v>666.75253124625556</v>
      </c>
      <c r="G715">
        <v>1.6459999999999999</v>
      </c>
      <c r="H715">
        <v>1.6479999999999999</v>
      </c>
      <c r="I715">
        <f t="shared" si="34"/>
        <v>1.6469999999999998</v>
      </c>
      <c r="J715" s="48">
        <f>('Measurements - Accra'!I715/Overview!$E$7)*10^3</f>
        <v>179.34759760265118</v>
      </c>
      <c r="K715" s="56">
        <f t="shared" si="35"/>
        <v>0.26898675175244546</v>
      </c>
    </row>
    <row r="716" spans="1:11" x14ac:dyDescent="0.2">
      <c r="A716" s="20">
        <v>43872</v>
      </c>
      <c r="B716" s="33">
        <v>0.54716435185185186</v>
      </c>
      <c r="C716">
        <v>6.2469999999999999</v>
      </c>
      <c r="D716">
        <v>6.2510000000000003</v>
      </c>
      <c r="E716">
        <f t="shared" si="33"/>
        <v>6.2490000000000006</v>
      </c>
      <c r="F716">
        <f>('Measurements - Accra'!E716/Overview!$E$8)*10^3</f>
        <v>666.32601435436607</v>
      </c>
      <c r="G716">
        <v>1.6439999999999999</v>
      </c>
      <c r="H716">
        <v>1.6459999999999999</v>
      </c>
      <c r="I716">
        <f t="shared" si="34"/>
        <v>1.645</v>
      </c>
      <c r="J716" s="48">
        <f>('Measurements - Accra'!I716/Overview!$E$7)*10^3</f>
        <v>179.12981059888355</v>
      </c>
      <c r="K716" s="56">
        <f t="shared" si="35"/>
        <v>0.26883208330452274</v>
      </c>
    </row>
    <row r="717" spans="1:11" x14ac:dyDescent="0.2">
      <c r="A717" s="20">
        <v>43872</v>
      </c>
      <c r="B717" s="33">
        <v>0.54722222222222217</v>
      </c>
      <c r="C717">
        <v>6.242</v>
      </c>
      <c r="D717">
        <v>6.2469999999999999</v>
      </c>
      <c r="E717">
        <f t="shared" si="33"/>
        <v>6.2445000000000004</v>
      </c>
      <c r="F717">
        <f>('Measurements - Accra'!E717/Overview!$E$8)*10^3</f>
        <v>665.84618285099043</v>
      </c>
      <c r="G717">
        <v>1.6419999999999999</v>
      </c>
      <c r="H717">
        <v>1.645</v>
      </c>
      <c r="I717">
        <f t="shared" si="34"/>
        <v>1.6435</v>
      </c>
      <c r="J717" s="48">
        <f>('Measurements - Accra'!I717/Overview!$E$7)*10^3</f>
        <v>178.96647034605783</v>
      </c>
      <c r="K717" s="56">
        <f t="shared" si="35"/>
        <v>0.26878050059514824</v>
      </c>
    </row>
    <row r="718" spans="1:11" x14ac:dyDescent="0.2">
      <c r="A718" s="20">
        <v>43872</v>
      </c>
      <c r="B718" s="33">
        <v>0.54728009259259258</v>
      </c>
      <c r="C718">
        <v>6.234</v>
      </c>
      <c r="D718">
        <v>6.2409999999999997</v>
      </c>
      <c r="E718">
        <f t="shared" si="33"/>
        <v>6.2374999999999998</v>
      </c>
      <c r="F718">
        <f>('Measurements - Accra'!E718/Overview!$E$8)*10^3</f>
        <v>665.09977829018362</v>
      </c>
      <c r="G718">
        <v>1.64</v>
      </c>
      <c r="H718">
        <v>1.643</v>
      </c>
      <c r="I718">
        <f t="shared" si="34"/>
        <v>1.6415</v>
      </c>
      <c r="J718" s="48">
        <f>('Measurements - Accra'!I718/Overview!$E$7)*10^3</f>
        <v>178.74868334229018</v>
      </c>
      <c r="K718" s="56">
        <f t="shared" si="35"/>
        <v>0.26875468790834867</v>
      </c>
    </row>
    <row r="719" spans="1:11" x14ac:dyDescent="0.2">
      <c r="A719" s="20">
        <v>43872</v>
      </c>
      <c r="B719" s="33">
        <v>0.547337962962963</v>
      </c>
      <c r="C719">
        <v>6.226</v>
      </c>
      <c r="D719">
        <v>6.2309999999999999</v>
      </c>
      <c r="E719">
        <f t="shared" si="33"/>
        <v>6.2285000000000004</v>
      </c>
      <c r="F719">
        <f>('Measurements - Accra'!E719/Overview!$E$8)*10^3</f>
        <v>664.14011528343246</v>
      </c>
      <c r="G719">
        <v>1.6379999999999999</v>
      </c>
      <c r="H719">
        <v>1.639</v>
      </c>
      <c r="I719">
        <f t="shared" si="34"/>
        <v>1.6385000000000001</v>
      </c>
      <c r="J719" s="48">
        <f>('Measurements - Accra'!I719/Overview!$E$7)*10^3</f>
        <v>178.42200283663877</v>
      </c>
      <c r="K719" s="56">
        <f t="shared" si="35"/>
        <v>0.26865114564039594</v>
      </c>
    </row>
    <row r="720" spans="1:11" x14ac:dyDescent="0.2">
      <c r="A720" s="20">
        <v>43872</v>
      </c>
      <c r="B720" s="33">
        <v>0.5473958333333333</v>
      </c>
      <c r="C720">
        <v>6.2169999999999996</v>
      </c>
      <c r="D720">
        <v>6.2210000000000001</v>
      </c>
      <c r="E720">
        <f t="shared" si="33"/>
        <v>6.2189999999999994</v>
      </c>
      <c r="F720">
        <f>('Measurements - Accra'!E720/Overview!$E$8)*10^3</f>
        <v>663.12713766519471</v>
      </c>
      <c r="G720">
        <v>1.635</v>
      </c>
      <c r="H720">
        <v>1.6359999999999999</v>
      </c>
      <c r="I720">
        <f t="shared" si="34"/>
        <v>1.6355</v>
      </c>
      <c r="J720" s="48">
        <f>('Measurements - Accra'!I720/Overview!$E$7)*10^3</f>
        <v>178.09532233098727</v>
      </c>
      <c r="K720" s="56">
        <f t="shared" si="35"/>
        <v>0.26856889458338767</v>
      </c>
    </row>
    <row r="721" spans="1:11" x14ac:dyDescent="0.2">
      <c r="A721" s="20">
        <v>43872</v>
      </c>
      <c r="B721" s="33">
        <v>0.54745370370370372</v>
      </c>
      <c r="C721">
        <v>6.2160000000000002</v>
      </c>
      <c r="D721">
        <v>6.218</v>
      </c>
      <c r="E721">
        <f t="shared" si="33"/>
        <v>6.2170000000000005</v>
      </c>
      <c r="F721">
        <f>('Measurements - Accra'!E721/Overview!$E$8)*10^3</f>
        <v>662.91387921925002</v>
      </c>
      <c r="G721">
        <v>1.6339999999999999</v>
      </c>
      <c r="H721">
        <v>1.635</v>
      </c>
      <c r="I721">
        <f t="shared" si="34"/>
        <v>1.6345000000000001</v>
      </c>
      <c r="J721" s="48">
        <f>('Measurements - Accra'!I721/Overview!$E$7)*10^3</f>
        <v>177.98642882910346</v>
      </c>
      <c r="K721" s="56">
        <f t="shared" si="35"/>
        <v>0.26849102788242696</v>
      </c>
    </row>
    <row r="722" spans="1:11" x14ac:dyDescent="0.2">
      <c r="A722" s="20">
        <v>43872</v>
      </c>
      <c r="B722" s="33">
        <v>0.54751157407407403</v>
      </c>
      <c r="C722">
        <v>6.2119999999999997</v>
      </c>
      <c r="D722">
        <v>6.2149999999999999</v>
      </c>
      <c r="E722">
        <f t="shared" si="33"/>
        <v>6.2134999999999998</v>
      </c>
      <c r="F722">
        <f>('Measurements - Accra'!E722/Overview!$E$8)*10^3</f>
        <v>662.54067693884667</v>
      </c>
      <c r="G722">
        <v>1.633</v>
      </c>
      <c r="H722">
        <v>1.6339999999999999</v>
      </c>
      <c r="I722">
        <f t="shared" si="34"/>
        <v>1.6335</v>
      </c>
      <c r="J722" s="48">
        <f>('Measurements - Accra'!I722/Overview!$E$7)*10^3</f>
        <v>177.87753532721965</v>
      </c>
      <c r="K722" s="56">
        <f t="shared" si="35"/>
        <v>0.26847790863056392</v>
      </c>
    </row>
    <row r="723" spans="1:11" x14ac:dyDescent="0.2">
      <c r="A723" s="20">
        <v>43872</v>
      </c>
      <c r="B723" s="33">
        <v>0.54756944444444444</v>
      </c>
      <c r="C723">
        <v>6.2130000000000001</v>
      </c>
      <c r="D723">
        <v>6.218</v>
      </c>
      <c r="E723">
        <f t="shared" si="33"/>
        <v>6.2155000000000005</v>
      </c>
      <c r="F723">
        <f>('Measurements - Accra'!E723/Overview!$E$8)*10^3</f>
        <v>662.75393538479159</v>
      </c>
      <c r="G723">
        <v>1.6339999999999999</v>
      </c>
      <c r="H723">
        <v>1.6359999999999999</v>
      </c>
      <c r="I723">
        <f t="shared" si="34"/>
        <v>1.6349999999999998</v>
      </c>
      <c r="J723" s="48">
        <f>('Measurements - Accra'!I723/Overview!$E$7)*10^3</f>
        <v>178.04087558004534</v>
      </c>
      <c r="K723" s="56">
        <f t="shared" si="35"/>
        <v>0.26863797568652037</v>
      </c>
    </row>
    <row r="724" spans="1:11" x14ac:dyDescent="0.2">
      <c r="A724" s="20">
        <v>43872</v>
      </c>
      <c r="B724" s="33">
        <v>0.54762731481481486</v>
      </c>
      <c r="C724">
        <v>6.22</v>
      </c>
      <c r="D724">
        <v>6.2220000000000004</v>
      </c>
      <c r="E724">
        <f t="shared" si="33"/>
        <v>6.2210000000000001</v>
      </c>
      <c r="F724">
        <f>('Measurements - Accra'!E724/Overview!$E$8)*10^3</f>
        <v>663.34039611113951</v>
      </c>
      <c r="G724">
        <v>1.6359999999999999</v>
      </c>
      <c r="H724">
        <v>1.637</v>
      </c>
      <c r="I724">
        <f t="shared" si="34"/>
        <v>1.6364999999999998</v>
      </c>
      <c r="J724" s="48">
        <f>('Measurements - Accra'!I724/Overview!$E$7)*10^3</f>
        <v>178.20421583287109</v>
      </c>
      <c r="K724" s="56">
        <f t="shared" si="35"/>
        <v>0.26864671121734884</v>
      </c>
    </row>
    <row r="725" spans="1:11" x14ac:dyDescent="0.2">
      <c r="A725" s="20">
        <v>43872</v>
      </c>
      <c r="B725" s="33">
        <v>0.54768518518518516</v>
      </c>
      <c r="C725">
        <v>6.2130000000000001</v>
      </c>
      <c r="D725">
        <v>6.218</v>
      </c>
      <c r="E725">
        <f t="shared" si="33"/>
        <v>6.2155000000000005</v>
      </c>
      <c r="F725">
        <f>('Measurements - Accra'!E725/Overview!$E$8)*10^3</f>
        <v>662.75393538479159</v>
      </c>
      <c r="G725">
        <v>1.6339999999999999</v>
      </c>
      <c r="H725">
        <v>1.635</v>
      </c>
      <c r="I725">
        <f t="shared" si="34"/>
        <v>1.6345000000000001</v>
      </c>
      <c r="J725" s="48">
        <f>('Measurements - Accra'!I725/Overview!$E$7)*10^3</f>
        <v>177.98642882910346</v>
      </c>
      <c r="K725" s="56">
        <f t="shared" si="35"/>
        <v>0.26855582340037776</v>
      </c>
    </row>
    <row r="726" spans="1:11" x14ac:dyDescent="0.2">
      <c r="A726" s="20">
        <v>43872</v>
      </c>
      <c r="B726" s="33">
        <v>0.54774305555555558</v>
      </c>
      <c r="C726">
        <v>6.2039999999999997</v>
      </c>
      <c r="D726">
        <v>6.2119999999999997</v>
      </c>
      <c r="E726">
        <f t="shared" si="33"/>
        <v>6.2080000000000002</v>
      </c>
      <c r="F726">
        <f>('Measurements - Accra'!E726/Overview!$E$8)*10^3</f>
        <v>661.95421621249875</v>
      </c>
      <c r="G726">
        <v>1.633</v>
      </c>
      <c r="H726">
        <v>1.6339999999999999</v>
      </c>
      <c r="I726">
        <f t="shared" si="34"/>
        <v>1.6335</v>
      </c>
      <c r="J726" s="48">
        <f>('Measurements - Accra'!I726/Overview!$E$7)*10^3</f>
        <v>177.87753532721965</v>
      </c>
      <c r="K726" s="56">
        <f t="shared" si="35"/>
        <v>0.26871576760244986</v>
      </c>
    </row>
    <row r="727" spans="1:11" x14ac:dyDescent="0.2">
      <c r="A727" s="20">
        <v>43872</v>
      </c>
      <c r="B727" s="33">
        <v>0.54780092592592589</v>
      </c>
      <c r="C727">
        <v>6.202</v>
      </c>
      <c r="D727">
        <v>6.2089999999999996</v>
      </c>
      <c r="E727">
        <f t="shared" si="33"/>
        <v>6.2054999999999998</v>
      </c>
      <c r="F727">
        <f>('Measurements - Accra'!E727/Overview!$E$8)*10^3</f>
        <v>661.68764315506769</v>
      </c>
      <c r="G727">
        <v>1.6319999999999999</v>
      </c>
      <c r="H727">
        <v>1.635</v>
      </c>
      <c r="I727">
        <f t="shared" si="34"/>
        <v>1.6335</v>
      </c>
      <c r="J727" s="48">
        <f>('Measurements - Accra'!I727/Overview!$E$7)*10^3</f>
        <v>177.87753532721965</v>
      </c>
      <c r="K727" s="56">
        <f t="shared" si="35"/>
        <v>0.26882402470002559</v>
      </c>
    </row>
    <row r="728" spans="1:11" x14ac:dyDescent="0.2">
      <c r="A728" s="20">
        <v>43872</v>
      </c>
      <c r="B728" s="33">
        <v>0.5478587962962963</v>
      </c>
      <c r="C728">
        <v>6.21</v>
      </c>
      <c r="D728">
        <v>6.2169999999999996</v>
      </c>
      <c r="E728">
        <f t="shared" si="33"/>
        <v>6.2134999999999998</v>
      </c>
      <c r="F728">
        <f>('Measurements - Accra'!E728/Overview!$E$8)*10^3</f>
        <v>662.54067693884667</v>
      </c>
      <c r="G728">
        <v>1.635</v>
      </c>
      <c r="H728">
        <v>1.6379999999999999</v>
      </c>
      <c r="I728">
        <f t="shared" si="34"/>
        <v>1.6364999999999998</v>
      </c>
      <c r="J728" s="48">
        <f>('Measurements - Accra'!I728/Overview!$E$7)*10^3</f>
        <v>178.20421583287109</v>
      </c>
      <c r="K728" s="56">
        <f t="shared" si="35"/>
        <v>0.26897098100637762</v>
      </c>
    </row>
    <row r="729" spans="1:11" x14ac:dyDescent="0.2">
      <c r="A729" s="20">
        <v>43872</v>
      </c>
      <c r="B729" s="33">
        <v>0.54791666666666672</v>
      </c>
      <c r="C729">
        <v>6.2190000000000003</v>
      </c>
      <c r="D729">
        <v>6.2320000000000002</v>
      </c>
      <c r="E729">
        <f t="shared" si="33"/>
        <v>6.2255000000000003</v>
      </c>
      <c r="F729">
        <f>('Measurements - Accra'!E729/Overview!$E$8)*10^3</f>
        <v>663.82022761451515</v>
      </c>
      <c r="G729">
        <v>1.6379999999999999</v>
      </c>
      <c r="H729">
        <v>1.641</v>
      </c>
      <c r="I729">
        <f t="shared" si="34"/>
        <v>1.6395</v>
      </c>
      <c r="J729" s="48">
        <f>('Measurements - Accra'!I729/Overview!$E$7)*10^3</f>
        <v>178.53089633852255</v>
      </c>
      <c r="K729" s="56">
        <f t="shared" si="35"/>
        <v>0.26894464632402953</v>
      </c>
    </row>
    <row r="730" spans="1:11" x14ac:dyDescent="0.2">
      <c r="A730" s="20">
        <v>43872</v>
      </c>
      <c r="B730" s="33">
        <v>0.54797453703703702</v>
      </c>
      <c r="C730">
        <v>6.2329999999999997</v>
      </c>
      <c r="D730">
        <v>6.24</v>
      </c>
      <c r="E730">
        <f t="shared" si="33"/>
        <v>6.2364999999999995</v>
      </c>
      <c r="F730">
        <f>('Measurements - Accra'!E730/Overview!$E$8)*10^3</f>
        <v>664.99314906721133</v>
      </c>
      <c r="G730">
        <v>1.6419999999999999</v>
      </c>
      <c r="H730">
        <v>1.645</v>
      </c>
      <c r="I730">
        <f t="shared" si="34"/>
        <v>1.6435</v>
      </c>
      <c r="J730" s="48">
        <f>('Measurements - Accra'!I730/Overview!$E$7)*10^3</f>
        <v>178.96647034605783</v>
      </c>
      <c r="K730" s="56">
        <f t="shared" si="35"/>
        <v>0.2691252843688613</v>
      </c>
    </row>
    <row r="731" spans="1:11" x14ac:dyDescent="0.2">
      <c r="A731" s="20">
        <v>43872</v>
      </c>
      <c r="B731" s="33">
        <v>0.54803240740740744</v>
      </c>
      <c r="C731">
        <v>6.2409999999999997</v>
      </c>
      <c r="D731">
        <v>6.242</v>
      </c>
      <c r="E731">
        <f t="shared" si="33"/>
        <v>6.2415000000000003</v>
      </c>
      <c r="F731">
        <f>('Measurements - Accra'!E731/Overview!$E$8)*10^3</f>
        <v>665.52629518207323</v>
      </c>
      <c r="G731">
        <v>1.6439999999999999</v>
      </c>
      <c r="H731">
        <v>1.6459999999999999</v>
      </c>
      <c r="I731">
        <f t="shared" si="34"/>
        <v>1.645</v>
      </c>
      <c r="J731" s="48">
        <f>('Measurements - Accra'!I731/Overview!$E$7)*10^3</f>
        <v>179.12981059888355</v>
      </c>
      <c r="K731" s="56">
        <f t="shared" si="35"/>
        <v>0.26915512113593892</v>
      </c>
    </row>
    <row r="732" spans="1:11" x14ac:dyDescent="0.2">
      <c r="A732" s="20">
        <v>43872</v>
      </c>
      <c r="B732" s="33">
        <v>0.54809027777777775</v>
      </c>
      <c r="C732">
        <v>6.2439999999999998</v>
      </c>
      <c r="D732">
        <v>6.25</v>
      </c>
      <c r="E732">
        <f t="shared" si="33"/>
        <v>6.2469999999999999</v>
      </c>
      <c r="F732">
        <f>('Measurements - Accra'!E732/Overview!$E$8)*10^3</f>
        <v>666.11275590842126</v>
      </c>
      <c r="G732">
        <v>1.645</v>
      </c>
      <c r="H732">
        <v>1.647</v>
      </c>
      <c r="I732">
        <f t="shared" si="34"/>
        <v>1.6459999999999999</v>
      </c>
      <c r="J732" s="48">
        <f>('Measurements - Accra'!I732/Overview!$E$7)*10^3</f>
        <v>179.23870410076736</v>
      </c>
      <c r="K732" s="56">
        <f t="shared" si="35"/>
        <v>0.26908162696318266</v>
      </c>
    </row>
    <row r="733" spans="1:11" x14ac:dyDescent="0.2">
      <c r="A733" s="20">
        <v>43872</v>
      </c>
      <c r="B733" s="33">
        <v>0.54814814814814816</v>
      </c>
      <c r="C733">
        <v>6.2510000000000003</v>
      </c>
      <c r="D733">
        <v>6.2539999999999996</v>
      </c>
      <c r="E733">
        <f t="shared" si="33"/>
        <v>6.2524999999999995</v>
      </c>
      <c r="F733">
        <f>('Measurements - Accra'!E733/Overview!$E$8)*10^3</f>
        <v>666.6992166347693</v>
      </c>
      <c r="G733">
        <v>1.647</v>
      </c>
      <c r="H733">
        <v>1.649</v>
      </c>
      <c r="I733">
        <f t="shared" si="34"/>
        <v>1.6480000000000001</v>
      </c>
      <c r="J733" s="48">
        <f>('Measurements - Accra'!I733/Overview!$E$7)*10^3</f>
        <v>179.45649110453505</v>
      </c>
      <c r="K733" s="56">
        <f t="shared" si="35"/>
        <v>0.26917159436658644</v>
      </c>
    </row>
    <row r="734" spans="1:11" x14ac:dyDescent="0.2">
      <c r="A734" s="20">
        <v>43872</v>
      </c>
      <c r="B734" s="33">
        <v>0.54820601851851858</v>
      </c>
      <c r="C734">
        <v>6.2539999999999996</v>
      </c>
      <c r="D734">
        <v>6.2560000000000002</v>
      </c>
      <c r="E734">
        <f t="shared" si="33"/>
        <v>6.2549999999999999</v>
      </c>
      <c r="F734">
        <f>('Measurements - Accra'!E734/Overview!$E$8)*10^3</f>
        <v>666.96578969220025</v>
      </c>
      <c r="G734">
        <v>1.6479999999999999</v>
      </c>
      <c r="H734">
        <v>1.649</v>
      </c>
      <c r="I734">
        <f t="shared" si="34"/>
        <v>1.6484999999999999</v>
      </c>
      <c r="J734" s="48">
        <f>('Measurements - Accra'!I734/Overview!$E$7)*10^3</f>
        <v>179.51093785547693</v>
      </c>
      <c r="K734" s="56">
        <f t="shared" si="35"/>
        <v>0.26914564529362128</v>
      </c>
    </row>
    <row r="735" spans="1:11" x14ac:dyDescent="0.2">
      <c r="A735" s="20">
        <v>43872</v>
      </c>
      <c r="B735" s="33">
        <v>0.54826388888888888</v>
      </c>
      <c r="C735">
        <v>6.2530000000000001</v>
      </c>
      <c r="D735">
        <v>6.2549999999999999</v>
      </c>
      <c r="E735">
        <f t="shared" si="33"/>
        <v>6.2539999999999996</v>
      </c>
      <c r="F735">
        <f>('Measurements - Accra'!E735/Overview!$E$8)*10^3</f>
        <v>666.85916046922773</v>
      </c>
      <c r="G735">
        <v>1.649</v>
      </c>
      <c r="H735">
        <v>1.651</v>
      </c>
      <c r="I735">
        <f t="shared" si="34"/>
        <v>1.65</v>
      </c>
      <c r="J735" s="48">
        <f>('Measurements - Accra'!I735/Overview!$E$7)*10^3</f>
        <v>179.67427810830267</v>
      </c>
      <c r="K735" s="56">
        <f t="shared" si="35"/>
        <v>0.26943362070917187</v>
      </c>
    </row>
    <row r="736" spans="1:11" x14ac:dyDescent="0.2">
      <c r="A736" s="20">
        <v>43872</v>
      </c>
      <c r="B736" s="33">
        <v>0.54832175925925919</v>
      </c>
      <c r="C736">
        <v>6.2460000000000004</v>
      </c>
      <c r="D736">
        <v>6.2539999999999996</v>
      </c>
      <c r="E736">
        <f t="shared" si="33"/>
        <v>6.25</v>
      </c>
      <c r="F736">
        <f>('Measurements - Accra'!E736/Overview!$E$8)*10^3</f>
        <v>666.43264357733835</v>
      </c>
      <c r="G736">
        <v>1.647</v>
      </c>
      <c r="H736">
        <v>1.649</v>
      </c>
      <c r="I736">
        <f t="shared" si="34"/>
        <v>1.6480000000000001</v>
      </c>
      <c r="J736" s="48">
        <f>('Measurements - Accra'!I736/Overview!$E$7)*10^3</f>
        <v>179.45649110453505</v>
      </c>
      <c r="K736" s="56">
        <f t="shared" si="35"/>
        <v>0.26927926300433308</v>
      </c>
    </row>
    <row r="737" spans="1:11" x14ac:dyDescent="0.2">
      <c r="A737" s="20">
        <v>43872</v>
      </c>
      <c r="B737" s="33">
        <v>0.54837962962962961</v>
      </c>
      <c r="C737">
        <v>6.2430000000000003</v>
      </c>
      <c r="D737">
        <v>6.2460000000000004</v>
      </c>
      <c r="E737">
        <f t="shared" si="33"/>
        <v>6.2445000000000004</v>
      </c>
      <c r="F737">
        <f>('Measurements - Accra'!E737/Overview!$E$8)*10^3</f>
        <v>665.84618285099043</v>
      </c>
      <c r="G737">
        <v>1.6459999999999999</v>
      </c>
      <c r="H737">
        <v>1.6479999999999999</v>
      </c>
      <c r="I737">
        <f t="shared" si="34"/>
        <v>1.6469999999999998</v>
      </c>
      <c r="J737" s="48">
        <f>('Measurements - Accra'!I737/Overview!$E$7)*10^3</f>
        <v>179.34759760265118</v>
      </c>
      <c r="K737" s="56">
        <f t="shared" si="35"/>
        <v>0.2693528959417153</v>
      </c>
    </row>
    <row r="738" spans="1:11" x14ac:dyDescent="0.2">
      <c r="A738" s="20">
        <v>43872</v>
      </c>
      <c r="B738" s="33">
        <v>0.54843750000000002</v>
      </c>
      <c r="C738">
        <v>6.2409999999999997</v>
      </c>
      <c r="D738">
        <v>6.2450000000000001</v>
      </c>
      <c r="E738">
        <f t="shared" si="33"/>
        <v>6.2430000000000003</v>
      </c>
      <c r="F738">
        <f>('Measurements - Accra'!E738/Overview!$E$8)*10^3</f>
        <v>665.68623901653177</v>
      </c>
      <c r="G738">
        <v>1.6459999999999999</v>
      </c>
      <c r="H738">
        <v>1.649</v>
      </c>
      <c r="I738">
        <f t="shared" si="34"/>
        <v>1.6475</v>
      </c>
      <c r="J738" s="48">
        <f>('Measurements - Accra'!I738/Overview!$E$7)*10^3</f>
        <v>179.40204435359311</v>
      </c>
      <c r="K738" s="56">
        <f t="shared" si="35"/>
        <v>0.26949940353076429</v>
      </c>
    </row>
    <row r="739" spans="1:11" x14ac:dyDescent="0.2">
      <c r="A739" s="20">
        <v>43872</v>
      </c>
      <c r="B739" s="33">
        <v>0.54849537037037044</v>
      </c>
      <c r="C739">
        <v>6.2469999999999999</v>
      </c>
      <c r="D739">
        <v>6.2489999999999997</v>
      </c>
      <c r="E739">
        <f t="shared" si="33"/>
        <v>6.2479999999999993</v>
      </c>
      <c r="F739">
        <f>('Measurements - Accra'!E739/Overview!$E$8)*10^3</f>
        <v>666.21938513139355</v>
      </c>
      <c r="G739">
        <v>1.6479999999999999</v>
      </c>
      <c r="H739">
        <v>1.65</v>
      </c>
      <c r="I739">
        <f t="shared" si="34"/>
        <v>1.649</v>
      </c>
      <c r="J739" s="48">
        <f>('Measurements - Accra'!I739/Overview!$E$7)*10^3</f>
        <v>179.56538460641886</v>
      </c>
      <c r="K739" s="56">
        <f t="shared" si="35"/>
        <v>0.26952890986653666</v>
      </c>
    </row>
    <row r="740" spans="1:11" x14ac:dyDescent="0.2">
      <c r="A740" s="20">
        <v>43872</v>
      </c>
      <c r="B740" s="33">
        <v>0.54855324074074074</v>
      </c>
      <c r="C740">
        <v>6.2480000000000002</v>
      </c>
      <c r="D740">
        <v>6.2510000000000003</v>
      </c>
      <c r="E740">
        <f t="shared" si="33"/>
        <v>6.2495000000000003</v>
      </c>
      <c r="F740">
        <f>('Measurements - Accra'!E740/Overview!$E$8)*10^3</f>
        <v>666.37932896585221</v>
      </c>
      <c r="G740">
        <v>1.6479999999999999</v>
      </c>
      <c r="H740">
        <v>1.649</v>
      </c>
      <c r="I740">
        <f t="shared" si="34"/>
        <v>1.6484999999999999</v>
      </c>
      <c r="J740" s="48">
        <f>('Measurements - Accra'!I740/Overview!$E$7)*10^3</f>
        <v>179.51093785547693</v>
      </c>
      <c r="K740" s="56">
        <f t="shared" si="35"/>
        <v>0.26938251241084904</v>
      </c>
    </row>
    <row r="741" spans="1:11" x14ac:dyDescent="0.2">
      <c r="A741" s="20">
        <v>43872</v>
      </c>
      <c r="B741" s="33">
        <v>0.54861111111111105</v>
      </c>
      <c r="C741">
        <v>6.2480000000000002</v>
      </c>
      <c r="D741">
        <v>6.2510000000000003</v>
      </c>
      <c r="E741">
        <f t="shared" si="33"/>
        <v>6.2495000000000003</v>
      </c>
      <c r="F741">
        <f>('Measurements - Accra'!E741/Overview!$E$8)*10^3</f>
        <v>666.37932896585221</v>
      </c>
      <c r="G741">
        <v>1.649</v>
      </c>
      <c r="H741">
        <v>1.65</v>
      </c>
      <c r="I741">
        <f t="shared" si="34"/>
        <v>1.6495</v>
      </c>
      <c r="J741" s="48">
        <f>('Measurements - Accra'!I741/Overview!$E$7)*10^3</f>
        <v>179.61983135736077</v>
      </c>
      <c r="K741" s="56">
        <f t="shared" si="35"/>
        <v>0.26954592309475006</v>
      </c>
    </row>
    <row r="742" spans="1:11" x14ac:dyDescent="0.2">
      <c r="A742" s="20">
        <v>43872</v>
      </c>
      <c r="B742" s="33">
        <v>0.54866898148148147</v>
      </c>
      <c r="C742">
        <v>6.2430000000000003</v>
      </c>
      <c r="D742">
        <v>6.2480000000000002</v>
      </c>
      <c r="E742">
        <f t="shared" si="33"/>
        <v>6.2454999999999998</v>
      </c>
      <c r="F742">
        <f>('Measurements - Accra'!E742/Overview!$E$8)*10^3</f>
        <v>665.9528120739626</v>
      </c>
      <c r="G742">
        <v>1.6459999999999999</v>
      </c>
      <c r="H742">
        <v>1.6479999999999999</v>
      </c>
      <c r="I742">
        <f t="shared" si="34"/>
        <v>1.6469999999999998</v>
      </c>
      <c r="J742" s="48">
        <f>('Measurements - Accra'!I742/Overview!$E$7)*10^3</f>
        <v>179.34759760265118</v>
      </c>
      <c r="K742" s="56">
        <f t="shared" si="35"/>
        <v>0.2693097684265538</v>
      </c>
    </row>
    <row r="743" spans="1:11" x14ac:dyDescent="0.2">
      <c r="A743" s="20">
        <v>43872</v>
      </c>
      <c r="B743" s="33">
        <v>0.54872685185185188</v>
      </c>
      <c r="C743">
        <v>6.2389999999999999</v>
      </c>
      <c r="D743">
        <v>6.2430000000000003</v>
      </c>
      <c r="E743">
        <f t="shared" si="33"/>
        <v>6.2409999999999997</v>
      </c>
      <c r="F743">
        <f>('Measurements - Accra'!E743/Overview!$E$8)*10^3</f>
        <v>665.47298057058697</v>
      </c>
      <c r="G743">
        <v>1.6459999999999999</v>
      </c>
      <c r="H743">
        <v>1.6479999999999999</v>
      </c>
      <c r="I743">
        <f t="shared" si="34"/>
        <v>1.6469999999999998</v>
      </c>
      <c r="J743" s="48">
        <f>('Measurements - Accra'!I743/Overview!$E$7)*10^3</f>
        <v>179.34759760265118</v>
      </c>
      <c r="K743" s="56">
        <f t="shared" si="35"/>
        <v>0.26950395108284597</v>
      </c>
    </row>
    <row r="744" spans="1:11" x14ac:dyDescent="0.2">
      <c r="A744" s="20">
        <v>43872</v>
      </c>
      <c r="B744" s="33">
        <v>0.54878472222222219</v>
      </c>
      <c r="C744">
        <v>6.2359999999999998</v>
      </c>
      <c r="D744">
        <v>6.2389999999999999</v>
      </c>
      <c r="E744">
        <f t="shared" si="33"/>
        <v>6.2374999999999998</v>
      </c>
      <c r="F744">
        <f>('Measurements - Accra'!E744/Overview!$E$8)*10^3</f>
        <v>665.09977829018362</v>
      </c>
      <c r="G744">
        <v>1.6459999999999999</v>
      </c>
      <c r="H744">
        <v>1.647</v>
      </c>
      <c r="I744">
        <f t="shared" si="34"/>
        <v>1.6465000000000001</v>
      </c>
      <c r="J744" s="48">
        <f>('Measurements - Accra'!I744/Overview!$E$7)*10^3</f>
        <v>179.2931508517093</v>
      </c>
      <c r="K744" s="56">
        <f t="shared" si="35"/>
        <v>0.26957331321419198</v>
      </c>
    </row>
    <row r="745" spans="1:11" x14ac:dyDescent="0.2">
      <c r="A745" s="20">
        <v>43872</v>
      </c>
      <c r="B745" s="33">
        <v>0.5488425925925926</v>
      </c>
      <c r="C745">
        <v>6.24</v>
      </c>
      <c r="D745">
        <v>6.2439999999999998</v>
      </c>
      <c r="E745">
        <f t="shared" si="33"/>
        <v>6.242</v>
      </c>
      <c r="F745">
        <f>('Measurements - Accra'!E745/Overview!$E$8)*10^3</f>
        <v>665.57960979355937</v>
      </c>
      <c r="G745">
        <v>1.6459999999999999</v>
      </c>
      <c r="H745">
        <v>1.649</v>
      </c>
      <c r="I745">
        <f t="shared" si="34"/>
        <v>1.6475</v>
      </c>
      <c r="J745" s="48">
        <f>('Measurements - Accra'!I745/Overview!$E$7)*10^3</f>
        <v>179.40204435359311</v>
      </c>
      <c r="K745" s="56">
        <f t="shared" si="35"/>
        <v>0.26954257869954529</v>
      </c>
    </row>
    <row r="746" spans="1:11" x14ac:dyDescent="0.2">
      <c r="A746" s="20">
        <v>43872</v>
      </c>
      <c r="B746" s="33">
        <v>0.54890046296296291</v>
      </c>
      <c r="C746">
        <v>6.2329999999999997</v>
      </c>
      <c r="D746">
        <v>6.242</v>
      </c>
      <c r="E746">
        <f t="shared" si="33"/>
        <v>6.2374999999999998</v>
      </c>
      <c r="F746">
        <f>('Measurements - Accra'!E746/Overview!$E$8)*10^3</f>
        <v>665.09977829018362</v>
      </c>
      <c r="G746">
        <v>1.6439999999999999</v>
      </c>
      <c r="H746">
        <v>1.6459999999999999</v>
      </c>
      <c r="I746">
        <f t="shared" si="34"/>
        <v>1.645</v>
      </c>
      <c r="J746" s="48">
        <f>('Measurements - Accra'!I746/Overview!$E$7)*10^3</f>
        <v>179.12981059888355</v>
      </c>
      <c r="K746" s="56">
        <f t="shared" si="35"/>
        <v>0.26932772562243895</v>
      </c>
    </row>
    <row r="747" spans="1:11" x14ac:dyDescent="0.2">
      <c r="A747" s="20">
        <v>43872</v>
      </c>
      <c r="B747" s="33">
        <v>0.54895833333333333</v>
      </c>
      <c r="C747">
        <v>6.2229999999999999</v>
      </c>
      <c r="D747">
        <v>6.2290000000000001</v>
      </c>
      <c r="E747">
        <f t="shared" si="33"/>
        <v>6.226</v>
      </c>
      <c r="F747">
        <f>('Measurements - Accra'!E747/Overview!$E$8)*10^3</f>
        <v>663.8735422260014</v>
      </c>
      <c r="G747">
        <v>1.641</v>
      </c>
      <c r="H747">
        <v>1.6439999999999999</v>
      </c>
      <c r="I747">
        <f t="shared" si="34"/>
        <v>1.6425000000000001</v>
      </c>
      <c r="J747" s="48">
        <f>('Measurements - Accra'!I747/Overview!$E$7)*10^3</f>
        <v>178.85757684417402</v>
      </c>
      <c r="K747" s="56">
        <f t="shared" si="35"/>
        <v>0.26941513024371411</v>
      </c>
    </row>
    <row r="748" spans="1:11" x14ac:dyDescent="0.2">
      <c r="A748" s="20">
        <v>43872</v>
      </c>
      <c r="B748" s="33">
        <v>0.54901620370370374</v>
      </c>
      <c r="C748">
        <v>6.2190000000000003</v>
      </c>
      <c r="D748">
        <v>6.2220000000000004</v>
      </c>
      <c r="E748">
        <f t="shared" si="33"/>
        <v>6.2205000000000004</v>
      </c>
      <c r="F748">
        <f>('Measurements - Accra'!E748/Overview!$E$8)*10^3</f>
        <v>663.28708149965348</v>
      </c>
      <c r="G748">
        <v>1.64</v>
      </c>
      <c r="H748">
        <v>1.6419999999999999</v>
      </c>
      <c r="I748">
        <f t="shared" si="34"/>
        <v>1.641</v>
      </c>
      <c r="J748" s="48">
        <f>('Measurements - Accra'!I748/Overview!$E$7)*10^3</f>
        <v>178.69423659134827</v>
      </c>
      <c r="K748" s="56">
        <f t="shared" si="35"/>
        <v>0.26940708115003686</v>
      </c>
    </row>
    <row r="749" spans="1:11" x14ac:dyDescent="0.2">
      <c r="A749" s="20">
        <v>43872</v>
      </c>
      <c r="B749" s="33">
        <v>0.54907407407407405</v>
      </c>
      <c r="C749">
        <v>6.2190000000000003</v>
      </c>
      <c r="D749">
        <v>6.2220000000000004</v>
      </c>
      <c r="E749">
        <f t="shared" si="33"/>
        <v>6.2205000000000004</v>
      </c>
      <c r="F749">
        <f>('Measurements - Accra'!E749/Overview!$E$8)*10^3</f>
        <v>663.28708149965348</v>
      </c>
      <c r="G749">
        <v>1.64</v>
      </c>
      <c r="H749">
        <v>1.641</v>
      </c>
      <c r="I749">
        <f t="shared" si="34"/>
        <v>1.6404999999999998</v>
      </c>
      <c r="J749" s="48">
        <f>('Measurements - Accra'!I749/Overview!$E$7)*10^3</f>
        <v>178.63978984040634</v>
      </c>
      <c r="K749" s="56">
        <f t="shared" si="35"/>
        <v>0.26932499489740125</v>
      </c>
    </row>
    <row r="750" spans="1:11" x14ac:dyDescent="0.2">
      <c r="A750" s="20">
        <v>43872</v>
      </c>
      <c r="B750" s="33">
        <v>0.54913194444444446</v>
      </c>
      <c r="C750">
        <v>6.2229999999999999</v>
      </c>
      <c r="D750">
        <v>6.2279999999999998</v>
      </c>
      <c r="E750">
        <f t="shared" si="33"/>
        <v>6.2255000000000003</v>
      </c>
      <c r="F750">
        <f>('Measurements - Accra'!E750/Overview!$E$8)*10^3</f>
        <v>663.82022761451515</v>
      </c>
      <c r="G750">
        <v>1.641</v>
      </c>
      <c r="H750">
        <v>1.6439999999999999</v>
      </c>
      <c r="I750">
        <f t="shared" si="34"/>
        <v>1.6425000000000001</v>
      </c>
      <c r="J750" s="48">
        <f>('Measurements - Accra'!I750/Overview!$E$7)*10^3</f>
        <v>178.85757684417402</v>
      </c>
      <c r="K750" s="56">
        <f t="shared" si="35"/>
        <v>0.26943676827521712</v>
      </c>
    </row>
    <row r="751" spans="1:11" x14ac:dyDescent="0.2">
      <c r="A751" s="20">
        <v>43872</v>
      </c>
      <c r="B751" s="33">
        <v>0.54918981481481477</v>
      </c>
      <c r="C751">
        <v>6.2229999999999999</v>
      </c>
      <c r="D751">
        <v>6.2270000000000003</v>
      </c>
      <c r="E751">
        <f t="shared" si="33"/>
        <v>6.2249999999999996</v>
      </c>
      <c r="F751">
        <f>('Measurements - Accra'!E751/Overview!$E$8)*10^3</f>
        <v>663.766913003029</v>
      </c>
      <c r="G751">
        <v>1.64</v>
      </c>
      <c r="H751">
        <v>1.6419999999999999</v>
      </c>
      <c r="I751">
        <f t="shared" si="34"/>
        <v>1.641</v>
      </c>
      <c r="J751" s="48">
        <f>('Measurements - Accra'!I751/Overview!$E$7)*10^3</f>
        <v>178.69423659134827</v>
      </c>
      <c r="K751" s="56">
        <f t="shared" si="35"/>
        <v>0.26921232904318149</v>
      </c>
    </row>
    <row r="752" spans="1:11" x14ac:dyDescent="0.2">
      <c r="A752" s="20">
        <v>43872</v>
      </c>
      <c r="B752" s="33">
        <v>0.54924768518518519</v>
      </c>
      <c r="C752">
        <v>6.2149999999999999</v>
      </c>
      <c r="D752">
        <v>6.2240000000000002</v>
      </c>
      <c r="E752">
        <f t="shared" si="33"/>
        <v>6.2195</v>
      </c>
      <c r="F752">
        <f>('Measurements - Accra'!E752/Overview!$E$8)*10^3</f>
        <v>663.18045227668097</v>
      </c>
      <c r="G752">
        <v>1.6379999999999999</v>
      </c>
      <c r="H752">
        <v>1.64</v>
      </c>
      <c r="I752">
        <f t="shared" si="34"/>
        <v>1.6389999999999998</v>
      </c>
      <c r="J752" s="48">
        <f>('Measurements - Accra'!I752/Overview!$E$7)*10^3</f>
        <v>178.47644958758065</v>
      </c>
      <c r="K752" s="56">
        <f t="shared" si="35"/>
        <v>0.26912199986425372</v>
      </c>
    </row>
    <row r="753" spans="1:11" x14ac:dyDescent="0.2">
      <c r="A753" s="20">
        <v>43872</v>
      </c>
      <c r="B753" s="33">
        <v>0.5493055555555556</v>
      </c>
      <c r="C753">
        <v>6.2039999999999997</v>
      </c>
      <c r="D753">
        <v>6.2119999999999997</v>
      </c>
      <c r="E753">
        <f t="shared" si="33"/>
        <v>6.2080000000000002</v>
      </c>
      <c r="F753">
        <f>('Measurements - Accra'!E753/Overview!$E$8)*10^3</f>
        <v>661.95421621249875</v>
      </c>
      <c r="G753">
        <v>1.6339999999999999</v>
      </c>
      <c r="H753">
        <v>1.637</v>
      </c>
      <c r="I753">
        <f t="shared" si="34"/>
        <v>1.6355</v>
      </c>
      <c r="J753" s="48">
        <f>('Measurements - Accra'!I753/Overview!$E$7)*10^3</f>
        <v>178.09532233098727</v>
      </c>
      <c r="K753" s="56">
        <f t="shared" si="35"/>
        <v>0.26904477374582592</v>
      </c>
    </row>
    <row r="754" spans="1:11" x14ac:dyDescent="0.2">
      <c r="A754" s="20">
        <v>43872</v>
      </c>
      <c r="B754" s="33">
        <v>0.54936342592592591</v>
      </c>
      <c r="C754">
        <v>6.202</v>
      </c>
      <c r="D754">
        <v>6.2039999999999997</v>
      </c>
      <c r="E754">
        <f t="shared" si="33"/>
        <v>6.2029999999999994</v>
      </c>
      <c r="F754">
        <f>('Measurements - Accra'!E754/Overview!$E$8)*10^3</f>
        <v>661.42107009763674</v>
      </c>
      <c r="G754">
        <v>1.6339999999999999</v>
      </c>
      <c r="H754">
        <v>1.635</v>
      </c>
      <c r="I754">
        <f t="shared" si="34"/>
        <v>1.6345000000000001</v>
      </c>
      <c r="J754" s="48">
        <f>('Measurements - Accra'!I754/Overview!$E$7)*10^3</f>
        <v>177.98642882910346</v>
      </c>
      <c r="K754" s="56">
        <f t="shared" si="35"/>
        <v>0.26909700473078324</v>
      </c>
    </row>
    <row r="755" spans="1:11" x14ac:dyDescent="0.2">
      <c r="A755" s="20">
        <v>43872</v>
      </c>
      <c r="B755" s="33">
        <v>0.54942129629629632</v>
      </c>
      <c r="C755">
        <v>6.1920000000000002</v>
      </c>
      <c r="D755">
        <v>6.1989999999999998</v>
      </c>
      <c r="E755">
        <f t="shared" si="33"/>
        <v>6.1955</v>
      </c>
      <c r="F755">
        <f>('Measurements - Accra'!E755/Overview!$E$8)*10^3</f>
        <v>660.62135092534402</v>
      </c>
      <c r="G755">
        <v>1.6319999999999999</v>
      </c>
      <c r="H755">
        <v>1.633</v>
      </c>
      <c r="I755">
        <f t="shared" si="34"/>
        <v>1.6324999999999998</v>
      </c>
      <c r="J755" s="48">
        <f>('Measurements - Accra'!I755/Overview!$E$7)*10^3</f>
        <v>177.76864182533581</v>
      </c>
      <c r="K755" s="56">
        <f t="shared" si="35"/>
        <v>0.26909309179355484</v>
      </c>
    </row>
    <row r="756" spans="1:11" x14ac:dyDescent="0.2">
      <c r="A756" s="20">
        <v>43872</v>
      </c>
      <c r="B756" s="33">
        <v>0.54947916666666663</v>
      </c>
      <c r="C756">
        <v>6.1859999999999999</v>
      </c>
      <c r="D756">
        <v>6.1890000000000001</v>
      </c>
      <c r="E756">
        <f t="shared" si="33"/>
        <v>6.1875</v>
      </c>
      <c r="F756">
        <f>('Measurements - Accra'!E756/Overview!$E$8)*10^3</f>
        <v>659.76831714156503</v>
      </c>
      <c r="G756">
        <v>1.629</v>
      </c>
      <c r="H756">
        <v>1.631</v>
      </c>
      <c r="I756">
        <f t="shared" si="34"/>
        <v>1.63</v>
      </c>
      <c r="J756" s="48">
        <f>('Measurements - Accra'!I756/Overview!$E$7)*10^3</f>
        <v>177.49640807062625</v>
      </c>
      <c r="K756" s="56">
        <f t="shared" si="35"/>
        <v>0.2690283899045447</v>
      </c>
    </row>
    <row r="757" spans="1:11" x14ac:dyDescent="0.2">
      <c r="A757" s="20">
        <v>43872</v>
      </c>
      <c r="B757" s="33">
        <v>0.54953703703703705</v>
      </c>
      <c r="C757">
        <v>6.1870000000000003</v>
      </c>
      <c r="D757">
        <v>6.19</v>
      </c>
      <c r="E757">
        <f t="shared" si="33"/>
        <v>6.1885000000000003</v>
      </c>
      <c r="F757">
        <f>('Measurements - Accra'!E757/Overview!$E$8)*10^3</f>
        <v>659.87494636453732</v>
      </c>
      <c r="G757">
        <v>1.629</v>
      </c>
      <c r="H757">
        <v>1.6319999999999999</v>
      </c>
      <c r="I757">
        <f t="shared" si="34"/>
        <v>1.6305000000000001</v>
      </c>
      <c r="J757" s="48">
        <f>('Measurements - Accra'!I757/Overview!$E$7)*10^3</f>
        <v>177.55085482156818</v>
      </c>
      <c r="K757" s="56">
        <f t="shared" si="35"/>
        <v>0.26906742830554908</v>
      </c>
    </row>
    <row r="758" spans="1:11" x14ac:dyDescent="0.2">
      <c r="A758" s="20">
        <v>43872</v>
      </c>
      <c r="B758" s="33">
        <v>0.54959490740740746</v>
      </c>
      <c r="C758">
        <v>6.1879999999999997</v>
      </c>
      <c r="D758">
        <v>6.1909999999999998</v>
      </c>
      <c r="E758">
        <f t="shared" si="33"/>
        <v>6.1894999999999998</v>
      </c>
      <c r="F758">
        <f>('Measurements - Accra'!E758/Overview!$E$8)*10^3</f>
        <v>659.98157558750972</v>
      </c>
      <c r="G758">
        <v>1.629</v>
      </c>
      <c r="H758">
        <v>1.63</v>
      </c>
      <c r="I758">
        <f t="shared" si="34"/>
        <v>1.6294999999999999</v>
      </c>
      <c r="J758" s="48">
        <f>('Measurements - Accra'!I758/Overview!$E$7)*10^3</f>
        <v>177.44196131968434</v>
      </c>
      <c r="K758" s="56">
        <f t="shared" si="35"/>
        <v>0.26885896195166825</v>
      </c>
    </row>
    <row r="759" spans="1:11" x14ac:dyDescent="0.2">
      <c r="A759" s="20">
        <v>43872</v>
      </c>
      <c r="B759" s="33">
        <v>0.54965277777777777</v>
      </c>
      <c r="C759">
        <v>6.1769999999999996</v>
      </c>
      <c r="D759">
        <v>6.1859999999999999</v>
      </c>
      <c r="E759">
        <f t="shared" si="33"/>
        <v>6.1814999999999998</v>
      </c>
      <c r="F759">
        <f>('Measurements - Accra'!E759/Overview!$E$8)*10^3</f>
        <v>659.12854180373074</v>
      </c>
      <c r="G759">
        <v>1.627</v>
      </c>
      <c r="H759">
        <v>1.629</v>
      </c>
      <c r="I759">
        <f t="shared" si="34"/>
        <v>1.6280000000000001</v>
      </c>
      <c r="J759" s="48">
        <f>('Measurements - Accra'!I759/Overview!$E$7)*10^3</f>
        <v>177.27862106685865</v>
      </c>
      <c r="K759" s="56">
        <f t="shared" si="35"/>
        <v>0.26895910254732536</v>
      </c>
    </row>
    <row r="760" spans="1:11" x14ac:dyDescent="0.2">
      <c r="A760" s="20">
        <v>43872</v>
      </c>
      <c r="B760" s="33">
        <v>0.54971064814814818</v>
      </c>
      <c r="C760">
        <v>6.1769999999999996</v>
      </c>
      <c r="D760">
        <v>6.1769999999999996</v>
      </c>
      <c r="E760">
        <f t="shared" si="33"/>
        <v>6.1769999999999996</v>
      </c>
      <c r="F760">
        <f>('Measurements - Accra'!E760/Overview!$E$8)*10^3</f>
        <v>658.64871030035499</v>
      </c>
      <c r="G760">
        <v>1.627</v>
      </c>
      <c r="H760">
        <v>1.6279999999999999</v>
      </c>
      <c r="I760">
        <f t="shared" si="34"/>
        <v>1.6274999999999999</v>
      </c>
      <c r="J760" s="48">
        <f>('Measurements - Accra'!I760/Overview!$E$7)*10^3</f>
        <v>177.22417431591671</v>
      </c>
      <c r="K760" s="56">
        <f t="shared" si="35"/>
        <v>0.26907237734527634</v>
      </c>
    </row>
    <row r="761" spans="1:11" x14ac:dyDescent="0.2">
      <c r="A761" s="20">
        <v>43872</v>
      </c>
      <c r="B761" s="33">
        <v>0.54976851851851849</v>
      </c>
      <c r="C761">
        <v>6.1760000000000002</v>
      </c>
      <c r="D761">
        <v>6.1790000000000003</v>
      </c>
      <c r="E761">
        <f t="shared" si="33"/>
        <v>6.1775000000000002</v>
      </c>
      <c r="F761">
        <f>('Measurements - Accra'!E761/Overview!$E$8)*10^3</f>
        <v>658.70202491184125</v>
      </c>
      <c r="G761">
        <v>1.6259999999999999</v>
      </c>
      <c r="H761">
        <v>1.627</v>
      </c>
      <c r="I761">
        <f t="shared" si="34"/>
        <v>1.6265000000000001</v>
      </c>
      <c r="J761" s="48">
        <f>('Measurements - Accra'!I761/Overview!$E$7)*10^3</f>
        <v>177.1152808140329</v>
      </c>
      <c r="K761" s="56">
        <f t="shared" si="35"/>
        <v>0.26888528365726139</v>
      </c>
    </row>
    <row r="762" spans="1:11" x14ac:dyDescent="0.2">
      <c r="A762" s="20">
        <v>43872</v>
      </c>
      <c r="B762" s="33">
        <v>0.54982638888888891</v>
      </c>
      <c r="C762">
        <v>6.1749999999999998</v>
      </c>
      <c r="D762">
        <v>6.1779999999999999</v>
      </c>
      <c r="E762">
        <f t="shared" si="33"/>
        <v>6.1764999999999999</v>
      </c>
      <c r="F762">
        <f>('Measurements - Accra'!E762/Overview!$E$8)*10^3</f>
        <v>658.59539568886885</v>
      </c>
      <c r="G762">
        <v>1.625</v>
      </c>
      <c r="H762">
        <v>1.627</v>
      </c>
      <c r="I762">
        <f t="shared" si="34"/>
        <v>1.6259999999999999</v>
      </c>
      <c r="J762" s="48">
        <f>('Measurements - Accra'!I762/Overview!$E$7)*10^3</f>
        <v>177.06083406309097</v>
      </c>
      <c r="K762" s="56">
        <f t="shared" si="35"/>
        <v>0.26884614624110942</v>
      </c>
    </row>
    <row r="763" spans="1:11" x14ac:dyDescent="0.2">
      <c r="A763" s="20">
        <v>43872</v>
      </c>
      <c r="B763" s="33">
        <v>0.54988425925925932</v>
      </c>
      <c r="C763">
        <v>6.173</v>
      </c>
      <c r="D763">
        <v>6.1779999999999999</v>
      </c>
      <c r="E763">
        <f t="shared" si="33"/>
        <v>6.1754999999999995</v>
      </c>
      <c r="F763">
        <f>('Measurements - Accra'!E763/Overview!$E$8)*10^3</f>
        <v>658.48876646589645</v>
      </c>
      <c r="G763">
        <v>1.6240000000000001</v>
      </c>
      <c r="H763">
        <v>1.627</v>
      </c>
      <c r="I763">
        <f t="shared" si="34"/>
        <v>1.6255000000000002</v>
      </c>
      <c r="J763" s="48">
        <f>('Measurements - Accra'!I763/Overview!$E$7)*10^3</f>
        <v>177.00638731214909</v>
      </c>
      <c r="K763" s="56">
        <f t="shared" si="35"/>
        <v>0.26880699614989767</v>
      </c>
    </row>
    <row r="764" spans="1:11" x14ac:dyDescent="0.2">
      <c r="A764" s="20">
        <v>43872</v>
      </c>
      <c r="B764" s="33">
        <v>0.54994212962962963</v>
      </c>
      <c r="C764">
        <v>6.18</v>
      </c>
      <c r="D764">
        <v>6.1849999999999996</v>
      </c>
      <c r="E764">
        <f t="shared" si="33"/>
        <v>6.1824999999999992</v>
      </c>
      <c r="F764">
        <f>('Measurements - Accra'!E764/Overview!$E$8)*10^3</f>
        <v>659.23517102670303</v>
      </c>
      <c r="G764">
        <v>1.6259999999999999</v>
      </c>
      <c r="H764">
        <v>1.627</v>
      </c>
      <c r="I764">
        <f t="shared" si="34"/>
        <v>1.6265000000000001</v>
      </c>
      <c r="J764" s="48">
        <f>('Measurements - Accra'!I764/Overview!$E$7)*10^3</f>
        <v>177.1152808140329</v>
      </c>
      <c r="K764" s="56">
        <f t="shared" si="35"/>
        <v>0.26866782689732838</v>
      </c>
    </row>
    <row r="765" spans="1:11" x14ac:dyDescent="0.2">
      <c r="A765" s="20">
        <v>43872</v>
      </c>
      <c r="B765" s="33">
        <v>0.54999999999999993</v>
      </c>
      <c r="C765">
        <v>6.1849999999999996</v>
      </c>
      <c r="D765">
        <v>6.1890000000000001</v>
      </c>
      <c r="E765">
        <f t="shared" si="33"/>
        <v>6.1869999999999994</v>
      </c>
      <c r="F765">
        <f>('Measurements - Accra'!E765/Overview!$E$8)*10^3</f>
        <v>659.71500253007878</v>
      </c>
      <c r="G765">
        <v>1.627</v>
      </c>
      <c r="H765">
        <v>1.6279999999999999</v>
      </c>
      <c r="I765">
        <f t="shared" si="34"/>
        <v>1.6274999999999999</v>
      </c>
      <c r="J765" s="48">
        <f>('Measurements - Accra'!I765/Overview!$E$7)*10^3</f>
        <v>177.22417431591671</v>
      </c>
      <c r="K765" s="56">
        <f t="shared" si="35"/>
        <v>0.26863747775364016</v>
      </c>
    </row>
    <row r="766" spans="1:11" x14ac:dyDescent="0.2">
      <c r="A766" s="20">
        <v>43872</v>
      </c>
      <c r="B766" s="33">
        <v>0.55005787037037035</v>
      </c>
      <c r="C766">
        <v>6.19</v>
      </c>
      <c r="D766">
        <v>6.1950000000000003</v>
      </c>
      <c r="E766">
        <f t="shared" si="33"/>
        <v>6.1925000000000008</v>
      </c>
      <c r="F766">
        <f>('Measurements - Accra'!E766/Overview!$E$8)*10^3</f>
        <v>660.30146325642693</v>
      </c>
      <c r="G766">
        <v>1.627</v>
      </c>
      <c r="H766">
        <v>1.6279999999999999</v>
      </c>
      <c r="I766">
        <f t="shared" si="34"/>
        <v>1.6274999999999999</v>
      </c>
      <c r="J766" s="48">
        <f>('Measurements - Accra'!I766/Overview!$E$7)*10^3</f>
        <v>177.22417431591671</v>
      </c>
      <c r="K766" s="56">
        <f t="shared" si="35"/>
        <v>0.26839888168942616</v>
      </c>
    </row>
    <row r="767" spans="1:11" x14ac:dyDescent="0.2">
      <c r="A767" s="20">
        <v>43872</v>
      </c>
      <c r="B767" s="33">
        <v>0.55011574074074077</v>
      </c>
      <c r="C767">
        <v>6.1950000000000003</v>
      </c>
      <c r="D767">
        <v>6.2030000000000003</v>
      </c>
      <c r="E767">
        <f t="shared" si="33"/>
        <v>6.1989999999999998</v>
      </c>
      <c r="F767">
        <f>('Measurements - Accra'!E767/Overview!$E$8)*10^3</f>
        <v>660.99455320574725</v>
      </c>
      <c r="G767">
        <v>1.6279999999999999</v>
      </c>
      <c r="H767">
        <v>1.63</v>
      </c>
      <c r="I767">
        <f t="shared" si="34"/>
        <v>1.629</v>
      </c>
      <c r="J767" s="48">
        <f>('Measurements - Accra'!I767/Overview!$E$7)*10^3</f>
        <v>177.38751456874243</v>
      </c>
      <c r="K767" s="56">
        <f t="shared" si="35"/>
        <v>0.26836456323041313</v>
      </c>
    </row>
    <row r="768" spans="1:11" x14ac:dyDescent="0.2">
      <c r="A768" s="20">
        <v>43872</v>
      </c>
      <c r="B768" s="33">
        <v>0.55017361111111118</v>
      </c>
      <c r="C768">
        <v>6.202</v>
      </c>
      <c r="D768">
        <v>6.2030000000000003</v>
      </c>
      <c r="E768">
        <f t="shared" si="33"/>
        <v>6.2025000000000006</v>
      </c>
      <c r="F768">
        <f>('Measurements - Accra'!E768/Overview!$E$8)*10^3</f>
        <v>661.36775548615071</v>
      </c>
      <c r="G768">
        <v>1.63</v>
      </c>
      <c r="H768">
        <v>1.6319999999999999</v>
      </c>
      <c r="I768">
        <f t="shared" si="34"/>
        <v>1.6309999999999998</v>
      </c>
      <c r="J768" s="48">
        <f>('Measurements - Accra'!I768/Overview!$E$7)*10^3</f>
        <v>177.60530157251006</v>
      </c>
      <c r="K768" s="56">
        <f t="shared" si="35"/>
        <v>0.26854242605456019</v>
      </c>
    </row>
    <row r="769" spans="1:11" x14ac:dyDescent="0.2">
      <c r="A769" s="20">
        <v>43872</v>
      </c>
      <c r="B769" s="33">
        <v>0.55023148148148149</v>
      </c>
      <c r="C769">
        <v>6.2039999999999997</v>
      </c>
      <c r="D769">
        <v>6.22</v>
      </c>
      <c r="E769">
        <f t="shared" si="33"/>
        <v>6.2119999999999997</v>
      </c>
      <c r="F769">
        <f>('Measurements - Accra'!E769/Overview!$E$8)*10^3</f>
        <v>662.38073310438813</v>
      </c>
      <c r="G769">
        <v>1.6319999999999999</v>
      </c>
      <c r="H769">
        <v>1.6359999999999999</v>
      </c>
      <c r="I769">
        <f t="shared" si="34"/>
        <v>1.6339999999999999</v>
      </c>
      <c r="J769" s="48">
        <f>('Measurements - Accra'!I769/Overview!$E$7)*10^3</f>
        <v>177.93198207816155</v>
      </c>
      <c r="K769" s="56">
        <f t="shared" si="35"/>
        <v>0.26862493606093507</v>
      </c>
    </row>
    <row r="770" spans="1:11" x14ac:dyDescent="0.2">
      <c r="A770" s="20">
        <v>43872</v>
      </c>
      <c r="B770" s="33">
        <v>0.55028935185185179</v>
      </c>
      <c r="C770">
        <v>6.2229999999999999</v>
      </c>
      <c r="D770">
        <v>6.2320000000000002</v>
      </c>
      <c r="E770">
        <f t="shared" si="33"/>
        <v>6.2275</v>
      </c>
      <c r="F770">
        <f>('Measurements - Accra'!E770/Overview!$E$8)*10^3</f>
        <v>664.03348606045995</v>
      </c>
      <c r="G770">
        <v>1.6359999999999999</v>
      </c>
      <c r="H770">
        <v>1.6379999999999999</v>
      </c>
      <c r="I770">
        <f t="shared" si="34"/>
        <v>1.637</v>
      </c>
      <c r="J770" s="48">
        <f>('Measurements - Accra'!I770/Overview!$E$7)*10^3</f>
        <v>178.25866258381302</v>
      </c>
      <c r="K770" s="56">
        <f t="shared" si="35"/>
        <v>0.26844830317425084</v>
      </c>
    </row>
    <row r="771" spans="1:11" x14ac:dyDescent="0.2">
      <c r="A771" s="20">
        <v>43872</v>
      </c>
      <c r="B771" s="33">
        <v>0.55034722222222221</v>
      </c>
      <c r="C771">
        <v>6.2240000000000002</v>
      </c>
      <c r="D771">
        <v>6.2309999999999999</v>
      </c>
      <c r="E771">
        <f t="shared" si="33"/>
        <v>6.2275</v>
      </c>
      <c r="F771">
        <f>('Measurements - Accra'!E771/Overview!$E$8)*10^3</f>
        <v>664.03348606045995</v>
      </c>
      <c r="G771">
        <v>1.635</v>
      </c>
      <c r="H771">
        <v>1.6379999999999999</v>
      </c>
      <c r="I771">
        <f t="shared" si="34"/>
        <v>1.6364999999999998</v>
      </c>
      <c r="J771" s="48">
        <f>('Measurements - Accra'!I771/Overview!$E$7)*10^3</f>
        <v>178.20421583287109</v>
      </c>
      <c r="K771" s="56">
        <f t="shared" si="35"/>
        <v>0.26836630919038573</v>
      </c>
    </row>
    <row r="772" spans="1:11" x14ac:dyDescent="0.2">
      <c r="A772" s="20">
        <v>43872</v>
      </c>
      <c r="B772" s="33">
        <v>0.55040509259259263</v>
      </c>
      <c r="C772">
        <v>6.2169999999999996</v>
      </c>
      <c r="D772">
        <v>6.2220000000000004</v>
      </c>
      <c r="E772">
        <f t="shared" si="33"/>
        <v>6.2195</v>
      </c>
      <c r="F772">
        <f>('Measurements - Accra'!E772/Overview!$E$8)*10^3</f>
        <v>663.18045227668097</v>
      </c>
      <c r="G772">
        <v>1.635</v>
      </c>
      <c r="H772">
        <v>1.6359999999999999</v>
      </c>
      <c r="I772">
        <f t="shared" si="34"/>
        <v>1.6355</v>
      </c>
      <c r="J772" s="48">
        <f>('Measurements - Accra'!I772/Overview!$E$7)*10^3</f>
        <v>178.09532233098727</v>
      </c>
      <c r="K772" s="56">
        <f t="shared" si="35"/>
        <v>0.26854730370835078</v>
      </c>
    </row>
    <row r="773" spans="1:11" x14ac:dyDescent="0.2">
      <c r="A773" s="20">
        <v>43872</v>
      </c>
      <c r="B773" s="33">
        <v>0.55046296296296293</v>
      </c>
      <c r="C773">
        <v>6.2160000000000002</v>
      </c>
      <c r="D773">
        <v>6.22</v>
      </c>
      <c r="E773">
        <f t="shared" si="33"/>
        <v>6.218</v>
      </c>
      <c r="F773">
        <f>('Measurements - Accra'!E773/Overview!$E$8)*10^3</f>
        <v>663.02050844222242</v>
      </c>
      <c r="G773">
        <v>1.635</v>
      </c>
      <c r="H773">
        <v>1.6359999999999999</v>
      </c>
      <c r="I773">
        <f t="shared" si="34"/>
        <v>1.6355</v>
      </c>
      <c r="J773" s="48">
        <f>('Measurements - Accra'!I773/Overview!$E$7)*10^3</f>
        <v>178.09532233098727</v>
      </c>
      <c r="K773" s="56">
        <f t="shared" si="35"/>
        <v>0.26861208675041615</v>
      </c>
    </row>
    <row r="774" spans="1:11" x14ac:dyDescent="0.2">
      <c r="A774" s="20">
        <v>43872</v>
      </c>
      <c r="B774" s="33">
        <v>0.55052083333333335</v>
      </c>
      <c r="C774">
        <v>6.2160000000000002</v>
      </c>
      <c r="D774">
        <v>6.218</v>
      </c>
      <c r="E774">
        <f t="shared" si="33"/>
        <v>6.2170000000000005</v>
      </c>
      <c r="F774">
        <f>('Measurements - Accra'!E774/Overview!$E$8)*10^3</f>
        <v>662.91387921925002</v>
      </c>
      <c r="G774">
        <v>1.635</v>
      </c>
      <c r="H774">
        <v>1.6359999999999999</v>
      </c>
      <c r="I774">
        <f t="shared" si="34"/>
        <v>1.6355</v>
      </c>
      <c r="J774" s="48">
        <f>('Measurements - Accra'!I774/Overview!$E$7)*10^3</f>
        <v>178.09532233098727</v>
      </c>
      <c r="K774" s="56">
        <f t="shared" si="35"/>
        <v>0.26865529281230299</v>
      </c>
    </row>
    <row r="775" spans="1:11" x14ac:dyDescent="0.2">
      <c r="A775" s="20">
        <v>43872</v>
      </c>
      <c r="B775" s="33">
        <v>0.55057870370370365</v>
      </c>
      <c r="C775">
        <v>6.2089999999999996</v>
      </c>
      <c r="D775">
        <v>6.2149999999999999</v>
      </c>
      <c r="E775">
        <f t="shared" si="33"/>
        <v>6.2119999999999997</v>
      </c>
      <c r="F775">
        <f>('Measurements - Accra'!E775/Overview!$E$8)*10^3</f>
        <v>662.38073310438813</v>
      </c>
      <c r="G775">
        <v>1.6339999999999999</v>
      </c>
      <c r="H775">
        <v>1.637</v>
      </c>
      <c r="I775">
        <f t="shared" si="34"/>
        <v>1.6355</v>
      </c>
      <c r="J775" s="48">
        <f>('Measurements - Accra'!I775/Overview!$E$7)*10^3</f>
        <v>178.09532233098727</v>
      </c>
      <c r="K775" s="56">
        <f t="shared" si="35"/>
        <v>0.26887153177947326</v>
      </c>
    </row>
    <row r="776" spans="1:11" x14ac:dyDescent="0.2">
      <c r="A776" s="20">
        <v>43872</v>
      </c>
      <c r="B776" s="33">
        <v>0.55063657407407407</v>
      </c>
      <c r="C776">
        <v>6.2050000000000001</v>
      </c>
      <c r="D776">
        <v>6.2089999999999996</v>
      </c>
      <c r="E776">
        <f t="shared" si="33"/>
        <v>6.2069999999999999</v>
      </c>
      <c r="F776">
        <f>('Measurements - Accra'!E776/Overview!$E$8)*10^3</f>
        <v>661.84758698952623</v>
      </c>
      <c r="G776">
        <v>1.631</v>
      </c>
      <c r="H776">
        <v>1.633</v>
      </c>
      <c r="I776">
        <f t="shared" si="34"/>
        <v>1.6320000000000001</v>
      </c>
      <c r="J776" s="48">
        <f>('Measurements - Accra'!I776/Overview!$E$7)*10^3</f>
        <v>177.71419507439393</v>
      </c>
      <c r="K776" s="56">
        <f t="shared" si="35"/>
        <v>0.26851226561502334</v>
      </c>
    </row>
    <row r="777" spans="1:11" x14ac:dyDescent="0.2">
      <c r="A777" s="20">
        <v>43872</v>
      </c>
      <c r="B777" s="33">
        <v>0.55069444444444449</v>
      </c>
      <c r="C777">
        <v>6.1989999999999998</v>
      </c>
      <c r="D777">
        <v>6.2060000000000004</v>
      </c>
      <c r="E777">
        <f t="shared" ref="E777:E840" si="36">(C777+D777)/2</f>
        <v>6.2025000000000006</v>
      </c>
      <c r="F777">
        <f>('Measurements - Accra'!E777/Overview!$E$8)*10^3</f>
        <v>661.36775548615071</v>
      </c>
      <c r="G777">
        <v>1.63</v>
      </c>
      <c r="H777">
        <v>1.633</v>
      </c>
      <c r="I777">
        <f t="shared" ref="I777:I840" si="37">(G777+H777)/2</f>
        <v>1.6315</v>
      </c>
      <c r="J777" s="48">
        <f>('Measurements - Accra'!I777/Overview!$E$7)*10^3</f>
        <v>177.65974832345199</v>
      </c>
      <c r="K777" s="56">
        <f t="shared" si="35"/>
        <v>0.26862475052606682</v>
      </c>
    </row>
    <row r="778" spans="1:11" x14ac:dyDescent="0.2">
      <c r="A778" s="20">
        <v>43872</v>
      </c>
      <c r="B778" s="33">
        <v>0.55075231481481479</v>
      </c>
      <c r="C778">
        <v>6.19</v>
      </c>
      <c r="D778">
        <v>6.1980000000000004</v>
      </c>
      <c r="E778">
        <f t="shared" si="36"/>
        <v>6.1940000000000008</v>
      </c>
      <c r="F778">
        <f>('Measurements - Accra'!E778/Overview!$E$8)*10^3</f>
        <v>660.46140709088547</v>
      </c>
      <c r="G778">
        <v>1.6279999999999999</v>
      </c>
      <c r="H778">
        <v>1.631</v>
      </c>
      <c r="I778">
        <f t="shared" si="37"/>
        <v>1.6294999999999999</v>
      </c>
      <c r="J778" s="48">
        <f>('Measurements - Accra'!I778/Overview!$E$7)*10^3</f>
        <v>177.44196131968434</v>
      </c>
      <c r="K778" s="56">
        <f t="shared" ref="K778:K841" si="38">J778/F778</f>
        <v>0.2686636333548354</v>
      </c>
    </row>
    <row r="779" spans="1:11" x14ac:dyDescent="0.2">
      <c r="A779" s="20">
        <v>43872</v>
      </c>
      <c r="B779" s="33">
        <v>0.55081018518518521</v>
      </c>
      <c r="C779">
        <v>6.1870000000000003</v>
      </c>
      <c r="D779">
        <v>6.1890000000000001</v>
      </c>
      <c r="E779">
        <f t="shared" si="36"/>
        <v>6.1880000000000006</v>
      </c>
      <c r="F779">
        <f>('Measurements - Accra'!E779/Overview!$E$8)*10^3</f>
        <v>659.82163175305118</v>
      </c>
      <c r="G779">
        <v>1.627</v>
      </c>
      <c r="H779">
        <v>1.629</v>
      </c>
      <c r="I779">
        <f t="shared" si="37"/>
        <v>1.6280000000000001</v>
      </c>
      <c r="J779" s="48">
        <f>('Measurements - Accra'!I779/Overview!$E$7)*10^3</f>
        <v>177.27862106685865</v>
      </c>
      <c r="K779" s="56">
        <f t="shared" si="38"/>
        <v>0.2686765824816244</v>
      </c>
    </row>
    <row r="780" spans="1:11" x14ac:dyDescent="0.2">
      <c r="A780" s="20">
        <v>43872</v>
      </c>
      <c r="B780" s="33">
        <v>0.55086805555555551</v>
      </c>
      <c r="C780">
        <v>6.19</v>
      </c>
      <c r="D780">
        <v>6.1929999999999996</v>
      </c>
      <c r="E780">
        <f t="shared" si="36"/>
        <v>6.1914999999999996</v>
      </c>
      <c r="F780">
        <f>('Measurements - Accra'!E780/Overview!$E$8)*10^3</f>
        <v>660.19483403345453</v>
      </c>
      <c r="G780">
        <v>1.6279999999999999</v>
      </c>
      <c r="H780">
        <v>1.63</v>
      </c>
      <c r="I780">
        <f t="shared" si="37"/>
        <v>1.629</v>
      </c>
      <c r="J780" s="48">
        <f>('Measurements - Accra'!I780/Overview!$E$7)*10^3</f>
        <v>177.38751456874243</v>
      </c>
      <c r="K780" s="56">
        <f t="shared" si="38"/>
        <v>0.26868964345721241</v>
      </c>
    </row>
    <row r="781" spans="1:11" x14ac:dyDescent="0.2">
      <c r="A781" s="20">
        <v>43872</v>
      </c>
      <c r="B781" s="33">
        <v>0.55092592592592593</v>
      </c>
      <c r="C781">
        <v>6.1920000000000002</v>
      </c>
      <c r="D781">
        <v>6.194</v>
      </c>
      <c r="E781">
        <f t="shared" si="36"/>
        <v>6.1929999999999996</v>
      </c>
      <c r="F781">
        <f>('Measurements - Accra'!E781/Overview!$E$8)*10^3</f>
        <v>660.35477786791296</v>
      </c>
      <c r="G781">
        <v>1.629</v>
      </c>
      <c r="H781">
        <v>1.63</v>
      </c>
      <c r="I781">
        <f t="shared" si="37"/>
        <v>1.6294999999999999</v>
      </c>
      <c r="J781" s="48">
        <f>('Measurements - Accra'!I781/Overview!$E$7)*10^3</f>
        <v>177.44196131968434</v>
      </c>
      <c r="K781" s="56">
        <f t="shared" si="38"/>
        <v>0.26870701517840317</v>
      </c>
    </row>
    <row r="782" spans="1:11" x14ac:dyDescent="0.2">
      <c r="A782" s="20">
        <v>43872</v>
      </c>
      <c r="B782" s="33">
        <v>0.55098379629629635</v>
      </c>
      <c r="C782">
        <v>6.181</v>
      </c>
      <c r="D782">
        <v>6.19</v>
      </c>
      <c r="E782">
        <f t="shared" si="36"/>
        <v>6.1855000000000002</v>
      </c>
      <c r="F782">
        <f>('Measurements - Accra'!E782/Overview!$E$8)*10^3</f>
        <v>659.55505869562023</v>
      </c>
      <c r="G782">
        <v>1.625</v>
      </c>
      <c r="H782">
        <v>1.629</v>
      </c>
      <c r="I782">
        <f t="shared" si="37"/>
        <v>1.627</v>
      </c>
      <c r="J782" s="48">
        <f>('Measurements - Accra'!I782/Overview!$E$7)*10^3</f>
        <v>177.16972756497481</v>
      </c>
      <c r="K782" s="56">
        <f t="shared" si="38"/>
        <v>0.26862007231868917</v>
      </c>
    </row>
    <row r="783" spans="1:11" x14ac:dyDescent="0.2">
      <c r="A783" s="20">
        <v>43872</v>
      </c>
      <c r="B783" s="33">
        <v>0.55104166666666665</v>
      </c>
      <c r="C783">
        <v>6.1710000000000003</v>
      </c>
      <c r="D783">
        <v>6.1769999999999996</v>
      </c>
      <c r="E783">
        <f t="shared" si="36"/>
        <v>6.1739999999999995</v>
      </c>
      <c r="F783">
        <f>('Measurements - Accra'!E783/Overview!$E$8)*10^3</f>
        <v>658.3288226314379</v>
      </c>
      <c r="G783">
        <v>1.6240000000000001</v>
      </c>
      <c r="H783">
        <v>1.6240000000000001</v>
      </c>
      <c r="I783">
        <f t="shared" si="37"/>
        <v>1.6240000000000001</v>
      </c>
      <c r="J783" s="48">
        <f>('Measurements - Accra'!I783/Overview!$E$7)*10^3</f>
        <v>176.84304705932337</v>
      </c>
      <c r="K783" s="56">
        <f t="shared" si="38"/>
        <v>0.26862419049564851</v>
      </c>
    </row>
    <row r="784" spans="1:11" x14ac:dyDescent="0.2">
      <c r="A784" s="20">
        <v>43872</v>
      </c>
      <c r="B784" s="33">
        <v>0.55109953703703707</v>
      </c>
      <c r="C784">
        <v>6.17</v>
      </c>
      <c r="D784">
        <v>6.1719999999999997</v>
      </c>
      <c r="E784">
        <f t="shared" si="36"/>
        <v>6.1709999999999994</v>
      </c>
      <c r="F784">
        <f>('Measurements - Accra'!E784/Overview!$E$8)*10^3</f>
        <v>658.00893496252081</v>
      </c>
      <c r="G784">
        <v>1.6220000000000001</v>
      </c>
      <c r="H784">
        <v>1.6240000000000001</v>
      </c>
      <c r="I784">
        <f t="shared" si="37"/>
        <v>1.6230000000000002</v>
      </c>
      <c r="J784" s="48">
        <f>('Measurements - Accra'!I784/Overview!$E$7)*10^3</f>
        <v>176.73415355743956</v>
      </c>
      <c r="K784" s="56">
        <f t="shared" si="38"/>
        <v>0.26858929137110588</v>
      </c>
    </row>
    <row r="785" spans="1:11" x14ac:dyDescent="0.2">
      <c r="A785" s="20">
        <v>43872</v>
      </c>
      <c r="B785" s="33">
        <v>0.55115740740740737</v>
      </c>
      <c r="C785">
        <v>6.1689999999999996</v>
      </c>
      <c r="D785">
        <v>6.1740000000000004</v>
      </c>
      <c r="E785">
        <f t="shared" si="36"/>
        <v>6.1715</v>
      </c>
      <c r="F785">
        <f>('Measurements - Accra'!E785/Overview!$E$8)*10^3</f>
        <v>658.06224957400707</v>
      </c>
      <c r="G785">
        <v>1.6220000000000001</v>
      </c>
      <c r="H785">
        <v>1.6240000000000001</v>
      </c>
      <c r="I785">
        <f t="shared" si="37"/>
        <v>1.6230000000000002</v>
      </c>
      <c r="J785" s="48">
        <f>('Measurements - Accra'!I785/Overview!$E$7)*10^3</f>
        <v>176.73415355743956</v>
      </c>
      <c r="K785" s="56">
        <f t="shared" si="38"/>
        <v>0.26856753091648611</v>
      </c>
    </row>
    <row r="786" spans="1:11" x14ac:dyDescent="0.2">
      <c r="A786" s="20">
        <v>43872</v>
      </c>
      <c r="B786" s="33">
        <v>0.55121527777777779</v>
      </c>
      <c r="C786">
        <v>6.1609999999999996</v>
      </c>
      <c r="D786">
        <v>6.1669999999999998</v>
      </c>
      <c r="E786">
        <f t="shared" si="36"/>
        <v>6.1639999999999997</v>
      </c>
      <c r="F786">
        <f>('Measurements - Accra'!E786/Overview!$E$8)*10^3</f>
        <v>657.26253040171412</v>
      </c>
      <c r="G786">
        <v>1.62</v>
      </c>
      <c r="H786">
        <v>1.621</v>
      </c>
      <c r="I786">
        <f t="shared" si="37"/>
        <v>1.6205000000000001</v>
      </c>
      <c r="J786" s="48">
        <f>('Measurements - Accra'!I786/Overview!$E$7)*10^3</f>
        <v>176.46191980272999</v>
      </c>
      <c r="K786" s="56">
        <f t="shared" si="38"/>
        <v>0.26848011508411673</v>
      </c>
    </row>
    <row r="787" spans="1:11" x14ac:dyDescent="0.2">
      <c r="A787" s="20">
        <v>43872</v>
      </c>
      <c r="B787" s="33">
        <v>0.55127314814814821</v>
      </c>
      <c r="C787">
        <v>6.1630000000000003</v>
      </c>
      <c r="D787">
        <v>6.1680000000000001</v>
      </c>
      <c r="E787">
        <f t="shared" si="36"/>
        <v>6.1654999999999998</v>
      </c>
      <c r="F787">
        <f>('Measurements - Accra'!E787/Overview!$E$8)*10^3</f>
        <v>657.42247423617277</v>
      </c>
      <c r="G787">
        <v>1.621</v>
      </c>
      <c r="H787">
        <v>1.6220000000000001</v>
      </c>
      <c r="I787">
        <f t="shared" si="37"/>
        <v>1.6215000000000002</v>
      </c>
      <c r="J787" s="48">
        <f>('Measurements - Accra'!I787/Overview!$E$7)*10^3</f>
        <v>176.57081330461384</v>
      </c>
      <c r="K787" s="56">
        <f t="shared" si="38"/>
        <v>0.26858043377626067</v>
      </c>
    </row>
    <row r="788" spans="1:11" x14ac:dyDescent="0.2">
      <c r="A788" s="20">
        <v>43872</v>
      </c>
      <c r="B788" s="33">
        <v>0.55133101851851851</v>
      </c>
      <c r="C788">
        <v>6.1630000000000003</v>
      </c>
      <c r="D788">
        <v>6.165</v>
      </c>
      <c r="E788">
        <f t="shared" si="36"/>
        <v>6.1639999999999997</v>
      </c>
      <c r="F788">
        <f>('Measurements - Accra'!E788/Overview!$E$8)*10^3</f>
        <v>657.26253040171412</v>
      </c>
      <c r="G788">
        <v>1.621</v>
      </c>
      <c r="H788">
        <v>1.6220000000000001</v>
      </c>
      <c r="I788">
        <f t="shared" si="37"/>
        <v>1.6215000000000002</v>
      </c>
      <c r="J788" s="48">
        <f>('Measurements - Accra'!I788/Overview!$E$7)*10^3</f>
        <v>176.57081330461384</v>
      </c>
      <c r="K788" s="56">
        <f t="shared" si="38"/>
        <v>0.26864579241523934</v>
      </c>
    </row>
    <row r="789" spans="1:11" x14ac:dyDescent="0.2">
      <c r="A789" s="20">
        <v>43872</v>
      </c>
      <c r="B789" s="33">
        <v>0.55138888888888882</v>
      </c>
      <c r="C789">
        <v>6.1680000000000001</v>
      </c>
      <c r="D789">
        <v>6.1740000000000004</v>
      </c>
      <c r="E789">
        <f t="shared" si="36"/>
        <v>6.1710000000000003</v>
      </c>
      <c r="F789">
        <f>('Measurements - Accra'!E789/Overview!$E$8)*10^3</f>
        <v>658.00893496252093</v>
      </c>
      <c r="G789">
        <v>1.6220000000000001</v>
      </c>
      <c r="H789">
        <v>1.623</v>
      </c>
      <c r="I789">
        <f t="shared" si="37"/>
        <v>1.6225000000000001</v>
      </c>
      <c r="J789" s="48">
        <f>('Measurements - Accra'!I789/Overview!$E$7)*10^3</f>
        <v>176.67970680649765</v>
      </c>
      <c r="K789" s="56">
        <f t="shared" si="38"/>
        <v>0.26850654667259349</v>
      </c>
    </row>
    <row r="790" spans="1:11" x14ac:dyDescent="0.2">
      <c r="A790" s="20">
        <v>43872</v>
      </c>
      <c r="B790" s="33">
        <v>0.55144675925925923</v>
      </c>
      <c r="C790">
        <v>6.1760000000000002</v>
      </c>
      <c r="D790">
        <v>6.1829999999999998</v>
      </c>
      <c r="E790">
        <f t="shared" si="36"/>
        <v>6.1795</v>
      </c>
      <c r="F790">
        <f>('Measurements - Accra'!E790/Overview!$E$8)*10^3</f>
        <v>658.91528335778605</v>
      </c>
      <c r="G790">
        <v>1.6240000000000001</v>
      </c>
      <c r="H790">
        <v>1.6279999999999999</v>
      </c>
      <c r="I790">
        <f t="shared" si="37"/>
        <v>1.6259999999999999</v>
      </c>
      <c r="J790" s="48">
        <f>('Measurements - Accra'!I790/Overview!$E$7)*10^3</f>
        <v>177.06083406309097</v>
      </c>
      <c r="K790" s="56">
        <f t="shared" si="38"/>
        <v>0.26871562784338737</v>
      </c>
    </row>
    <row r="791" spans="1:11" x14ac:dyDescent="0.2">
      <c r="A791" s="20">
        <v>43872</v>
      </c>
      <c r="B791" s="33">
        <v>0.55150462962962965</v>
      </c>
      <c r="C791">
        <v>6.1820000000000004</v>
      </c>
      <c r="D791">
        <v>6.1840000000000002</v>
      </c>
      <c r="E791">
        <f t="shared" si="36"/>
        <v>6.1829999999999998</v>
      </c>
      <c r="F791">
        <f>('Measurements - Accra'!E791/Overview!$E$8)*10^3</f>
        <v>659.28848563818929</v>
      </c>
      <c r="G791">
        <v>1.625</v>
      </c>
      <c r="H791">
        <v>1.627</v>
      </c>
      <c r="I791">
        <f t="shared" si="37"/>
        <v>1.6259999999999999</v>
      </c>
      <c r="J791" s="48">
        <f>('Measurements - Accra'!I791/Overview!$E$7)*10^3</f>
        <v>177.06083406309097</v>
      </c>
      <c r="K791" s="56">
        <f t="shared" si="38"/>
        <v>0.26856351645774096</v>
      </c>
    </row>
    <row r="792" spans="1:11" x14ac:dyDescent="0.2">
      <c r="A792" s="20">
        <v>43872</v>
      </c>
      <c r="B792" s="33">
        <v>0.55156250000000007</v>
      </c>
      <c r="C792">
        <v>6.1829999999999998</v>
      </c>
      <c r="D792">
        <v>6.19</v>
      </c>
      <c r="E792">
        <f t="shared" si="36"/>
        <v>6.1865000000000006</v>
      </c>
      <c r="F792">
        <f>('Measurements - Accra'!E792/Overview!$E$8)*10^3</f>
        <v>659.66168791859275</v>
      </c>
      <c r="G792">
        <v>1.6259999999999999</v>
      </c>
      <c r="H792">
        <v>1.627</v>
      </c>
      <c r="I792">
        <f t="shared" si="37"/>
        <v>1.6265000000000001</v>
      </c>
      <c r="J792" s="48">
        <f>('Measurements - Accra'!I792/Overview!$E$7)*10^3</f>
        <v>177.1152808140329</v>
      </c>
      <c r="K792" s="56">
        <f t="shared" si="38"/>
        <v>0.26849411457087724</v>
      </c>
    </row>
    <row r="793" spans="1:11" x14ac:dyDescent="0.2">
      <c r="A793" s="20">
        <v>43872</v>
      </c>
      <c r="B793" s="33">
        <v>0.55162037037037037</v>
      </c>
      <c r="C793">
        <v>6.19</v>
      </c>
      <c r="D793">
        <v>6.1920000000000002</v>
      </c>
      <c r="E793">
        <f t="shared" si="36"/>
        <v>6.1910000000000007</v>
      </c>
      <c r="F793">
        <f>('Measurements - Accra'!E793/Overview!$E$8)*10^3</f>
        <v>660.14151942196838</v>
      </c>
      <c r="G793">
        <v>1.6279999999999999</v>
      </c>
      <c r="H793">
        <v>1.629</v>
      </c>
      <c r="I793">
        <f t="shared" si="37"/>
        <v>1.6284999999999998</v>
      </c>
      <c r="J793" s="48">
        <f>('Measurements - Accra'!I793/Overview!$E$7)*10^3</f>
        <v>177.33306781780053</v>
      </c>
      <c r="K793" s="56">
        <f t="shared" si="38"/>
        <v>0.26862886608476999</v>
      </c>
    </row>
    <row r="794" spans="1:11" x14ac:dyDescent="0.2">
      <c r="A794" s="20">
        <v>43872</v>
      </c>
      <c r="B794" s="33">
        <v>0.55167824074074068</v>
      </c>
      <c r="C794">
        <v>6.1920000000000002</v>
      </c>
      <c r="D794">
        <v>6.194</v>
      </c>
      <c r="E794">
        <f t="shared" si="36"/>
        <v>6.1929999999999996</v>
      </c>
      <c r="F794">
        <f>('Measurements - Accra'!E794/Overview!$E$8)*10^3</f>
        <v>660.35477786791296</v>
      </c>
      <c r="G794">
        <v>1.629</v>
      </c>
      <c r="H794">
        <v>1.629</v>
      </c>
      <c r="I794">
        <f t="shared" si="37"/>
        <v>1.629</v>
      </c>
      <c r="J794" s="48">
        <f>('Measurements - Accra'!I794/Overview!$E$7)*10^3</f>
        <v>177.38751456874243</v>
      </c>
      <c r="K794" s="56">
        <f t="shared" si="38"/>
        <v>0.26862456442198146</v>
      </c>
    </row>
    <row r="795" spans="1:11" x14ac:dyDescent="0.2">
      <c r="A795" s="20">
        <v>43872</v>
      </c>
      <c r="B795" s="33">
        <v>0.55173611111111109</v>
      </c>
      <c r="C795">
        <v>6.1879999999999997</v>
      </c>
      <c r="D795">
        <v>6.1909999999999998</v>
      </c>
      <c r="E795">
        <f t="shared" si="36"/>
        <v>6.1894999999999998</v>
      </c>
      <c r="F795">
        <f>('Measurements - Accra'!E795/Overview!$E$8)*10^3</f>
        <v>659.98157558750972</v>
      </c>
      <c r="G795">
        <v>1.6279999999999999</v>
      </c>
      <c r="H795">
        <v>1.629</v>
      </c>
      <c r="I795">
        <f t="shared" si="37"/>
        <v>1.6284999999999998</v>
      </c>
      <c r="J795" s="48">
        <f>('Measurements - Accra'!I795/Overview!$E$7)*10^3</f>
        <v>177.33306781780053</v>
      </c>
      <c r="K795" s="56">
        <f t="shared" si="38"/>
        <v>0.26869396719134198</v>
      </c>
    </row>
    <row r="796" spans="1:11" x14ac:dyDescent="0.2">
      <c r="A796" s="20">
        <v>43872</v>
      </c>
      <c r="B796" s="33">
        <v>0.55179398148148151</v>
      </c>
      <c r="C796">
        <v>6.1890000000000001</v>
      </c>
      <c r="D796">
        <v>6.2</v>
      </c>
      <c r="E796">
        <f t="shared" si="36"/>
        <v>6.1944999999999997</v>
      </c>
      <c r="F796">
        <f>('Measurements - Accra'!E796/Overview!$E$8)*10^3</f>
        <v>660.51472170237162</v>
      </c>
      <c r="G796">
        <v>1.6279999999999999</v>
      </c>
      <c r="H796">
        <v>1.631</v>
      </c>
      <c r="I796">
        <f t="shared" si="37"/>
        <v>1.6294999999999999</v>
      </c>
      <c r="J796" s="48">
        <f>('Measurements - Accra'!I796/Overview!$E$7)*10^3</f>
        <v>177.44196131968434</v>
      </c>
      <c r="K796" s="56">
        <f t="shared" si="38"/>
        <v>0.26864194769551225</v>
      </c>
    </row>
    <row r="797" spans="1:11" x14ac:dyDescent="0.2">
      <c r="A797" s="20">
        <v>43872</v>
      </c>
      <c r="B797" s="33">
        <v>0.55185185185185182</v>
      </c>
      <c r="C797">
        <v>6.1920000000000002</v>
      </c>
      <c r="D797">
        <v>6.2</v>
      </c>
      <c r="E797">
        <f t="shared" si="36"/>
        <v>6.1959999999999997</v>
      </c>
      <c r="F797">
        <f>('Measurements - Accra'!E797/Overview!$E$8)*10^3</f>
        <v>660.67466553683016</v>
      </c>
      <c r="G797">
        <v>1.629</v>
      </c>
      <c r="H797">
        <v>1.63</v>
      </c>
      <c r="I797">
        <f t="shared" si="37"/>
        <v>1.6294999999999999</v>
      </c>
      <c r="J797" s="48">
        <f>('Measurements - Accra'!I797/Overview!$E$7)*10^3</f>
        <v>177.44196131968434</v>
      </c>
      <c r="K797" s="56">
        <f t="shared" si="38"/>
        <v>0.26857691171721282</v>
      </c>
    </row>
    <row r="798" spans="1:11" x14ac:dyDescent="0.2">
      <c r="A798" s="20">
        <v>43872</v>
      </c>
      <c r="B798" s="33">
        <v>0.55190972222222223</v>
      </c>
      <c r="C798">
        <v>6.1870000000000003</v>
      </c>
      <c r="D798">
        <v>6.19</v>
      </c>
      <c r="E798">
        <f t="shared" si="36"/>
        <v>6.1885000000000003</v>
      </c>
      <c r="F798">
        <f>('Measurements - Accra'!E798/Overview!$E$8)*10^3</f>
        <v>659.87494636453732</v>
      </c>
      <c r="G798">
        <v>1.627</v>
      </c>
      <c r="H798">
        <v>1.6279999999999999</v>
      </c>
      <c r="I798">
        <f t="shared" si="37"/>
        <v>1.6274999999999999</v>
      </c>
      <c r="J798" s="48">
        <f>('Measurements - Accra'!I798/Overview!$E$7)*10^3</f>
        <v>177.22417431591671</v>
      </c>
      <c r="K798" s="56">
        <f t="shared" si="38"/>
        <v>0.26857236404003748</v>
      </c>
    </row>
    <row r="799" spans="1:11" x14ac:dyDescent="0.2">
      <c r="A799" s="20">
        <v>43872</v>
      </c>
      <c r="B799" s="33">
        <v>0.55196759259259254</v>
      </c>
      <c r="C799">
        <v>6.1870000000000003</v>
      </c>
      <c r="D799">
        <v>6.19</v>
      </c>
      <c r="E799">
        <f t="shared" si="36"/>
        <v>6.1885000000000003</v>
      </c>
      <c r="F799">
        <f>('Measurements - Accra'!E799/Overview!$E$8)*10^3</f>
        <v>659.87494636453732</v>
      </c>
      <c r="G799">
        <v>1.627</v>
      </c>
      <c r="H799">
        <v>1.63</v>
      </c>
      <c r="I799">
        <f t="shared" si="37"/>
        <v>1.6284999999999998</v>
      </c>
      <c r="J799" s="48">
        <f>('Measurements - Accra'!I799/Overview!$E$7)*10^3</f>
        <v>177.33306781780053</v>
      </c>
      <c r="K799" s="56">
        <f t="shared" si="38"/>
        <v>0.26873738546187464</v>
      </c>
    </row>
    <row r="800" spans="1:11" x14ac:dyDescent="0.2">
      <c r="A800" s="20">
        <v>43872</v>
      </c>
      <c r="B800" s="33">
        <v>0.55202546296296295</v>
      </c>
      <c r="C800">
        <v>6.1909999999999998</v>
      </c>
      <c r="D800">
        <v>6.1980000000000004</v>
      </c>
      <c r="E800">
        <f t="shared" si="36"/>
        <v>6.1944999999999997</v>
      </c>
      <c r="F800">
        <f>('Measurements - Accra'!E800/Overview!$E$8)*10^3</f>
        <v>660.51472170237162</v>
      </c>
      <c r="G800">
        <v>1.629</v>
      </c>
      <c r="H800">
        <v>1.6319999999999999</v>
      </c>
      <c r="I800">
        <f t="shared" si="37"/>
        <v>1.6305000000000001</v>
      </c>
      <c r="J800" s="48">
        <f>('Measurements - Accra'!I800/Overview!$E$7)*10^3</f>
        <v>177.55085482156818</v>
      </c>
      <c r="K800" s="56">
        <f t="shared" si="38"/>
        <v>0.2688068092774058</v>
      </c>
    </row>
    <row r="801" spans="1:11" x14ac:dyDescent="0.2">
      <c r="A801" s="20">
        <v>43872</v>
      </c>
      <c r="B801" s="33">
        <v>0.55208333333333337</v>
      </c>
      <c r="C801">
        <v>6.1950000000000003</v>
      </c>
      <c r="D801">
        <v>6.1989999999999998</v>
      </c>
      <c r="E801">
        <f t="shared" si="36"/>
        <v>6.1970000000000001</v>
      </c>
      <c r="F801">
        <f>('Measurements - Accra'!E801/Overview!$E$8)*10^3</f>
        <v>660.78129475980256</v>
      </c>
      <c r="G801">
        <v>1.6279999999999999</v>
      </c>
      <c r="H801">
        <v>1.63</v>
      </c>
      <c r="I801">
        <f t="shared" si="37"/>
        <v>1.629</v>
      </c>
      <c r="J801" s="48">
        <f>('Measurements - Accra'!I801/Overview!$E$7)*10^3</f>
        <v>177.38751456874243</v>
      </c>
      <c r="K801" s="56">
        <f t="shared" si="38"/>
        <v>0.26845117435296606</v>
      </c>
    </row>
    <row r="802" spans="1:11" x14ac:dyDescent="0.2">
      <c r="A802" s="20">
        <v>43872</v>
      </c>
      <c r="B802" s="33">
        <v>0.55214120370370368</v>
      </c>
      <c r="C802">
        <v>6.19</v>
      </c>
      <c r="D802">
        <v>6.194</v>
      </c>
      <c r="E802">
        <f t="shared" si="36"/>
        <v>6.1920000000000002</v>
      </c>
      <c r="F802">
        <f>('Measurements - Accra'!E802/Overview!$E$8)*10^3</f>
        <v>660.24814864494078</v>
      </c>
      <c r="G802">
        <v>1.6279999999999999</v>
      </c>
      <c r="H802">
        <v>1.629</v>
      </c>
      <c r="I802">
        <f t="shared" si="37"/>
        <v>1.6284999999999998</v>
      </c>
      <c r="J802" s="48">
        <f>('Measurements - Accra'!I802/Overview!$E$7)*10^3</f>
        <v>177.33306781780053</v>
      </c>
      <c r="K802" s="56">
        <f t="shared" si="38"/>
        <v>0.26858548286996298</v>
      </c>
    </row>
    <row r="803" spans="1:11" x14ac:dyDescent="0.2">
      <c r="A803" s="20">
        <v>43872</v>
      </c>
      <c r="B803" s="33">
        <v>0.55219907407407409</v>
      </c>
      <c r="C803">
        <v>6.1849999999999996</v>
      </c>
      <c r="D803">
        <v>6.1909999999999998</v>
      </c>
      <c r="E803">
        <f t="shared" si="36"/>
        <v>6.1879999999999997</v>
      </c>
      <c r="F803">
        <f>('Measurements - Accra'!E803/Overview!$E$8)*10^3</f>
        <v>659.82163175305118</v>
      </c>
      <c r="G803">
        <v>1.627</v>
      </c>
      <c r="H803">
        <v>1.629</v>
      </c>
      <c r="I803">
        <f t="shared" si="37"/>
        <v>1.6280000000000001</v>
      </c>
      <c r="J803" s="48">
        <f>('Measurements - Accra'!I803/Overview!$E$7)*10^3</f>
        <v>177.27862106685865</v>
      </c>
      <c r="K803" s="56">
        <f t="shared" si="38"/>
        <v>0.2686765824816244</v>
      </c>
    </row>
    <row r="804" spans="1:11" x14ac:dyDescent="0.2">
      <c r="A804" s="20">
        <v>43872</v>
      </c>
      <c r="B804" s="33">
        <v>0.5522569444444444</v>
      </c>
      <c r="C804">
        <v>6.1840000000000002</v>
      </c>
      <c r="D804">
        <v>6.1890000000000001</v>
      </c>
      <c r="E804">
        <f t="shared" si="36"/>
        <v>6.1865000000000006</v>
      </c>
      <c r="F804">
        <f>('Measurements - Accra'!E804/Overview!$E$8)*10^3</f>
        <v>659.66168791859275</v>
      </c>
      <c r="G804">
        <v>1.6259999999999999</v>
      </c>
      <c r="H804">
        <v>1.6279999999999999</v>
      </c>
      <c r="I804">
        <f t="shared" si="37"/>
        <v>1.6269999999999998</v>
      </c>
      <c r="J804" s="48">
        <f>('Measurements - Accra'!I804/Overview!$E$7)*10^3</f>
        <v>177.16972756497478</v>
      </c>
      <c r="K804" s="56">
        <f t="shared" si="38"/>
        <v>0.26857665195623559</v>
      </c>
    </row>
    <row r="805" spans="1:11" x14ac:dyDescent="0.2">
      <c r="A805" s="20">
        <v>43872</v>
      </c>
      <c r="B805" s="33">
        <v>0.55231481481481481</v>
      </c>
      <c r="C805">
        <v>6.1879999999999997</v>
      </c>
      <c r="D805">
        <v>6.1909999999999998</v>
      </c>
      <c r="E805">
        <f t="shared" si="36"/>
        <v>6.1894999999999998</v>
      </c>
      <c r="F805">
        <f>('Measurements - Accra'!E805/Overview!$E$8)*10^3</f>
        <v>659.98157558750972</v>
      </c>
      <c r="G805">
        <v>1.627</v>
      </c>
      <c r="H805">
        <v>1.6279999999999999</v>
      </c>
      <c r="I805">
        <f t="shared" si="37"/>
        <v>1.6274999999999999</v>
      </c>
      <c r="J805" s="48">
        <f>('Measurements - Accra'!I805/Overview!$E$7)*10^3</f>
        <v>177.22417431591671</v>
      </c>
      <c r="K805" s="56">
        <f t="shared" si="38"/>
        <v>0.2685289724310157</v>
      </c>
    </row>
    <row r="806" spans="1:11" x14ac:dyDescent="0.2">
      <c r="A806" s="20">
        <v>43872</v>
      </c>
      <c r="B806" s="33">
        <v>0.55237268518518523</v>
      </c>
      <c r="C806">
        <v>6.1890000000000001</v>
      </c>
      <c r="D806">
        <v>6.19</v>
      </c>
      <c r="E806">
        <f t="shared" si="36"/>
        <v>6.1895000000000007</v>
      </c>
      <c r="F806">
        <f>('Measurements - Accra'!E806/Overview!$E$8)*10^3</f>
        <v>659.98157558750984</v>
      </c>
      <c r="G806">
        <v>1.627</v>
      </c>
      <c r="H806">
        <v>1.629</v>
      </c>
      <c r="I806">
        <f t="shared" si="37"/>
        <v>1.6280000000000001</v>
      </c>
      <c r="J806" s="48">
        <f>('Measurements - Accra'!I806/Overview!$E$7)*10^3</f>
        <v>177.27862106685865</v>
      </c>
      <c r="K806" s="56">
        <f t="shared" si="38"/>
        <v>0.26861146981117884</v>
      </c>
    </row>
    <row r="807" spans="1:11" x14ac:dyDescent="0.2">
      <c r="A807" s="20">
        <v>43872</v>
      </c>
      <c r="B807" s="33">
        <v>0.55243055555555554</v>
      </c>
      <c r="C807">
        <v>6.1909999999999998</v>
      </c>
      <c r="D807">
        <v>6.1929999999999996</v>
      </c>
      <c r="E807">
        <f t="shared" si="36"/>
        <v>6.1920000000000002</v>
      </c>
      <c r="F807">
        <f>('Measurements - Accra'!E807/Overview!$E$8)*10^3</f>
        <v>660.24814864494078</v>
      </c>
      <c r="G807">
        <v>1.6279999999999999</v>
      </c>
      <c r="H807">
        <v>1.629</v>
      </c>
      <c r="I807">
        <f t="shared" si="37"/>
        <v>1.6284999999999998</v>
      </c>
      <c r="J807" s="48">
        <f>('Measurements - Accra'!I807/Overview!$E$7)*10^3</f>
        <v>177.33306781780053</v>
      </c>
      <c r="K807" s="56">
        <f t="shared" si="38"/>
        <v>0.26858548286996298</v>
      </c>
    </row>
    <row r="808" spans="1:11" x14ac:dyDescent="0.2">
      <c r="A808" s="20">
        <v>43872</v>
      </c>
      <c r="B808" s="33">
        <v>0.55248842592592595</v>
      </c>
      <c r="C808">
        <v>6.181</v>
      </c>
      <c r="D808">
        <v>6.1909999999999998</v>
      </c>
      <c r="E808">
        <f t="shared" si="36"/>
        <v>6.1859999999999999</v>
      </c>
      <c r="F808">
        <f>('Measurements - Accra'!E808/Overview!$E$8)*10^3</f>
        <v>659.60837330710638</v>
      </c>
      <c r="G808">
        <v>1.625</v>
      </c>
      <c r="H808">
        <v>1.6279999999999999</v>
      </c>
      <c r="I808">
        <f t="shared" si="37"/>
        <v>1.6265000000000001</v>
      </c>
      <c r="J808" s="48">
        <f>('Measurements - Accra'!I808/Overview!$E$7)*10^3</f>
        <v>177.1152808140329</v>
      </c>
      <c r="K808" s="56">
        <f t="shared" si="38"/>
        <v>0.26851581632601557</v>
      </c>
    </row>
    <row r="809" spans="1:11" x14ac:dyDescent="0.2">
      <c r="A809" s="20">
        <v>43872</v>
      </c>
      <c r="B809" s="33">
        <v>0.55254629629629626</v>
      </c>
      <c r="C809">
        <v>6.1790000000000003</v>
      </c>
      <c r="D809">
        <v>6.1859999999999999</v>
      </c>
      <c r="E809">
        <f t="shared" si="36"/>
        <v>6.1825000000000001</v>
      </c>
      <c r="F809">
        <f>('Measurements - Accra'!E809/Overview!$E$8)*10^3</f>
        <v>659.23517102670314</v>
      </c>
      <c r="G809">
        <v>1.625</v>
      </c>
      <c r="H809">
        <v>1.627</v>
      </c>
      <c r="I809">
        <f t="shared" si="37"/>
        <v>1.6259999999999999</v>
      </c>
      <c r="J809" s="48">
        <f>('Measurements - Accra'!I809/Overview!$E$7)*10^3</f>
        <v>177.06083406309097</v>
      </c>
      <c r="K809" s="56">
        <f t="shared" si="38"/>
        <v>0.26858523611131618</v>
      </c>
    </row>
    <row r="810" spans="1:11" x14ac:dyDescent="0.2">
      <c r="A810" s="20">
        <v>43872</v>
      </c>
      <c r="B810" s="33">
        <v>0.55260416666666667</v>
      </c>
      <c r="C810">
        <v>6.1829999999999998</v>
      </c>
      <c r="D810">
        <v>6.1859999999999999</v>
      </c>
      <c r="E810">
        <f t="shared" si="36"/>
        <v>6.1844999999999999</v>
      </c>
      <c r="F810">
        <f>('Measurements - Accra'!E810/Overview!$E$8)*10^3</f>
        <v>659.44842947264783</v>
      </c>
      <c r="G810">
        <v>1.625</v>
      </c>
      <c r="H810">
        <v>1.6279999999999999</v>
      </c>
      <c r="I810">
        <f t="shared" si="37"/>
        <v>1.6265000000000001</v>
      </c>
      <c r="J810" s="48">
        <f>('Measurements - Accra'!I810/Overview!$E$7)*10^3</f>
        <v>177.1152808140329</v>
      </c>
      <c r="K810" s="56">
        <f t="shared" si="38"/>
        <v>0.26858094264576482</v>
      </c>
    </row>
    <row r="811" spans="1:11" x14ac:dyDescent="0.2">
      <c r="A811" s="20">
        <v>43872</v>
      </c>
      <c r="B811" s="33">
        <v>0.55266203703703709</v>
      </c>
      <c r="C811">
        <v>6.18</v>
      </c>
      <c r="D811">
        <v>6.1829999999999998</v>
      </c>
      <c r="E811">
        <f t="shared" si="36"/>
        <v>6.1814999999999998</v>
      </c>
      <c r="F811">
        <f>('Measurements - Accra'!E811/Overview!$E$8)*10^3</f>
        <v>659.12854180373074</v>
      </c>
      <c r="G811">
        <v>1.625</v>
      </c>
      <c r="H811">
        <v>1.627</v>
      </c>
      <c r="I811">
        <f t="shared" si="37"/>
        <v>1.6259999999999999</v>
      </c>
      <c r="J811" s="48">
        <f>('Measurements - Accra'!I811/Overview!$E$7)*10^3</f>
        <v>177.06083406309097</v>
      </c>
      <c r="K811" s="56">
        <f t="shared" si="38"/>
        <v>0.26862868595942929</v>
      </c>
    </row>
    <row r="812" spans="1:11" x14ac:dyDescent="0.2">
      <c r="A812" s="20">
        <v>43872</v>
      </c>
      <c r="B812" s="33">
        <v>0.5527199074074074</v>
      </c>
      <c r="C812">
        <v>6.1820000000000004</v>
      </c>
      <c r="D812">
        <v>6.1959999999999997</v>
      </c>
      <c r="E812">
        <f t="shared" si="36"/>
        <v>6.1890000000000001</v>
      </c>
      <c r="F812">
        <f>('Measurements - Accra'!E812/Overview!$E$8)*10^3</f>
        <v>659.92826097602358</v>
      </c>
      <c r="G812">
        <v>1.627</v>
      </c>
      <c r="H812">
        <v>1.629</v>
      </c>
      <c r="I812">
        <f t="shared" si="37"/>
        <v>1.6280000000000001</v>
      </c>
      <c r="J812" s="48">
        <f>('Measurements - Accra'!I812/Overview!$E$7)*10^3</f>
        <v>177.27862106685865</v>
      </c>
      <c r="K812" s="56">
        <f t="shared" si="38"/>
        <v>0.26863317052775759</v>
      </c>
    </row>
    <row r="813" spans="1:11" x14ac:dyDescent="0.2">
      <c r="A813" s="20">
        <v>43872</v>
      </c>
      <c r="B813" s="33">
        <v>0.55277777777777781</v>
      </c>
      <c r="C813">
        <v>6.1909999999999998</v>
      </c>
      <c r="D813">
        <v>6.1980000000000004</v>
      </c>
      <c r="E813">
        <f t="shared" si="36"/>
        <v>6.1944999999999997</v>
      </c>
      <c r="F813">
        <f>('Measurements - Accra'!E813/Overview!$E$8)*10^3</f>
        <v>660.51472170237162</v>
      </c>
      <c r="G813">
        <v>1.6279999999999999</v>
      </c>
      <c r="H813">
        <v>1.63</v>
      </c>
      <c r="I813">
        <f t="shared" si="37"/>
        <v>1.629</v>
      </c>
      <c r="J813" s="48">
        <f>('Measurements - Accra'!I813/Overview!$E$7)*10^3</f>
        <v>177.38751456874243</v>
      </c>
      <c r="K813" s="56">
        <f t="shared" si="38"/>
        <v>0.26855951690456548</v>
      </c>
    </row>
    <row r="814" spans="1:11" x14ac:dyDescent="0.2">
      <c r="A814" s="20">
        <v>43872</v>
      </c>
      <c r="B814" s="33">
        <v>0.55283564814814812</v>
      </c>
      <c r="C814">
        <v>6.1859999999999999</v>
      </c>
      <c r="D814">
        <v>6.1920000000000002</v>
      </c>
      <c r="E814">
        <f t="shared" si="36"/>
        <v>6.1890000000000001</v>
      </c>
      <c r="F814">
        <f>('Measurements - Accra'!E814/Overview!$E$8)*10^3</f>
        <v>659.92826097602358</v>
      </c>
      <c r="G814">
        <v>1.6259999999999999</v>
      </c>
      <c r="H814">
        <v>1.6279999999999999</v>
      </c>
      <c r="I814">
        <f t="shared" si="37"/>
        <v>1.6269999999999998</v>
      </c>
      <c r="J814" s="48">
        <f>('Measurements - Accra'!I814/Overview!$E$7)*10^3</f>
        <v>177.16972756497478</v>
      </c>
      <c r="K814" s="56">
        <f t="shared" si="38"/>
        <v>0.26846816243775273</v>
      </c>
    </row>
    <row r="815" spans="1:11" x14ac:dyDescent="0.2">
      <c r="A815" s="20">
        <v>43872</v>
      </c>
      <c r="B815" s="33">
        <v>0.55289351851851853</v>
      </c>
      <c r="C815">
        <v>6.1920000000000002</v>
      </c>
      <c r="D815">
        <v>6.1920000000000002</v>
      </c>
      <c r="E815">
        <f t="shared" si="36"/>
        <v>6.1920000000000002</v>
      </c>
      <c r="F815">
        <f>('Measurements - Accra'!E815/Overview!$E$8)*10^3</f>
        <v>660.24814864494078</v>
      </c>
      <c r="G815">
        <v>1.6279999999999999</v>
      </c>
      <c r="H815">
        <v>1.629</v>
      </c>
      <c r="I815">
        <f t="shared" si="37"/>
        <v>1.6284999999999998</v>
      </c>
      <c r="J815" s="48">
        <f>('Measurements - Accra'!I815/Overview!$E$7)*10^3</f>
        <v>177.33306781780053</v>
      </c>
      <c r="K815" s="56">
        <f t="shared" si="38"/>
        <v>0.26858548286996298</v>
      </c>
    </row>
    <row r="816" spans="1:11" x14ac:dyDescent="0.2">
      <c r="A816" s="20">
        <v>43872</v>
      </c>
      <c r="B816" s="33">
        <v>0.55295138888888895</v>
      </c>
      <c r="C816">
        <v>6.1920000000000002</v>
      </c>
      <c r="D816">
        <v>6.1980000000000004</v>
      </c>
      <c r="E816">
        <f t="shared" si="36"/>
        <v>6.1950000000000003</v>
      </c>
      <c r="F816">
        <f>('Measurements - Accra'!E816/Overview!$E$8)*10^3</f>
        <v>660.56803631385787</v>
      </c>
      <c r="G816">
        <v>1.627</v>
      </c>
      <c r="H816">
        <v>1.629</v>
      </c>
      <c r="I816">
        <f t="shared" si="37"/>
        <v>1.6280000000000001</v>
      </c>
      <c r="J816" s="48">
        <f>('Measurements - Accra'!I816/Overview!$E$7)*10^3</f>
        <v>177.27862106685865</v>
      </c>
      <c r="K816" s="56">
        <f t="shared" si="38"/>
        <v>0.26837299312288804</v>
      </c>
    </row>
    <row r="817" spans="1:11" x14ac:dyDescent="0.2">
      <c r="A817" s="20">
        <v>43872</v>
      </c>
      <c r="B817" s="33">
        <v>0.55300925925925926</v>
      </c>
      <c r="C817">
        <v>6.1959999999999997</v>
      </c>
      <c r="D817">
        <v>6.1970000000000001</v>
      </c>
      <c r="E817">
        <f t="shared" si="36"/>
        <v>6.1965000000000003</v>
      </c>
      <c r="F817">
        <f>('Measurements - Accra'!E817/Overview!$E$8)*10^3</f>
        <v>660.72798014831631</v>
      </c>
      <c r="G817">
        <v>1.6279999999999999</v>
      </c>
      <c r="H817">
        <v>1.63</v>
      </c>
      <c r="I817">
        <f t="shared" si="37"/>
        <v>1.629</v>
      </c>
      <c r="J817" s="48">
        <f>('Measurements - Accra'!I817/Overview!$E$7)*10^3</f>
        <v>177.38751456874243</v>
      </c>
      <c r="K817" s="56">
        <f t="shared" si="38"/>
        <v>0.26847283586949583</v>
      </c>
    </row>
    <row r="818" spans="1:11" x14ac:dyDescent="0.2">
      <c r="A818" s="20">
        <v>43872</v>
      </c>
      <c r="B818" s="33">
        <v>0.55306712962962956</v>
      </c>
      <c r="C818">
        <v>6.1890000000000001</v>
      </c>
      <c r="D818">
        <v>6.1959999999999997</v>
      </c>
      <c r="E818">
        <f t="shared" si="36"/>
        <v>6.1924999999999999</v>
      </c>
      <c r="F818">
        <f>('Measurements - Accra'!E818/Overview!$E$8)*10^3</f>
        <v>660.30146325642681</v>
      </c>
      <c r="G818">
        <v>1.6279999999999999</v>
      </c>
      <c r="H818">
        <v>1.629</v>
      </c>
      <c r="I818">
        <f t="shared" si="37"/>
        <v>1.6284999999999998</v>
      </c>
      <c r="J818" s="48">
        <f>('Measurements - Accra'!I818/Overview!$E$7)*10^3</f>
        <v>177.33306781780053</v>
      </c>
      <c r="K818" s="56">
        <f t="shared" si="38"/>
        <v>0.26856379651688517</v>
      </c>
    </row>
    <row r="819" spans="1:11" x14ac:dyDescent="0.2">
      <c r="A819" s="20">
        <v>43872</v>
      </c>
      <c r="B819" s="33">
        <v>0.55312499999999998</v>
      </c>
      <c r="C819">
        <v>6.1829999999999998</v>
      </c>
      <c r="D819">
        <v>6.1879999999999997</v>
      </c>
      <c r="E819">
        <f t="shared" si="36"/>
        <v>6.1854999999999993</v>
      </c>
      <c r="F819">
        <f>('Measurements - Accra'!E819/Overview!$E$8)*10^3</f>
        <v>659.55505869562012</v>
      </c>
      <c r="G819">
        <v>1.6240000000000001</v>
      </c>
      <c r="H819">
        <v>1.627</v>
      </c>
      <c r="I819">
        <f t="shared" si="37"/>
        <v>1.6255000000000002</v>
      </c>
      <c r="J819" s="48">
        <f>('Measurements - Accra'!I819/Overview!$E$7)*10^3</f>
        <v>177.00638731214909</v>
      </c>
      <c r="K819" s="56">
        <f t="shared" si="38"/>
        <v>0.26837242013154849</v>
      </c>
    </row>
    <row r="820" spans="1:11" x14ac:dyDescent="0.2">
      <c r="A820" s="20">
        <v>43872</v>
      </c>
      <c r="B820" s="33">
        <v>0.55318287037037039</v>
      </c>
      <c r="C820">
        <v>6.1829999999999998</v>
      </c>
      <c r="D820">
        <v>6.1840000000000002</v>
      </c>
      <c r="E820">
        <f t="shared" si="36"/>
        <v>6.1835000000000004</v>
      </c>
      <c r="F820">
        <f>('Measurements - Accra'!E820/Overview!$E$8)*10^3</f>
        <v>659.34180024967554</v>
      </c>
      <c r="G820">
        <v>1.623</v>
      </c>
      <c r="H820">
        <v>1.625</v>
      </c>
      <c r="I820">
        <f t="shared" si="37"/>
        <v>1.6240000000000001</v>
      </c>
      <c r="J820" s="48">
        <f>('Measurements - Accra'!I820/Overview!$E$7)*10^3</f>
        <v>176.84304705932337</v>
      </c>
      <c r="K820" s="56">
        <f t="shared" si="38"/>
        <v>0.26821149059919686</v>
      </c>
    </row>
    <row r="821" spans="1:11" x14ac:dyDescent="0.2">
      <c r="A821" s="20">
        <v>43872</v>
      </c>
      <c r="B821" s="33">
        <v>0.55324074074074081</v>
      </c>
      <c r="C821">
        <v>6.1749999999999998</v>
      </c>
      <c r="D821">
        <v>6.1829999999999998</v>
      </c>
      <c r="E821">
        <f t="shared" si="36"/>
        <v>6.1790000000000003</v>
      </c>
      <c r="F821">
        <f>('Measurements - Accra'!E821/Overview!$E$8)*10^3</f>
        <v>658.86196874629991</v>
      </c>
      <c r="G821">
        <v>1.62</v>
      </c>
      <c r="H821">
        <v>1.6240000000000001</v>
      </c>
      <c r="I821">
        <f t="shared" si="37"/>
        <v>1.6220000000000001</v>
      </c>
      <c r="J821" s="48">
        <f>('Measurements - Accra'!I821/Overview!$E$7)*10^3</f>
        <v>176.62526005555574</v>
      </c>
      <c r="K821" s="56">
        <f t="shared" si="38"/>
        <v>0.26807627156207392</v>
      </c>
    </row>
    <row r="822" spans="1:11" x14ac:dyDescent="0.2">
      <c r="A822" s="20">
        <v>43872</v>
      </c>
      <c r="B822" s="33">
        <v>0.55329861111111112</v>
      </c>
      <c r="C822">
        <v>6.1630000000000003</v>
      </c>
      <c r="D822">
        <v>6.1719999999999997</v>
      </c>
      <c r="E822">
        <f t="shared" si="36"/>
        <v>6.1675000000000004</v>
      </c>
      <c r="F822">
        <f>('Measurements - Accra'!E822/Overview!$E$8)*10^3</f>
        <v>657.63573268211746</v>
      </c>
      <c r="G822">
        <v>1.617</v>
      </c>
      <c r="H822">
        <v>1.62</v>
      </c>
      <c r="I822">
        <f t="shared" si="37"/>
        <v>1.6185</v>
      </c>
      <c r="J822" s="48">
        <f>('Measurements - Accra'!I822/Overview!$E$7)*10^3</f>
        <v>176.24413279896234</v>
      </c>
      <c r="K822" s="56">
        <f t="shared" si="38"/>
        <v>0.2679965884459532</v>
      </c>
    </row>
    <row r="823" spans="1:11" x14ac:dyDescent="0.2">
      <c r="A823" s="20">
        <v>43872</v>
      </c>
      <c r="B823" s="33">
        <v>0.55335648148148142</v>
      </c>
      <c r="C823">
        <v>6.1539999999999999</v>
      </c>
      <c r="D823">
        <v>6.1609999999999996</v>
      </c>
      <c r="E823">
        <f t="shared" si="36"/>
        <v>6.1574999999999998</v>
      </c>
      <c r="F823">
        <f>('Measurements - Accra'!E823/Overview!$E$8)*10^3</f>
        <v>656.56944045239379</v>
      </c>
      <c r="G823">
        <v>1.615</v>
      </c>
      <c r="H823">
        <v>1.6180000000000001</v>
      </c>
      <c r="I823">
        <f t="shared" si="37"/>
        <v>1.6165</v>
      </c>
      <c r="J823" s="48">
        <f>('Measurements - Accra'!I823/Overview!$E$7)*10^3</f>
        <v>176.02634579519471</v>
      </c>
      <c r="K823" s="56">
        <f t="shared" si="38"/>
        <v>0.26810012003286032</v>
      </c>
    </row>
    <row r="824" spans="1:11" x14ac:dyDescent="0.2">
      <c r="A824" s="20">
        <v>43872</v>
      </c>
      <c r="B824" s="33">
        <v>0.55341435185185184</v>
      </c>
      <c r="C824">
        <v>6.15</v>
      </c>
      <c r="D824">
        <v>6.1529999999999996</v>
      </c>
      <c r="E824">
        <f t="shared" si="36"/>
        <v>6.1515000000000004</v>
      </c>
      <c r="F824">
        <f>('Measurements - Accra'!E824/Overview!$E$8)*10^3</f>
        <v>655.9296651145595</v>
      </c>
      <c r="G824">
        <v>1.61</v>
      </c>
      <c r="H824">
        <v>1.613</v>
      </c>
      <c r="I824">
        <f t="shared" si="37"/>
        <v>1.6114999999999999</v>
      </c>
      <c r="J824" s="48">
        <f>('Measurements - Accra'!I824/Overview!$E$7)*10^3</f>
        <v>175.48187828577559</v>
      </c>
      <c r="K824" s="56">
        <f t="shared" si="38"/>
        <v>0.26753154738797691</v>
      </c>
    </row>
    <row r="825" spans="1:11" x14ac:dyDescent="0.2">
      <c r="A825" s="20">
        <v>43872</v>
      </c>
      <c r="B825" s="33">
        <v>0.55347222222222225</v>
      </c>
      <c r="C825">
        <v>6.1509999999999998</v>
      </c>
      <c r="D825">
        <v>6.1529999999999996</v>
      </c>
      <c r="E825">
        <f t="shared" si="36"/>
        <v>6.1519999999999992</v>
      </c>
      <c r="F825">
        <f>('Measurements - Accra'!E825/Overview!$E$8)*10^3</f>
        <v>655.98297972604553</v>
      </c>
      <c r="G825">
        <v>1.607</v>
      </c>
      <c r="H825">
        <v>1.611</v>
      </c>
      <c r="I825">
        <f t="shared" si="37"/>
        <v>1.609</v>
      </c>
      <c r="J825" s="48">
        <f>('Measurements - Accra'!I825/Overview!$E$7)*10^3</f>
        <v>175.20964453106606</v>
      </c>
      <c r="K825" s="56">
        <f t="shared" si="38"/>
        <v>0.26709480267954189</v>
      </c>
    </row>
    <row r="826" spans="1:11" x14ac:dyDescent="0.2">
      <c r="A826" s="20">
        <v>43872</v>
      </c>
      <c r="B826" s="33">
        <v>0.55353009259259256</v>
      </c>
      <c r="C826">
        <v>6.1550000000000002</v>
      </c>
      <c r="D826">
        <v>6.1660000000000004</v>
      </c>
      <c r="E826">
        <f t="shared" si="36"/>
        <v>6.1605000000000008</v>
      </c>
      <c r="F826">
        <f>('Measurements - Accra'!E826/Overview!$E$8)*10^3</f>
        <v>656.889328121311</v>
      </c>
      <c r="G826">
        <v>1.607</v>
      </c>
      <c r="H826">
        <v>1.6080000000000001</v>
      </c>
      <c r="I826">
        <f t="shared" si="37"/>
        <v>1.6074999999999999</v>
      </c>
      <c r="J826" s="48">
        <f>('Measurements - Accra'!I826/Overview!$E$7)*10^3</f>
        <v>175.04630427824031</v>
      </c>
      <c r="K826" s="56">
        <f t="shared" si="38"/>
        <v>0.26647761926482944</v>
      </c>
    </row>
    <row r="827" spans="1:11" x14ac:dyDescent="0.2">
      <c r="A827" s="20">
        <v>43872</v>
      </c>
      <c r="B827" s="33">
        <v>0.55358796296296298</v>
      </c>
      <c r="C827">
        <v>6.1669999999999998</v>
      </c>
      <c r="D827">
        <v>6.173</v>
      </c>
      <c r="E827">
        <f t="shared" si="36"/>
        <v>6.17</v>
      </c>
      <c r="F827">
        <f>('Measurements - Accra'!E827/Overview!$E$8)*10^3</f>
        <v>657.90230573954841</v>
      </c>
      <c r="G827">
        <v>1.61</v>
      </c>
      <c r="H827">
        <v>1.613</v>
      </c>
      <c r="I827">
        <f t="shared" si="37"/>
        <v>1.6114999999999999</v>
      </c>
      <c r="J827" s="48">
        <f>('Measurements - Accra'!I827/Overview!$E$7)*10^3</f>
        <v>175.48187828577559</v>
      </c>
      <c r="K827" s="56">
        <f t="shared" si="38"/>
        <v>0.266729386346376</v>
      </c>
    </row>
    <row r="828" spans="1:11" x14ac:dyDescent="0.2">
      <c r="A828" s="20">
        <v>43872</v>
      </c>
      <c r="B828" s="33">
        <v>0.55364583333333328</v>
      </c>
      <c r="C828">
        <v>6.1740000000000004</v>
      </c>
      <c r="D828">
        <v>6.1779999999999999</v>
      </c>
      <c r="E828">
        <f t="shared" si="36"/>
        <v>6.1760000000000002</v>
      </c>
      <c r="F828">
        <f>('Measurements - Accra'!E828/Overview!$E$8)*10^3</f>
        <v>658.5420810773827</v>
      </c>
      <c r="G828">
        <v>1.6140000000000001</v>
      </c>
      <c r="H828">
        <v>1.615</v>
      </c>
      <c r="I828">
        <f t="shared" si="37"/>
        <v>1.6145</v>
      </c>
      <c r="J828" s="48">
        <f>('Measurements - Accra'!I828/Overview!$E$7)*10^3</f>
        <v>175.80855879142706</v>
      </c>
      <c r="K828" s="56">
        <f t="shared" si="38"/>
        <v>0.26696632431416101</v>
      </c>
    </row>
    <row r="829" spans="1:11" x14ac:dyDescent="0.2">
      <c r="A829" s="20">
        <v>43872</v>
      </c>
      <c r="B829" s="33">
        <v>0.5537037037037037</v>
      </c>
      <c r="C829">
        <v>6.1790000000000003</v>
      </c>
      <c r="D829">
        <v>6.1820000000000004</v>
      </c>
      <c r="E829">
        <f t="shared" si="36"/>
        <v>6.1805000000000003</v>
      </c>
      <c r="F829">
        <f>('Measurements - Accra'!E829/Overview!$E$8)*10^3</f>
        <v>659.02191258075834</v>
      </c>
      <c r="G829">
        <v>1.6140000000000001</v>
      </c>
      <c r="H829">
        <v>1.615</v>
      </c>
      <c r="I829">
        <f t="shared" si="37"/>
        <v>1.6145</v>
      </c>
      <c r="J829" s="48">
        <f>('Measurements - Accra'!I829/Overview!$E$7)*10^3</f>
        <v>175.80855879142706</v>
      </c>
      <c r="K829" s="56">
        <f t="shared" si="38"/>
        <v>0.26677194708587632</v>
      </c>
    </row>
    <row r="830" spans="1:11" x14ac:dyDescent="0.2">
      <c r="A830" s="20">
        <v>43872</v>
      </c>
      <c r="B830" s="33">
        <v>0.55376157407407411</v>
      </c>
      <c r="C830">
        <v>6.1840000000000002</v>
      </c>
      <c r="D830">
        <v>6.1920000000000002</v>
      </c>
      <c r="E830">
        <f t="shared" si="36"/>
        <v>6.1880000000000006</v>
      </c>
      <c r="F830">
        <f>('Measurements - Accra'!E830/Overview!$E$8)*10^3</f>
        <v>659.82163175305118</v>
      </c>
      <c r="G830">
        <v>1.615</v>
      </c>
      <c r="H830">
        <v>1.62</v>
      </c>
      <c r="I830">
        <f t="shared" si="37"/>
        <v>1.6175000000000002</v>
      </c>
      <c r="J830" s="48">
        <f>('Measurements - Accra'!I830/Overview!$E$7)*10^3</f>
        <v>176.13523929707853</v>
      </c>
      <c r="K830" s="56">
        <f t="shared" si="38"/>
        <v>0.26694371754547136</v>
      </c>
    </row>
    <row r="831" spans="1:11" x14ac:dyDescent="0.2">
      <c r="A831" s="20">
        <v>43872</v>
      </c>
      <c r="B831" s="33">
        <v>0.55381944444444442</v>
      </c>
      <c r="C831">
        <v>6.194</v>
      </c>
      <c r="D831">
        <v>6.2039999999999997</v>
      </c>
      <c r="E831">
        <f t="shared" si="36"/>
        <v>6.1989999999999998</v>
      </c>
      <c r="F831">
        <f>('Measurements - Accra'!E831/Overview!$E$8)*10^3</f>
        <v>660.99455320574725</v>
      </c>
      <c r="G831">
        <v>1.623</v>
      </c>
      <c r="H831">
        <v>1.625</v>
      </c>
      <c r="I831">
        <f t="shared" si="37"/>
        <v>1.6240000000000001</v>
      </c>
      <c r="J831" s="48">
        <f>('Measurements - Accra'!I831/Overview!$E$7)*10^3</f>
        <v>176.84304705932337</v>
      </c>
      <c r="K831" s="56">
        <f t="shared" si="38"/>
        <v>0.26754085370545794</v>
      </c>
    </row>
    <row r="832" spans="1:11" x14ac:dyDescent="0.2">
      <c r="A832" s="20">
        <v>43872</v>
      </c>
      <c r="B832" s="33">
        <v>0.55387731481481484</v>
      </c>
      <c r="C832">
        <v>6.2060000000000004</v>
      </c>
      <c r="D832">
        <v>6.2080000000000002</v>
      </c>
      <c r="E832">
        <f t="shared" si="36"/>
        <v>6.2070000000000007</v>
      </c>
      <c r="F832">
        <f>('Measurements - Accra'!E832/Overview!$E$8)*10^3</f>
        <v>661.84758698952635</v>
      </c>
      <c r="G832">
        <v>1.625</v>
      </c>
      <c r="H832">
        <v>1.627</v>
      </c>
      <c r="I832">
        <f t="shared" si="37"/>
        <v>1.6259999999999999</v>
      </c>
      <c r="J832" s="48">
        <f>('Measurements - Accra'!I832/Overview!$E$7)*10^3</f>
        <v>177.06083406309097</v>
      </c>
      <c r="K832" s="56">
        <f t="shared" si="38"/>
        <v>0.26752508816790915</v>
      </c>
    </row>
    <row r="833" spans="1:11" x14ac:dyDescent="0.2">
      <c r="A833" s="20">
        <v>43872</v>
      </c>
      <c r="B833" s="33">
        <v>0.55393518518518514</v>
      </c>
      <c r="C833">
        <v>6.2069999999999999</v>
      </c>
      <c r="D833">
        <v>6.21</v>
      </c>
      <c r="E833">
        <f t="shared" si="36"/>
        <v>6.2084999999999999</v>
      </c>
      <c r="F833">
        <f>('Measurements - Accra'!E833/Overview!$E$8)*10^3</f>
        <v>662.00753082398489</v>
      </c>
      <c r="G833">
        <v>1.6259999999999999</v>
      </c>
      <c r="H833">
        <v>1.627</v>
      </c>
      <c r="I833">
        <f t="shared" si="37"/>
        <v>1.6265000000000001</v>
      </c>
      <c r="J833" s="48">
        <f>('Measurements - Accra'!I833/Overview!$E$7)*10^3</f>
        <v>177.1152808140329</v>
      </c>
      <c r="K833" s="56">
        <f t="shared" si="38"/>
        <v>0.26754269788076546</v>
      </c>
    </row>
    <row r="834" spans="1:11" x14ac:dyDescent="0.2">
      <c r="A834" s="20">
        <v>43872</v>
      </c>
      <c r="B834" s="33">
        <v>0.55399305555555556</v>
      </c>
      <c r="C834">
        <v>6.2089999999999996</v>
      </c>
      <c r="D834">
        <v>6.2110000000000003</v>
      </c>
      <c r="E834">
        <f t="shared" si="36"/>
        <v>6.21</v>
      </c>
      <c r="F834">
        <f>('Measurements - Accra'!E834/Overview!$E$8)*10^3</f>
        <v>662.16747465844344</v>
      </c>
      <c r="G834">
        <v>1.627</v>
      </c>
      <c r="H834">
        <v>1.627</v>
      </c>
      <c r="I834">
        <f t="shared" si="37"/>
        <v>1.627</v>
      </c>
      <c r="J834" s="48">
        <f>('Measurements - Accra'!I834/Overview!$E$7)*10^3</f>
        <v>177.16972756497481</v>
      </c>
      <c r="K834" s="56">
        <f t="shared" si="38"/>
        <v>0.26756029908651402</v>
      </c>
    </row>
    <row r="835" spans="1:11" x14ac:dyDescent="0.2">
      <c r="A835" s="20">
        <v>43872</v>
      </c>
      <c r="B835" s="33">
        <v>0.55405092592592597</v>
      </c>
      <c r="C835">
        <v>6.2130000000000001</v>
      </c>
      <c r="D835">
        <v>6.218</v>
      </c>
      <c r="E835">
        <f t="shared" si="36"/>
        <v>6.2155000000000005</v>
      </c>
      <c r="F835">
        <f>('Measurements - Accra'!E835/Overview!$E$8)*10^3</f>
        <v>662.75393538479159</v>
      </c>
      <c r="G835">
        <v>1.627</v>
      </c>
      <c r="H835">
        <v>1.63</v>
      </c>
      <c r="I835">
        <f t="shared" si="37"/>
        <v>1.6284999999999998</v>
      </c>
      <c r="J835" s="48">
        <f>('Measurements - Accra'!I835/Overview!$E$7)*10^3</f>
        <v>177.33306781780053</v>
      </c>
      <c r="K835" s="56">
        <f t="shared" si="38"/>
        <v>0.26756999596666575</v>
      </c>
    </row>
    <row r="836" spans="1:11" x14ac:dyDescent="0.2">
      <c r="A836" s="20">
        <v>43872</v>
      </c>
      <c r="B836" s="33">
        <v>0.55410879629629628</v>
      </c>
      <c r="C836">
        <v>6.2130000000000001</v>
      </c>
      <c r="D836">
        <v>6.2190000000000003</v>
      </c>
      <c r="E836">
        <f t="shared" si="36"/>
        <v>6.2160000000000002</v>
      </c>
      <c r="F836">
        <f>('Measurements - Accra'!E836/Overview!$E$8)*10^3</f>
        <v>662.80724999627773</v>
      </c>
      <c r="G836">
        <v>1.6279999999999999</v>
      </c>
      <c r="H836">
        <v>1.631</v>
      </c>
      <c r="I836">
        <f t="shared" si="37"/>
        <v>1.6294999999999999</v>
      </c>
      <c r="J836" s="48">
        <f>('Measurements - Accra'!I836/Overview!$E$7)*10^3</f>
        <v>177.44196131968434</v>
      </c>
      <c r="K836" s="56">
        <f t="shared" si="38"/>
        <v>0.26771276463961557</v>
      </c>
    </row>
    <row r="837" spans="1:11" x14ac:dyDescent="0.2">
      <c r="A837" s="20">
        <v>43872</v>
      </c>
      <c r="B837" s="33">
        <v>0.5541666666666667</v>
      </c>
      <c r="C837">
        <v>6.2069999999999999</v>
      </c>
      <c r="D837">
        <v>6.2110000000000003</v>
      </c>
      <c r="E837">
        <f t="shared" si="36"/>
        <v>6.2089999999999996</v>
      </c>
      <c r="F837">
        <f>('Measurements - Accra'!E837/Overview!$E$8)*10^3</f>
        <v>662.06084543547092</v>
      </c>
      <c r="G837">
        <v>1.627</v>
      </c>
      <c r="H837">
        <v>1.6279999999999999</v>
      </c>
      <c r="I837">
        <f t="shared" si="37"/>
        <v>1.6274999999999999</v>
      </c>
      <c r="J837" s="48">
        <f>('Measurements - Accra'!I837/Overview!$E$7)*10^3</f>
        <v>177.22417431591671</v>
      </c>
      <c r="K837" s="56">
        <f t="shared" si="38"/>
        <v>0.26768562970877308</v>
      </c>
    </row>
    <row r="838" spans="1:11" x14ac:dyDescent="0.2">
      <c r="A838" s="20">
        <v>43872</v>
      </c>
      <c r="B838" s="33">
        <v>0.554224537037037</v>
      </c>
      <c r="C838">
        <v>6.2050000000000001</v>
      </c>
      <c r="D838">
        <v>6.2060000000000004</v>
      </c>
      <c r="E838">
        <f t="shared" si="36"/>
        <v>6.2055000000000007</v>
      </c>
      <c r="F838">
        <f>('Measurements - Accra'!E838/Overview!$E$8)*10^3</f>
        <v>661.6876431550678</v>
      </c>
      <c r="G838">
        <v>1.6259999999999999</v>
      </c>
      <c r="H838">
        <v>1.627</v>
      </c>
      <c r="I838">
        <f t="shared" si="37"/>
        <v>1.6265000000000001</v>
      </c>
      <c r="J838" s="48">
        <f>('Measurements - Accra'!I838/Overview!$E$7)*10^3</f>
        <v>177.1152808140329</v>
      </c>
      <c r="K838" s="56">
        <f t="shared" si="38"/>
        <v>0.26767203928655742</v>
      </c>
    </row>
    <row r="839" spans="1:11" x14ac:dyDescent="0.2">
      <c r="A839" s="20">
        <v>43872</v>
      </c>
      <c r="B839" s="33">
        <v>0.55428240740740742</v>
      </c>
      <c r="C839">
        <v>6.2</v>
      </c>
      <c r="D839">
        <v>6.2039999999999997</v>
      </c>
      <c r="E839">
        <f t="shared" si="36"/>
        <v>6.202</v>
      </c>
      <c r="F839">
        <f>('Measurements - Accra'!E839/Overview!$E$8)*10^3</f>
        <v>661.31444087466446</v>
      </c>
      <c r="G839">
        <v>1.6259999999999999</v>
      </c>
      <c r="H839">
        <v>1.627</v>
      </c>
      <c r="I839">
        <f t="shared" si="37"/>
        <v>1.6265000000000001</v>
      </c>
      <c r="J839" s="48">
        <f>('Measurements - Accra'!I839/Overview!$E$7)*10^3</f>
        <v>177.1152808140329</v>
      </c>
      <c r="K839" s="56">
        <f t="shared" si="38"/>
        <v>0.26782309574213675</v>
      </c>
    </row>
    <row r="840" spans="1:11" x14ac:dyDescent="0.2">
      <c r="A840" s="20">
        <v>43872</v>
      </c>
      <c r="B840" s="33">
        <v>0.55434027777777783</v>
      </c>
      <c r="C840">
        <v>6.1989999999999998</v>
      </c>
      <c r="D840">
        <v>6.202</v>
      </c>
      <c r="E840">
        <f t="shared" si="36"/>
        <v>6.2004999999999999</v>
      </c>
      <c r="F840">
        <f>('Measurements - Accra'!E840/Overview!$E$8)*10^3</f>
        <v>661.1544970402058</v>
      </c>
      <c r="G840">
        <v>1.625</v>
      </c>
      <c r="H840">
        <v>1.627</v>
      </c>
      <c r="I840">
        <f t="shared" si="37"/>
        <v>1.6259999999999999</v>
      </c>
      <c r="J840" s="48">
        <f>('Measurements - Accra'!I840/Overview!$E$7)*10^3</f>
        <v>177.06083406309097</v>
      </c>
      <c r="K840" s="56">
        <f t="shared" si="38"/>
        <v>0.26780553540169544</v>
      </c>
    </row>
    <row r="841" spans="1:11" x14ac:dyDescent="0.2">
      <c r="A841" s="20">
        <v>43872</v>
      </c>
      <c r="B841" s="33">
        <v>0.55439814814814814</v>
      </c>
      <c r="C841">
        <v>6.194</v>
      </c>
      <c r="D841">
        <v>6.1980000000000004</v>
      </c>
      <c r="E841">
        <f t="shared" ref="E841:E904" si="39">(C841+D841)/2</f>
        <v>6.1959999999999997</v>
      </c>
      <c r="F841">
        <f>('Measurements - Accra'!E841/Overview!$E$8)*10^3</f>
        <v>660.67466553683016</v>
      </c>
      <c r="G841">
        <v>1.6220000000000001</v>
      </c>
      <c r="H841">
        <v>1.6259999999999999</v>
      </c>
      <c r="I841">
        <f t="shared" ref="I841:I904" si="40">(G841+H841)/2</f>
        <v>1.6240000000000001</v>
      </c>
      <c r="J841" s="48">
        <f>('Measurements - Accra'!I841/Overview!$E$7)*10^3</f>
        <v>176.84304705932337</v>
      </c>
      <c r="K841" s="56">
        <f t="shared" si="38"/>
        <v>0.26767039253068653</v>
      </c>
    </row>
    <row r="842" spans="1:11" x14ac:dyDescent="0.2">
      <c r="A842" s="20">
        <v>43872</v>
      </c>
      <c r="B842" s="33">
        <v>0.55445601851851845</v>
      </c>
      <c r="C842">
        <v>6.1929999999999996</v>
      </c>
      <c r="D842">
        <v>6.1950000000000003</v>
      </c>
      <c r="E842">
        <f t="shared" si="39"/>
        <v>6.194</v>
      </c>
      <c r="F842">
        <f>('Measurements - Accra'!E842/Overview!$E$8)*10^3</f>
        <v>660.46140709088536</v>
      </c>
      <c r="G842">
        <v>1.623</v>
      </c>
      <c r="H842">
        <v>1.6240000000000001</v>
      </c>
      <c r="I842">
        <f t="shared" si="40"/>
        <v>1.6234999999999999</v>
      </c>
      <c r="J842" s="48">
        <f>('Measurements - Accra'!I842/Overview!$E$7)*10^3</f>
        <v>176.78860030838143</v>
      </c>
      <c r="K842" s="56">
        <f t="shared" ref="K842:K905" si="41">J842/F842</f>
        <v>0.26767438401446786</v>
      </c>
    </row>
    <row r="843" spans="1:11" x14ac:dyDescent="0.2">
      <c r="A843" s="20">
        <v>43872</v>
      </c>
      <c r="B843" s="33">
        <v>0.55451388888888886</v>
      </c>
      <c r="C843">
        <v>6.1950000000000003</v>
      </c>
      <c r="D843">
        <v>6.2</v>
      </c>
      <c r="E843">
        <f t="shared" si="39"/>
        <v>6.1974999999999998</v>
      </c>
      <c r="F843">
        <f>('Measurements - Accra'!E843/Overview!$E$8)*10^3</f>
        <v>660.83460937128871</v>
      </c>
      <c r="G843">
        <v>1.6240000000000001</v>
      </c>
      <c r="H843">
        <v>1.6259999999999999</v>
      </c>
      <c r="I843">
        <f t="shared" si="40"/>
        <v>1.625</v>
      </c>
      <c r="J843" s="48">
        <f>('Measurements - Accra'!I843/Overview!$E$7)*10^3</f>
        <v>176.95194056120715</v>
      </c>
      <c r="K843" s="56">
        <f t="shared" si="41"/>
        <v>0.26777038921971325</v>
      </c>
    </row>
    <row r="844" spans="1:11" x14ac:dyDescent="0.2">
      <c r="A844" s="20">
        <v>43872</v>
      </c>
      <c r="B844" s="33">
        <v>0.55457175925925928</v>
      </c>
      <c r="C844">
        <v>6.2009999999999996</v>
      </c>
      <c r="D844">
        <v>6.2060000000000004</v>
      </c>
      <c r="E844">
        <f t="shared" si="39"/>
        <v>6.2035</v>
      </c>
      <c r="F844">
        <f>('Measurements - Accra'!E844/Overview!$E$8)*10^3</f>
        <v>661.474384709123</v>
      </c>
      <c r="G844">
        <v>1.6240000000000001</v>
      </c>
      <c r="H844">
        <v>1.6279999999999999</v>
      </c>
      <c r="I844">
        <f t="shared" si="40"/>
        <v>1.6259999999999999</v>
      </c>
      <c r="J844" s="48">
        <f>('Measurements - Accra'!I844/Overview!$E$7)*10^3</f>
        <v>177.06083406309097</v>
      </c>
      <c r="K844" s="56">
        <f t="shared" si="41"/>
        <v>0.26767602518871803</v>
      </c>
    </row>
    <row r="845" spans="1:11" x14ac:dyDescent="0.2">
      <c r="A845" s="20">
        <v>43872</v>
      </c>
      <c r="B845" s="33">
        <v>0.55462962962962969</v>
      </c>
      <c r="C845">
        <v>6.2</v>
      </c>
      <c r="D845">
        <v>6.2060000000000004</v>
      </c>
      <c r="E845">
        <f t="shared" si="39"/>
        <v>6.2030000000000003</v>
      </c>
      <c r="F845">
        <f>('Measurements - Accra'!E845/Overview!$E$8)*10^3</f>
        <v>661.42107009763686</v>
      </c>
      <c r="G845">
        <v>1.6259999999999999</v>
      </c>
      <c r="H845">
        <v>1.6279999999999999</v>
      </c>
      <c r="I845">
        <f t="shared" si="40"/>
        <v>1.6269999999999998</v>
      </c>
      <c r="J845" s="48">
        <f>('Measurements - Accra'!I845/Overview!$E$7)*10^3</f>
        <v>177.16972756497478</v>
      </c>
      <c r="K845" s="56">
        <f t="shared" si="41"/>
        <v>0.26786223719607472</v>
      </c>
    </row>
    <row r="846" spans="1:11" x14ac:dyDescent="0.2">
      <c r="A846" s="20">
        <v>43872</v>
      </c>
      <c r="B846" s="33">
        <v>0.5546875</v>
      </c>
      <c r="C846">
        <v>6.1950000000000003</v>
      </c>
      <c r="D846">
        <v>6.2009999999999996</v>
      </c>
      <c r="E846">
        <f t="shared" si="39"/>
        <v>6.1980000000000004</v>
      </c>
      <c r="F846">
        <f>('Measurements - Accra'!E846/Overview!$E$8)*10^3</f>
        <v>660.88792398277496</v>
      </c>
      <c r="G846">
        <v>1.625</v>
      </c>
      <c r="H846">
        <v>1.627</v>
      </c>
      <c r="I846">
        <f t="shared" si="40"/>
        <v>1.6259999999999999</v>
      </c>
      <c r="J846" s="48">
        <f>('Measurements - Accra'!I846/Overview!$E$7)*10^3</f>
        <v>177.06083406309097</v>
      </c>
      <c r="K846" s="56">
        <f t="shared" si="41"/>
        <v>0.26791355635014719</v>
      </c>
    </row>
    <row r="847" spans="1:11" x14ac:dyDescent="0.2">
      <c r="A847" s="20">
        <v>43872</v>
      </c>
      <c r="B847" s="33">
        <v>0.55474537037037031</v>
      </c>
      <c r="C847">
        <v>6.1870000000000003</v>
      </c>
      <c r="D847">
        <v>6.1950000000000003</v>
      </c>
      <c r="E847">
        <f t="shared" si="39"/>
        <v>6.1910000000000007</v>
      </c>
      <c r="F847">
        <f>('Measurements - Accra'!E847/Overview!$E$8)*10^3</f>
        <v>660.14151942196838</v>
      </c>
      <c r="G847">
        <v>1.623</v>
      </c>
      <c r="H847">
        <v>1.6259999999999999</v>
      </c>
      <c r="I847">
        <f t="shared" si="40"/>
        <v>1.6244999999999998</v>
      </c>
      <c r="J847" s="48">
        <f>('Measurements - Accra'!I847/Overview!$E$7)*10^3</f>
        <v>176.89749381026525</v>
      </c>
      <c r="K847" s="56">
        <f t="shared" si="41"/>
        <v>0.26796904694793294</v>
      </c>
    </row>
    <row r="848" spans="1:11" x14ac:dyDescent="0.2">
      <c r="A848" s="20">
        <v>43872</v>
      </c>
      <c r="B848" s="33">
        <v>0.55480324074074072</v>
      </c>
      <c r="C848">
        <v>6.18</v>
      </c>
      <c r="D848">
        <v>6.1840000000000002</v>
      </c>
      <c r="E848">
        <f t="shared" si="39"/>
        <v>6.1820000000000004</v>
      </c>
      <c r="F848">
        <f>('Measurements - Accra'!E848/Overview!$E$8)*10^3</f>
        <v>659.181856415217</v>
      </c>
      <c r="G848">
        <v>1.621</v>
      </c>
      <c r="H848">
        <v>1.6240000000000001</v>
      </c>
      <c r="I848">
        <f t="shared" si="40"/>
        <v>1.6225000000000001</v>
      </c>
      <c r="J848" s="48">
        <f>('Measurements - Accra'!I848/Overview!$E$7)*10^3</f>
        <v>176.67970680649765</v>
      </c>
      <c r="K848" s="56">
        <f t="shared" si="41"/>
        <v>0.26802877701659245</v>
      </c>
    </row>
    <row r="849" spans="1:11" x14ac:dyDescent="0.2">
      <c r="A849" s="20">
        <v>43872</v>
      </c>
      <c r="B849" s="33">
        <v>0.55486111111111114</v>
      </c>
      <c r="C849">
        <v>6.1740000000000004</v>
      </c>
      <c r="D849">
        <v>6.18</v>
      </c>
      <c r="E849">
        <f t="shared" si="39"/>
        <v>6.1769999999999996</v>
      </c>
      <c r="F849">
        <f>('Measurements - Accra'!E849/Overview!$E$8)*10^3</f>
        <v>658.64871030035499</v>
      </c>
      <c r="G849">
        <v>1.6220000000000001</v>
      </c>
      <c r="H849">
        <v>1.623</v>
      </c>
      <c r="I849">
        <f t="shared" si="40"/>
        <v>1.6225000000000001</v>
      </c>
      <c r="J849" s="48">
        <f>('Measurements - Accra'!I849/Overview!$E$7)*10^3</f>
        <v>176.67970680649765</v>
      </c>
      <c r="K849" s="56">
        <f t="shared" si="41"/>
        <v>0.26824573409690378</v>
      </c>
    </row>
    <row r="850" spans="1:11" x14ac:dyDescent="0.2">
      <c r="A850" s="20">
        <v>43872</v>
      </c>
      <c r="B850" s="33">
        <v>0.55491898148148155</v>
      </c>
      <c r="C850">
        <v>6.1689999999999996</v>
      </c>
      <c r="D850">
        <v>6.1719999999999997</v>
      </c>
      <c r="E850">
        <f t="shared" si="39"/>
        <v>6.1704999999999997</v>
      </c>
      <c r="F850">
        <f>('Measurements - Accra'!E850/Overview!$E$8)*10^3</f>
        <v>657.95562035103455</v>
      </c>
      <c r="G850">
        <v>1.62</v>
      </c>
      <c r="H850">
        <v>1.6220000000000001</v>
      </c>
      <c r="I850">
        <f t="shared" si="40"/>
        <v>1.621</v>
      </c>
      <c r="J850" s="48">
        <f>('Measurements - Accra'!I850/Overview!$E$7)*10^3</f>
        <v>176.5163665536719</v>
      </c>
      <c r="K850" s="56">
        <f t="shared" si="41"/>
        <v>0.26828004973875946</v>
      </c>
    </row>
    <row r="851" spans="1:11" x14ac:dyDescent="0.2">
      <c r="A851" s="20">
        <v>43872</v>
      </c>
      <c r="B851" s="33">
        <v>0.55497685185185186</v>
      </c>
      <c r="C851">
        <v>6.1689999999999996</v>
      </c>
      <c r="D851">
        <v>6.1749999999999998</v>
      </c>
      <c r="E851">
        <f t="shared" si="39"/>
        <v>6.1719999999999997</v>
      </c>
      <c r="F851">
        <f>('Measurements - Accra'!E851/Overview!$E$8)*10^3</f>
        <v>658.1155641854931</v>
      </c>
      <c r="G851">
        <v>1.6180000000000001</v>
      </c>
      <c r="H851">
        <v>1.621</v>
      </c>
      <c r="I851">
        <f t="shared" si="40"/>
        <v>1.6194999999999999</v>
      </c>
      <c r="J851" s="48">
        <f>('Measurements - Accra'!I851/Overview!$E$7)*10^3</f>
        <v>176.35302630084615</v>
      </c>
      <c r="K851" s="56">
        <f t="shared" si="41"/>
        <v>0.26796665494320415</v>
      </c>
    </row>
    <row r="852" spans="1:11" x14ac:dyDescent="0.2">
      <c r="A852" s="20">
        <v>43872</v>
      </c>
      <c r="B852" s="33">
        <v>0.55503472222222217</v>
      </c>
      <c r="C852">
        <v>6.1609999999999996</v>
      </c>
      <c r="D852">
        <v>6.1660000000000004</v>
      </c>
      <c r="E852">
        <f t="shared" si="39"/>
        <v>6.1635</v>
      </c>
      <c r="F852">
        <f>('Measurements - Accra'!E852/Overview!$E$8)*10^3</f>
        <v>657.20921579022809</v>
      </c>
      <c r="G852">
        <v>1.615</v>
      </c>
      <c r="H852">
        <v>1.6180000000000001</v>
      </c>
      <c r="I852">
        <f t="shared" si="40"/>
        <v>1.6165</v>
      </c>
      <c r="J852" s="48">
        <f>('Measurements - Accra'!I852/Overview!$E$7)*10^3</f>
        <v>176.02634579519471</v>
      </c>
      <c r="K852" s="56">
        <f t="shared" si="41"/>
        <v>0.26783913184105418</v>
      </c>
    </row>
    <row r="853" spans="1:11" x14ac:dyDescent="0.2">
      <c r="A853" s="20">
        <v>43872</v>
      </c>
      <c r="B853" s="33">
        <v>0.55509259259259258</v>
      </c>
      <c r="C853">
        <v>6.1539999999999999</v>
      </c>
      <c r="D853">
        <v>6.1580000000000004</v>
      </c>
      <c r="E853">
        <f t="shared" si="39"/>
        <v>6.1560000000000006</v>
      </c>
      <c r="F853">
        <f>('Measurements - Accra'!E853/Overview!$E$8)*10^3</f>
        <v>656.40949661793525</v>
      </c>
      <c r="G853">
        <v>1.613</v>
      </c>
      <c r="H853">
        <v>1.615</v>
      </c>
      <c r="I853">
        <f t="shared" si="40"/>
        <v>1.6139999999999999</v>
      </c>
      <c r="J853" s="48">
        <f>('Measurements - Accra'!I853/Overview!$E$7)*10^3</f>
        <v>175.75411204048513</v>
      </c>
      <c r="K853" s="56">
        <f t="shared" si="41"/>
        <v>0.26775071498208874</v>
      </c>
    </row>
    <row r="854" spans="1:11" x14ac:dyDescent="0.2">
      <c r="A854" s="20">
        <v>43872</v>
      </c>
      <c r="B854" s="33">
        <v>0.555150462962963</v>
      </c>
      <c r="C854">
        <v>6.149</v>
      </c>
      <c r="D854">
        <v>6.1539999999999999</v>
      </c>
      <c r="E854">
        <f t="shared" si="39"/>
        <v>6.1515000000000004</v>
      </c>
      <c r="F854">
        <f>('Measurements - Accra'!E854/Overview!$E$8)*10^3</f>
        <v>655.9296651145595</v>
      </c>
      <c r="G854">
        <v>1.613</v>
      </c>
      <c r="H854">
        <v>1.6140000000000001</v>
      </c>
      <c r="I854">
        <f t="shared" si="40"/>
        <v>1.6135000000000002</v>
      </c>
      <c r="J854" s="48">
        <f>('Measurements - Accra'!I854/Overview!$E$7)*10^3</f>
        <v>175.69966528954325</v>
      </c>
      <c r="K854" s="56">
        <f t="shared" si="41"/>
        <v>0.2678635753710833</v>
      </c>
    </row>
    <row r="855" spans="1:11" x14ac:dyDescent="0.2">
      <c r="A855" s="20">
        <v>43872</v>
      </c>
      <c r="B855" s="33">
        <v>0.5552083333333333</v>
      </c>
      <c r="C855">
        <v>6.1390000000000002</v>
      </c>
      <c r="D855">
        <v>6.1449999999999996</v>
      </c>
      <c r="E855">
        <f t="shared" si="39"/>
        <v>6.1419999999999995</v>
      </c>
      <c r="F855">
        <f>('Measurements - Accra'!E855/Overview!$E$8)*10^3</f>
        <v>654.91668749632197</v>
      </c>
      <c r="G855">
        <v>1.61</v>
      </c>
      <c r="H855">
        <v>1.613</v>
      </c>
      <c r="I855">
        <f t="shared" si="40"/>
        <v>1.6114999999999999</v>
      </c>
      <c r="J855" s="48">
        <f>('Measurements - Accra'!I855/Overview!$E$7)*10^3</f>
        <v>175.48187828577559</v>
      </c>
      <c r="K855" s="56">
        <f t="shared" si="41"/>
        <v>0.26794534577615431</v>
      </c>
    </row>
    <row r="856" spans="1:11" x14ac:dyDescent="0.2">
      <c r="A856" s="20">
        <v>43872</v>
      </c>
      <c r="B856" s="33">
        <v>0.55526620370370372</v>
      </c>
      <c r="C856">
        <v>6.133</v>
      </c>
      <c r="D856">
        <v>6.1369999999999996</v>
      </c>
      <c r="E856">
        <f t="shared" si="39"/>
        <v>6.1349999999999998</v>
      </c>
      <c r="F856">
        <f>('Measurements - Accra'!E856/Overview!$E$8)*10^3</f>
        <v>654.17028293551539</v>
      </c>
      <c r="G856">
        <v>1.607</v>
      </c>
      <c r="H856">
        <v>1.611</v>
      </c>
      <c r="I856">
        <f t="shared" si="40"/>
        <v>1.609</v>
      </c>
      <c r="J856" s="48">
        <f>('Measurements - Accra'!I856/Overview!$E$7)*10^3</f>
        <v>175.20964453106606</v>
      </c>
      <c r="K856" s="56">
        <f t="shared" si="41"/>
        <v>0.26783491867718684</v>
      </c>
    </row>
    <row r="857" spans="1:11" x14ac:dyDescent="0.2">
      <c r="A857" s="20">
        <v>43872</v>
      </c>
      <c r="B857" s="33">
        <v>0.55532407407407403</v>
      </c>
      <c r="C857">
        <v>6.1269999999999998</v>
      </c>
      <c r="D857">
        <v>6.13</v>
      </c>
      <c r="E857">
        <f t="shared" si="39"/>
        <v>6.1284999999999998</v>
      </c>
      <c r="F857">
        <f>('Measurements - Accra'!E857/Overview!$E$8)*10^3</f>
        <v>653.47719298619484</v>
      </c>
      <c r="G857">
        <v>1.607</v>
      </c>
      <c r="H857">
        <v>1.609</v>
      </c>
      <c r="I857">
        <f t="shared" si="40"/>
        <v>1.6080000000000001</v>
      </c>
      <c r="J857" s="48">
        <f>('Measurements - Accra'!I857/Overview!$E$7)*10^3</f>
        <v>175.10075102918225</v>
      </c>
      <c r="K857" s="56">
        <f t="shared" si="41"/>
        <v>0.26795235229101771</v>
      </c>
    </row>
    <row r="858" spans="1:11" x14ac:dyDescent="0.2">
      <c r="A858" s="20">
        <v>43872</v>
      </c>
      <c r="B858" s="33">
        <v>0.55538194444444444</v>
      </c>
      <c r="C858">
        <v>6.1260000000000003</v>
      </c>
      <c r="D858">
        <v>6.1269999999999998</v>
      </c>
      <c r="E858">
        <f t="shared" si="39"/>
        <v>6.1265000000000001</v>
      </c>
      <c r="F858">
        <f>('Measurements - Accra'!E858/Overview!$E$8)*10^3</f>
        <v>653.26393454025026</v>
      </c>
      <c r="G858">
        <v>1.607</v>
      </c>
      <c r="H858">
        <v>1.609</v>
      </c>
      <c r="I858">
        <f t="shared" si="40"/>
        <v>1.6080000000000001</v>
      </c>
      <c r="J858" s="48">
        <f>('Measurements - Accra'!I858/Overview!$E$7)*10^3</f>
        <v>175.10075102918225</v>
      </c>
      <c r="K858" s="56">
        <f t="shared" si="41"/>
        <v>0.26803982551464972</v>
      </c>
    </row>
    <row r="859" spans="1:11" x14ac:dyDescent="0.2">
      <c r="A859" s="20">
        <v>43872</v>
      </c>
      <c r="B859" s="33">
        <v>0.55543981481481486</v>
      </c>
      <c r="C859">
        <v>6.1269999999999998</v>
      </c>
      <c r="D859">
        <v>6.13</v>
      </c>
      <c r="E859">
        <f t="shared" si="39"/>
        <v>6.1284999999999998</v>
      </c>
      <c r="F859">
        <f>('Measurements - Accra'!E859/Overview!$E$8)*10^3</f>
        <v>653.47719298619484</v>
      </c>
      <c r="G859">
        <v>1.607</v>
      </c>
      <c r="H859">
        <v>1.609</v>
      </c>
      <c r="I859">
        <f t="shared" si="40"/>
        <v>1.6080000000000001</v>
      </c>
      <c r="J859" s="48">
        <f>('Measurements - Accra'!I859/Overview!$E$7)*10^3</f>
        <v>175.10075102918225</v>
      </c>
      <c r="K859" s="56">
        <f t="shared" si="41"/>
        <v>0.26795235229101771</v>
      </c>
    </row>
    <row r="860" spans="1:11" x14ac:dyDescent="0.2">
      <c r="A860" s="20">
        <v>43872</v>
      </c>
      <c r="B860" s="33">
        <v>0.55549768518518516</v>
      </c>
      <c r="C860">
        <v>6.1269999999999998</v>
      </c>
      <c r="D860">
        <v>6.1289999999999996</v>
      </c>
      <c r="E860">
        <f t="shared" si="39"/>
        <v>6.1280000000000001</v>
      </c>
      <c r="F860">
        <f>('Measurements - Accra'!E860/Overview!$E$8)*10^3</f>
        <v>653.42387837470869</v>
      </c>
      <c r="G860">
        <v>1.6060000000000001</v>
      </c>
      <c r="H860">
        <v>1.6080000000000001</v>
      </c>
      <c r="I860">
        <f t="shared" si="40"/>
        <v>1.6070000000000002</v>
      </c>
      <c r="J860" s="48">
        <f>('Measurements - Accra'!I860/Overview!$E$7)*10^3</f>
        <v>174.99185752729844</v>
      </c>
      <c r="K860" s="56">
        <f t="shared" si="41"/>
        <v>0.26780756461267341</v>
      </c>
    </row>
    <row r="861" spans="1:11" x14ac:dyDescent="0.2">
      <c r="A861" s="20">
        <v>43872</v>
      </c>
      <c r="B861" s="33">
        <v>0.55555555555555558</v>
      </c>
      <c r="C861">
        <v>6.1260000000000003</v>
      </c>
      <c r="D861">
        <v>6.1280000000000001</v>
      </c>
      <c r="E861">
        <f t="shared" si="39"/>
        <v>6.1270000000000007</v>
      </c>
      <c r="F861">
        <f>('Measurements - Accra'!E861/Overview!$E$8)*10^3</f>
        <v>653.31724915173641</v>
      </c>
      <c r="G861">
        <v>1.607</v>
      </c>
      <c r="H861">
        <v>1.609</v>
      </c>
      <c r="I861">
        <f t="shared" si="40"/>
        <v>1.6080000000000001</v>
      </c>
      <c r="J861" s="48">
        <f>('Measurements - Accra'!I861/Overview!$E$7)*10^3</f>
        <v>175.10075102918225</v>
      </c>
      <c r="K861" s="56">
        <f t="shared" si="41"/>
        <v>0.26801795185498639</v>
      </c>
    </row>
    <row r="862" spans="1:11" x14ac:dyDescent="0.2">
      <c r="A862" s="20">
        <v>43872</v>
      </c>
      <c r="B862" s="33">
        <v>0.55561342592592589</v>
      </c>
      <c r="C862">
        <v>6.117</v>
      </c>
      <c r="D862">
        <v>6.1260000000000003</v>
      </c>
      <c r="E862">
        <f t="shared" si="39"/>
        <v>6.1215000000000002</v>
      </c>
      <c r="F862">
        <f>('Measurements - Accra'!E862/Overview!$E$8)*10^3</f>
        <v>652.73078842538837</v>
      </c>
      <c r="G862">
        <v>1.6040000000000001</v>
      </c>
      <c r="H862">
        <v>1.607</v>
      </c>
      <c r="I862">
        <f t="shared" si="40"/>
        <v>1.6055000000000001</v>
      </c>
      <c r="J862" s="48">
        <f>('Measurements - Accra'!I862/Overview!$E$7)*10^3</f>
        <v>174.82851727447272</v>
      </c>
      <c r="K862" s="56">
        <f t="shared" si="41"/>
        <v>0.26784168967457372</v>
      </c>
    </row>
    <row r="863" spans="1:11" x14ac:dyDescent="0.2">
      <c r="A863" s="20">
        <v>43872</v>
      </c>
      <c r="B863" s="33">
        <v>0.5556712962962963</v>
      </c>
      <c r="C863">
        <v>6.1159999999999997</v>
      </c>
      <c r="D863">
        <v>6.1230000000000002</v>
      </c>
      <c r="E863">
        <f t="shared" si="39"/>
        <v>6.1195000000000004</v>
      </c>
      <c r="F863">
        <f>('Measurements - Accra'!E863/Overview!$E$8)*10^3</f>
        <v>652.51752997944357</v>
      </c>
      <c r="G863">
        <v>1.6040000000000001</v>
      </c>
      <c r="H863">
        <v>1.607</v>
      </c>
      <c r="I863">
        <f t="shared" si="40"/>
        <v>1.6055000000000001</v>
      </c>
      <c r="J863" s="48">
        <f>('Measurements - Accra'!I863/Overview!$E$7)*10^3</f>
        <v>174.82851727447272</v>
      </c>
      <c r="K863" s="56">
        <f t="shared" si="41"/>
        <v>0.26792922679024483</v>
      </c>
    </row>
    <row r="864" spans="1:11" x14ac:dyDescent="0.2">
      <c r="A864" s="20">
        <v>43872</v>
      </c>
      <c r="B864" s="33">
        <v>0.55572916666666672</v>
      </c>
      <c r="C864">
        <v>6.1269999999999998</v>
      </c>
      <c r="D864">
        <v>6.13</v>
      </c>
      <c r="E864">
        <f t="shared" si="39"/>
        <v>6.1284999999999998</v>
      </c>
      <c r="F864">
        <f>('Measurements - Accra'!E864/Overview!$E$8)*10^3</f>
        <v>653.47719298619484</v>
      </c>
      <c r="G864">
        <v>1.6080000000000001</v>
      </c>
      <c r="H864">
        <v>1.609</v>
      </c>
      <c r="I864">
        <f t="shared" si="40"/>
        <v>1.6085</v>
      </c>
      <c r="J864" s="48">
        <f>('Measurements - Accra'!I864/Overview!$E$7)*10^3</f>
        <v>175.15519778012415</v>
      </c>
      <c r="K864" s="56">
        <f t="shared" si="41"/>
        <v>0.26803567080852114</v>
      </c>
    </row>
    <row r="865" spans="1:11" x14ac:dyDescent="0.2">
      <c r="A865" s="20">
        <v>43872</v>
      </c>
      <c r="B865" s="33">
        <v>0.55578703703703702</v>
      </c>
      <c r="C865">
        <v>6.1289999999999996</v>
      </c>
      <c r="D865">
        <v>6.133</v>
      </c>
      <c r="E865">
        <f t="shared" si="39"/>
        <v>6.1310000000000002</v>
      </c>
      <c r="F865">
        <f>('Measurements - Accra'!E865/Overview!$E$8)*10^3</f>
        <v>653.74376604362578</v>
      </c>
      <c r="G865">
        <v>1.609</v>
      </c>
      <c r="H865">
        <v>1.61</v>
      </c>
      <c r="I865">
        <f t="shared" si="40"/>
        <v>1.6095000000000002</v>
      </c>
      <c r="J865" s="48">
        <f>('Measurements - Accra'!I865/Overview!$E$7)*10^3</f>
        <v>175.264091282008</v>
      </c>
      <c r="K865" s="56">
        <f t="shared" si="41"/>
        <v>0.26809294464509237</v>
      </c>
    </row>
    <row r="866" spans="1:11" x14ac:dyDescent="0.2">
      <c r="A866" s="20">
        <v>43872</v>
      </c>
      <c r="B866" s="33">
        <v>0.55584490740740744</v>
      </c>
      <c r="C866">
        <v>6.1319999999999997</v>
      </c>
      <c r="D866">
        <v>6.1349999999999998</v>
      </c>
      <c r="E866">
        <f t="shared" si="39"/>
        <v>6.1334999999999997</v>
      </c>
      <c r="F866">
        <f>('Measurements - Accra'!E866/Overview!$E$8)*10^3</f>
        <v>654.01033910105673</v>
      </c>
      <c r="G866">
        <v>1.609</v>
      </c>
      <c r="H866">
        <v>1.61</v>
      </c>
      <c r="I866">
        <f t="shared" si="40"/>
        <v>1.6095000000000002</v>
      </c>
      <c r="J866" s="48">
        <f>('Measurements - Accra'!I866/Overview!$E$7)*10^3</f>
        <v>175.264091282008</v>
      </c>
      <c r="K866" s="56">
        <f t="shared" si="41"/>
        <v>0.26798367059901546</v>
      </c>
    </row>
    <row r="867" spans="1:11" x14ac:dyDescent="0.2">
      <c r="A867" s="20">
        <v>43872</v>
      </c>
      <c r="B867" s="33">
        <v>0.55590277777777775</v>
      </c>
      <c r="C867">
        <v>6.1360000000000001</v>
      </c>
      <c r="D867">
        <v>6.1379999999999999</v>
      </c>
      <c r="E867">
        <f t="shared" si="39"/>
        <v>6.1370000000000005</v>
      </c>
      <c r="F867">
        <f>('Measurements - Accra'!E867/Overview!$E$8)*10^3</f>
        <v>654.38354138146019</v>
      </c>
      <c r="G867">
        <v>1.61</v>
      </c>
      <c r="H867">
        <v>1.611</v>
      </c>
      <c r="I867">
        <f t="shared" si="40"/>
        <v>1.6105</v>
      </c>
      <c r="J867" s="48">
        <f>('Measurements - Accra'!I867/Overview!$E$7)*10^3</f>
        <v>175.37298478389178</v>
      </c>
      <c r="K867" s="56">
        <f t="shared" si="41"/>
        <v>0.26799724273881376</v>
      </c>
    </row>
    <row r="868" spans="1:11" x14ac:dyDescent="0.2">
      <c r="A868" s="20">
        <v>43872</v>
      </c>
      <c r="B868" s="33">
        <v>0.55596064814814816</v>
      </c>
      <c r="C868">
        <v>6.133</v>
      </c>
      <c r="D868">
        <v>6.1349999999999998</v>
      </c>
      <c r="E868">
        <f t="shared" si="39"/>
        <v>6.1340000000000003</v>
      </c>
      <c r="F868">
        <f>('Measurements - Accra'!E868/Overview!$E$8)*10^3</f>
        <v>654.0636537125431</v>
      </c>
      <c r="G868">
        <v>1.609</v>
      </c>
      <c r="H868">
        <v>1.611</v>
      </c>
      <c r="I868">
        <f t="shared" si="40"/>
        <v>1.6099999999999999</v>
      </c>
      <c r="J868" s="48">
        <f>('Measurements - Accra'!I868/Overview!$E$7)*10^3</f>
        <v>175.31853803294987</v>
      </c>
      <c r="K868" s="56">
        <f t="shared" si="41"/>
        <v>0.26804507028913926</v>
      </c>
    </row>
    <row r="869" spans="1:11" x14ac:dyDescent="0.2">
      <c r="A869" s="20">
        <v>43872</v>
      </c>
      <c r="B869" s="33">
        <v>0.55601851851851858</v>
      </c>
      <c r="C869">
        <v>6.133</v>
      </c>
      <c r="D869">
        <v>6.1360000000000001</v>
      </c>
      <c r="E869">
        <f t="shared" si="39"/>
        <v>6.1345000000000001</v>
      </c>
      <c r="F869">
        <f>('Measurements - Accra'!E869/Overview!$E$8)*10^3</f>
        <v>654.11696832402924</v>
      </c>
      <c r="G869">
        <v>1.609</v>
      </c>
      <c r="H869">
        <v>1.61</v>
      </c>
      <c r="I869">
        <f t="shared" si="40"/>
        <v>1.6095000000000002</v>
      </c>
      <c r="J869" s="48">
        <f>('Measurements - Accra'!I869/Overview!$E$7)*10^3</f>
        <v>175.264091282008</v>
      </c>
      <c r="K869" s="56">
        <f t="shared" si="41"/>
        <v>0.26793998591882973</v>
      </c>
    </row>
    <row r="870" spans="1:11" x14ac:dyDescent="0.2">
      <c r="A870" s="20">
        <v>43872</v>
      </c>
      <c r="B870" s="33">
        <v>0.55607638888888888</v>
      </c>
      <c r="C870">
        <v>6.1269999999999998</v>
      </c>
      <c r="D870">
        <v>6.133</v>
      </c>
      <c r="E870">
        <f t="shared" si="39"/>
        <v>6.13</v>
      </c>
      <c r="F870">
        <f>('Measurements - Accra'!E870/Overview!$E$8)*10^3</f>
        <v>653.6371368206535</v>
      </c>
      <c r="G870">
        <v>1.607</v>
      </c>
      <c r="H870">
        <v>1.61</v>
      </c>
      <c r="I870">
        <f t="shared" si="40"/>
        <v>1.6085</v>
      </c>
      <c r="J870" s="48">
        <f>('Measurements - Accra'!I870/Overview!$E$7)*10^3</f>
        <v>175.15519778012415</v>
      </c>
      <c r="K870" s="56">
        <f t="shared" si="41"/>
        <v>0.26797008296085179</v>
      </c>
    </row>
    <row r="871" spans="1:11" x14ac:dyDescent="0.2">
      <c r="A871" s="20">
        <v>43872</v>
      </c>
      <c r="B871" s="33">
        <v>0.55613425925925919</v>
      </c>
      <c r="C871">
        <v>6.1239999999999997</v>
      </c>
      <c r="D871">
        <v>6.1269999999999998</v>
      </c>
      <c r="E871">
        <f t="shared" si="39"/>
        <v>6.1254999999999997</v>
      </c>
      <c r="F871">
        <f>('Measurements - Accra'!E871/Overview!$E$8)*10^3</f>
        <v>653.15730531727775</v>
      </c>
      <c r="G871">
        <v>1.607</v>
      </c>
      <c r="H871">
        <v>1.609</v>
      </c>
      <c r="I871">
        <f t="shared" si="40"/>
        <v>1.6080000000000001</v>
      </c>
      <c r="J871" s="48">
        <f>('Measurements - Accra'!I871/Overview!$E$7)*10^3</f>
        <v>175.10075102918225</v>
      </c>
      <c r="K871" s="56">
        <f t="shared" si="41"/>
        <v>0.26808358354673117</v>
      </c>
    </row>
    <row r="872" spans="1:11" x14ac:dyDescent="0.2">
      <c r="A872" s="20">
        <v>43872</v>
      </c>
      <c r="B872" s="33">
        <v>0.55619212962962961</v>
      </c>
      <c r="C872">
        <v>6.1230000000000002</v>
      </c>
      <c r="D872">
        <v>6.125</v>
      </c>
      <c r="E872">
        <f t="shared" si="39"/>
        <v>6.1240000000000006</v>
      </c>
      <c r="F872">
        <f>('Measurements - Accra'!E872/Overview!$E$8)*10^3</f>
        <v>652.99736148281931</v>
      </c>
      <c r="G872">
        <v>1.6060000000000001</v>
      </c>
      <c r="H872">
        <v>1.607</v>
      </c>
      <c r="I872">
        <f t="shared" si="40"/>
        <v>1.6065</v>
      </c>
      <c r="J872" s="48">
        <f>('Measurements - Accra'!I872/Overview!$E$7)*10^3</f>
        <v>174.9374107763565</v>
      </c>
      <c r="K872" s="56">
        <f t="shared" si="41"/>
        <v>0.26789910816654838</v>
      </c>
    </row>
    <row r="873" spans="1:11" x14ac:dyDescent="0.2">
      <c r="A873" s="20">
        <v>43872</v>
      </c>
      <c r="B873" s="33">
        <v>0.55625000000000002</v>
      </c>
      <c r="C873">
        <v>6.12</v>
      </c>
      <c r="D873">
        <v>6.1239999999999997</v>
      </c>
      <c r="E873">
        <f t="shared" si="39"/>
        <v>6.1219999999999999</v>
      </c>
      <c r="F873">
        <f>('Measurements - Accra'!E873/Overview!$E$8)*10^3</f>
        <v>652.78410303687451</v>
      </c>
      <c r="G873">
        <v>1.605</v>
      </c>
      <c r="H873">
        <v>1.607</v>
      </c>
      <c r="I873">
        <f t="shared" si="40"/>
        <v>1.6059999999999999</v>
      </c>
      <c r="J873" s="48">
        <f>('Measurements - Accra'!I873/Overview!$E$7)*10^3</f>
        <v>174.88296402541459</v>
      </c>
      <c r="K873" s="56">
        <f t="shared" si="41"/>
        <v>0.26790322131287531</v>
      </c>
    </row>
    <row r="874" spans="1:11" x14ac:dyDescent="0.2">
      <c r="A874" s="20">
        <v>43872</v>
      </c>
      <c r="B874" s="33">
        <v>0.55630787037037044</v>
      </c>
      <c r="C874">
        <v>6.109</v>
      </c>
      <c r="D874">
        <v>6.1159999999999997</v>
      </c>
      <c r="E874">
        <f t="shared" si="39"/>
        <v>6.1124999999999998</v>
      </c>
      <c r="F874">
        <f>('Measurements - Accra'!E874/Overview!$E$8)*10^3</f>
        <v>651.77112541863687</v>
      </c>
      <c r="G874">
        <v>1.6020000000000001</v>
      </c>
      <c r="H874">
        <v>1.605</v>
      </c>
      <c r="I874">
        <f t="shared" si="40"/>
        <v>1.6034999999999999</v>
      </c>
      <c r="J874" s="48">
        <f>('Measurements - Accra'!I874/Overview!$E$7)*10^3</f>
        <v>174.61073027070503</v>
      </c>
      <c r="K874" s="56">
        <f t="shared" si="41"/>
        <v>0.26790191136275238</v>
      </c>
    </row>
    <row r="875" spans="1:11" x14ac:dyDescent="0.2">
      <c r="A875" s="20">
        <v>43872</v>
      </c>
      <c r="B875" s="33">
        <v>0.55636574074074074</v>
      </c>
      <c r="C875">
        <v>6.1059999999999999</v>
      </c>
      <c r="D875">
        <v>6.1079999999999997</v>
      </c>
      <c r="E875">
        <f t="shared" si="39"/>
        <v>6.1069999999999993</v>
      </c>
      <c r="F875">
        <f>('Measurements - Accra'!E875/Overview!$E$8)*10^3</f>
        <v>651.18466469228872</v>
      </c>
      <c r="G875">
        <v>1.603</v>
      </c>
      <c r="H875">
        <v>1.6040000000000001</v>
      </c>
      <c r="I875">
        <f t="shared" si="40"/>
        <v>1.6034999999999999</v>
      </c>
      <c r="J875" s="48">
        <f>('Measurements - Accra'!I875/Overview!$E$7)*10^3</f>
        <v>174.61073027070503</v>
      </c>
      <c r="K875" s="56">
        <f t="shared" si="41"/>
        <v>0.26814318539460036</v>
      </c>
    </row>
    <row r="876" spans="1:11" x14ac:dyDescent="0.2">
      <c r="A876" s="20">
        <v>43872</v>
      </c>
      <c r="B876" s="33">
        <v>0.55642361111111105</v>
      </c>
      <c r="C876">
        <v>6.1059999999999999</v>
      </c>
      <c r="D876">
        <v>6.1079999999999997</v>
      </c>
      <c r="E876">
        <f t="shared" si="39"/>
        <v>6.1069999999999993</v>
      </c>
      <c r="F876">
        <f>('Measurements - Accra'!E876/Overview!$E$8)*10^3</f>
        <v>651.18466469228872</v>
      </c>
      <c r="G876">
        <v>1.6020000000000001</v>
      </c>
      <c r="H876">
        <v>1.6040000000000001</v>
      </c>
      <c r="I876">
        <f t="shared" si="40"/>
        <v>1.6030000000000002</v>
      </c>
      <c r="J876" s="48">
        <f>('Measurements - Accra'!I876/Overview!$E$7)*10^3</f>
        <v>174.55628351976316</v>
      </c>
      <c r="K876" s="56">
        <f t="shared" si="41"/>
        <v>0.26805957355007448</v>
      </c>
    </row>
    <row r="877" spans="1:11" x14ac:dyDescent="0.2">
      <c r="A877" s="20">
        <v>43872</v>
      </c>
      <c r="B877" s="33">
        <v>0.55648148148148147</v>
      </c>
      <c r="C877">
        <v>6.109</v>
      </c>
      <c r="D877">
        <v>6.1120000000000001</v>
      </c>
      <c r="E877">
        <f t="shared" si="39"/>
        <v>6.1105</v>
      </c>
      <c r="F877">
        <f>('Measurements - Accra'!E877/Overview!$E$8)*10^3</f>
        <v>651.55786697269218</v>
      </c>
      <c r="G877">
        <v>1.6040000000000001</v>
      </c>
      <c r="H877">
        <v>1.6040000000000001</v>
      </c>
      <c r="I877">
        <f t="shared" si="40"/>
        <v>1.6040000000000001</v>
      </c>
      <c r="J877" s="48">
        <f>('Measurements - Accra'!I877/Overview!$E$7)*10^3</f>
        <v>174.66517702164697</v>
      </c>
      <c r="K877" s="56">
        <f t="shared" si="41"/>
        <v>0.26807316107345452</v>
      </c>
    </row>
    <row r="878" spans="1:11" x14ac:dyDescent="0.2">
      <c r="A878" s="20">
        <v>43872</v>
      </c>
      <c r="B878" s="33">
        <v>0.55653935185185188</v>
      </c>
      <c r="C878">
        <v>6.1020000000000003</v>
      </c>
      <c r="D878">
        <v>6.1079999999999997</v>
      </c>
      <c r="E878">
        <f t="shared" si="39"/>
        <v>6.1050000000000004</v>
      </c>
      <c r="F878">
        <f>('Measurements - Accra'!E878/Overview!$E$8)*10^3</f>
        <v>650.97140624634415</v>
      </c>
      <c r="G878">
        <v>1.6020000000000001</v>
      </c>
      <c r="H878">
        <v>1.603</v>
      </c>
      <c r="I878">
        <f t="shared" si="40"/>
        <v>1.6025</v>
      </c>
      <c r="J878" s="48">
        <f>('Measurements - Accra'!I878/Overview!$E$7)*10^3</f>
        <v>174.50183676882122</v>
      </c>
      <c r="K878" s="56">
        <f t="shared" si="41"/>
        <v>0.26806375071839222</v>
      </c>
    </row>
    <row r="879" spans="1:11" x14ac:dyDescent="0.2">
      <c r="A879" s="20">
        <v>43872</v>
      </c>
      <c r="B879" s="33">
        <v>0.55659722222222219</v>
      </c>
      <c r="C879">
        <v>6.1029999999999998</v>
      </c>
      <c r="D879">
        <v>6.1050000000000004</v>
      </c>
      <c r="E879">
        <f t="shared" si="39"/>
        <v>6.1040000000000001</v>
      </c>
      <c r="F879">
        <f>('Measurements - Accra'!E879/Overview!$E$8)*10^3</f>
        <v>650.86477702337174</v>
      </c>
      <c r="G879">
        <v>1.601</v>
      </c>
      <c r="H879">
        <v>1.603</v>
      </c>
      <c r="I879">
        <f t="shared" si="40"/>
        <v>1.6019999999999999</v>
      </c>
      <c r="J879" s="48">
        <f>('Measurements - Accra'!I879/Overview!$E$7)*10^3</f>
        <v>174.44739001787929</v>
      </c>
      <c r="K879" s="56">
        <f t="shared" si="41"/>
        <v>0.26802401385997127</v>
      </c>
    </row>
    <row r="880" spans="1:11" x14ac:dyDescent="0.2">
      <c r="A880" s="20">
        <v>43872</v>
      </c>
      <c r="B880" s="33">
        <v>0.5566550925925926</v>
      </c>
      <c r="C880">
        <v>6.1</v>
      </c>
      <c r="D880">
        <v>6.1040000000000001</v>
      </c>
      <c r="E880">
        <f t="shared" si="39"/>
        <v>6.1020000000000003</v>
      </c>
      <c r="F880">
        <f>('Measurements - Accra'!E880/Overview!$E$8)*10^3</f>
        <v>650.65151857742705</v>
      </c>
      <c r="G880">
        <v>1.601</v>
      </c>
      <c r="H880">
        <v>1.603</v>
      </c>
      <c r="I880">
        <f t="shared" si="40"/>
        <v>1.6019999999999999</v>
      </c>
      <c r="J880" s="48">
        <f>('Measurements - Accra'!I880/Overview!$E$7)*10^3</f>
        <v>174.44739001787929</v>
      </c>
      <c r="K880" s="56">
        <f t="shared" si="41"/>
        <v>0.26811186178322916</v>
      </c>
    </row>
    <row r="881" spans="1:11" x14ac:dyDescent="0.2">
      <c r="A881" s="20">
        <v>43872</v>
      </c>
      <c r="B881" s="33">
        <v>0.55671296296296291</v>
      </c>
      <c r="C881">
        <v>6.1059999999999999</v>
      </c>
      <c r="D881">
        <v>6.109</v>
      </c>
      <c r="E881">
        <f t="shared" si="39"/>
        <v>6.1074999999999999</v>
      </c>
      <c r="F881">
        <f>('Measurements - Accra'!E881/Overview!$E$8)*10^3</f>
        <v>651.23797930377498</v>
      </c>
      <c r="G881">
        <v>1.603</v>
      </c>
      <c r="H881">
        <v>1.6060000000000001</v>
      </c>
      <c r="I881">
        <f t="shared" si="40"/>
        <v>1.6045</v>
      </c>
      <c r="J881" s="48">
        <f>('Measurements - Accra'!I881/Overview!$E$7)*10^3</f>
        <v>174.71962377258887</v>
      </c>
      <c r="K881" s="56">
        <f t="shared" si="41"/>
        <v>0.26828844343411606</v>
      </c>
    </row>
    <row r="882" spans="1:11" x14ac:dyDescent="0.2">
      <c r="A882" s="20">
        <v>43872</v>
      </c>
      <c r="B882" s="33">
        <v>0.55677083333333333</v>
      </c>
      <c r="C882">
        <v>6.0990000000000002</v>
      </c>
      <c r="D882">
        <v>6.11</v>
      </c>
      <c r="E882">
        <f t="shared" si="39"/>
        <v>6.1044999999999998</v>
      </c>
      <c r="F882">
        <f>('Measurements - Accra'!E882/Overview!$E$8)*10^3</f>
        <v>650.91809163485789</v>
      </c>
      <c r="G882">
        <v>1.603</v>
      </c>
      <c r="H882">
        <v>1.605</v>
      </c>
      <c r="I882">
        <f t="shared" si="40"/>
        <v>1.6040000000000001</v>
      </c>
      <c r="J882" s="48">
        <f>('Measurements - Accra'!I882/Overview!$E$7)*10^3</f>
        <v>174.66517702164697</v>
      </c>
      <c r="K882" s="56">
        <f t="shared" si="41"/>
        <v>0.2683366452189932</v>
      </c>
    </row>
    <row r="883" spans="1:11" x14ac:dyDescent="0.2">
      <c r="A883" s="20">
        <v>43872</v>
      </c>
      <c r="B883" s="33">
        <v>0.55682870370370374</v>
      </c>
      <c r="C883">
        <v>6.0890000000000004</v>
      </c>
      <c r="D883">
        <v>6.0979999999999999</v>
      </c>
      <c r="E883">
        <f t="shared" si="39"/>
        <v>6.0935000000000006</v>
      </c>
      <c r="F883">
        <f>('Measurements - Accra'!E883/Overview!$E$8)*10^3</f>
        <v>649.74517018216193</v>
      </c>
      <c r="G883">
        <v>1.601</v>
      </c>
      <c r="H883">
        <v>1.6020000000000001</v>
      </c>
      <c r="I883">
        <f t="shared" si="40"/>
        <v>1.6015000000000001</v>
      </c>
      <c r="J883" s="48">
        <f>('Measurements - Accra'!I883/Overview!$E$7)*10^3</f>
        <v>174.39294326693741</v>
      </c>
      <c r="K883" s="56">
        <f t="shared" si="41"/>
        <v>0.26840206171604902</v>
      </c>
    </row>
    <row r="884" spans="1:11" x14ac:dyDescent="0.2">
      <c r="A884" s="20">
        <v>43872</v>
      </c>
      <c r="B884" s="33">
        <v>0.55688657407407405</v>
      </c>
      <c r="C884">
        <v>6.0819999999999999</v>
      </c>
      <c r="D884">
        <v>6.0880000000000001</v>
      </c>
      <c r="E884">
        <f t="shared" si="39"/>
        <v>6.085</v>
      </c>
      <c r="F884">
        <f>('Measurements - Accra'!E884/Overview!$E$8)*10^3</f>
        <v>648.83882178689669</v>
      </c>
      <c r="G884">
        <v>1.5980000000000001</v>
      </c>
      <c r="H884">
        <v>1.6</v>
      </c>
      <c r="I884">
        <f t="shared" si="40"/>
        <v>1.5990000000000002</v>
      </c>
      <c r="J884" s="48">
        <f>('Measurements - Accra'!I884/Overview!$E$7)*10^3</f>
        <v>174.12070951222788</v>
      </c>
      <c r="K884" s="56">
        <f t="shared" si="41"/>
        <v>0.26835741584127304</v>
      </c>
    </row>
    <row r="885" spans="1:11" x14ac:dyDescent="0.2">
      <c r="A885" s="20">
        <v>43872</v>
      </c>
      <c r="B885" s="33">
        <v>0.55694444444444446</v>
      </c>
      <c r="C885">
        <v>6.0789999999999997</v>
      </c>
      <c r="D885">
        <v>6.0830000000000002</v>
      </c>
      <c r="E885">
        <f t="shared" si="39"/>
        <v>6.0809999999999995</v>
      </c>
      <c r="F885">
        <f>('Measurements - Accra'!E885/Overview!$E$8)*10^3</f>
        <v>648.41230489500708</v>
      </c>
      <c r="G885">
        <v>1.597</v>
      </c>
      <c r="H885">
        <v>1.5980000000000001</v>
      </c>
      <c r="I885">
        <f t="shared" si="40"/>
        <v>1.5975000000000001</v>
      </c>
      <c r="J885" s="48">
        <f>('Measurements - Accra'!I885/Overview!$E$7)*10^3</f>
        <v>173.95736925940213</v>
      </c>
      <c r="K885" s="56">
        <f t="shared" si="41"/>
        <v>0.2682820297304041</v>
      </c>
    </row>
    <row r="886" spans="1:11" x14ac:dyDescent="0.2">
      <c r="A886" s="20">
        <v>43872</v>
      </c>
      <c r="B886" s="33">
        <v>0.55700231481481477</v>
      </c>
      <c r="C886">
        <v>6.07</v>
      </c>
      <c r="D886">
        <v>6.0759999999999996</v>
      </c>
      <c r="E886">
        <f t="shared" si="39"/>
        <v>6.0730000000000004</v>
      </c>
      <c r="F886">
        <f>('Measurements - Accra'!E886/Overview!$E$8)*10^3</f>
        <v>647.55927111122821</v>
      </c>
      <c r="G886">
        <v>1.5960000000000001</v>
      </c>
      <c r="H886">
        <v>1.5980000000000001</v>
      </c>
      <c r="I886">
        <f t="shared" si="40"/>
        <v>1.597</v>
      </c>
      <c r="J886" s="48">
        <f>('Measurements - Accra'!I886/Overview!$E$7)*10^3</f>
        <v>173.90292250846019</v>
      </c>
      <c r="K886" s="56">
        <f t="shared" si="41"/>
        <v>0.26855135933740604</v>
      </c>
    </row>
    <row r="887" spans="1:11" x14ac:dyDescent="0.2">
      <c r="A887" s="20">
        <v>43872</v>
      </c>
      <c r="B887" s="33">
        <v>0.55706018518518519</v>
      </c>
      <c r="C887">
        <v>6.0650000000000004</v>
      </c>
      <c r="D887">
        <v>6.069</v>
      </c>
      <c r="E887">
        <f t="shared" si="39"/>
        <v>6.0670000000000002</v>
      </c>
      <c r="F887">
        <f>('Measurements - Accra'!E887/Overview!$E$8)*10^3</f>
        <v>646.91949577339392</v>
      </c>
      <c r="G887">
        <v>1.5940000000000001</v>
      </c>
      <c r="H887">
        <v>1.5960000000000001</v>
      </c>
      <c r="I887">
        <f t="shared" si="40"/>
        <v>1.5950000000000002</v>
      </c>
      <c r="J887" s="48">
        <f>('Measurements - Accra'!I887/Overview!$E$7)*10^3</f>
        <v>173.6851355046926</v>
      </c>
      <c r="K887" s="56">
        <f t="shared" si="41"/>
        <v>0.26848029258579009</v>
      </c>
    </row>
    <row r="888" spans="1:11" x14ac:dyDescent="0.2">
      <c r="A888" s="20">
        <v>43872</v>
      </c>
      <c r="B888" s="33">
        <v>0.5571180555555556</v>
      </c>
      <c r="C888">
        <v>6.0609999999999999</v>
      </c>
      <c r="D888">
        <v>6.0650000000000004</v>
      </c>
      <c r="E888">
        <f t="shared" si="39"/>
        <v>6.0630000000000006</v>
      </c>
      <c r="F888">
        <f>('Measurements - Accra'!E888/Overview!$E$8)*10^3</f>
        <v>646.49297888150443</v>
      </c>
      <c r="G888">
        <v>1.593</v>
      </c>
      <c r="H888">
        <v>1.5960000000000001</v>
      </c>
      <c r="I888">
        <f t="shared" si="40"/>
        <v>1.5945</v>
      </c>
      <c r="J888" s="48">
        <f>('Measurements - Accra'!I888/Overview!$E$7)*10^3</f>
        <v>173.63068875375069</v>
      </c>
      <c r="K888" s="56">
        <f t="shared" si="41"/>
        <v>0.26857320098688253</v>
      </c>
    </row>
    <row r="889" spans="1:11" x14ac:dyDescent="0.2">
      <c r="A889" s="20">
        <v>43872</v>
      </c>
      <c r="B889" s="33">
        <v>0.55717592592592591</v>
      </c>
      <c r="C889">
        <v>6.056</v>
      </c>
      <c r="D889">
        <v>6.0590000000000002</v>
      </c>
      <c r="E889">
        <f t="shared" si="39"/>
        <v>6.0575000000000001</v>
      </c>
      <c r="F889">
        <f>('Measurements - Accra'!E889/Overview!$E$8)*10^3</f>
        <v>645.90651815515628</v>
      </c>
      <c r="G889">
        <v>1.593</v>
      </c>
      <c r="H889">
        <v>1.593</v>
      </c>
      <c r="I889">
        <f t="shared" si="40"/>
        <v>1.593</v>
      </c>
      <c r="J889" s="48">
        <f>('Measurements - Accra'!I889/Overview!$E$7)*10^3</f>
        <v>173.46734850092494</v>
      </c>
      <c r="K889" s="56">
        <f t="shared" si="41"/>
        <v>0.26856417085925044</v>
      </c>
    </row>
    <row r="890" spans="1:11" x14ac:dyDescent="0.2">
      <c r="A890" s="20">
        <v>43872</v>
      </c>
      <c r="B890" s="33">
        <v>0.55723379629629632</v>
      </c>
      <c r="C890">
        <v>6.0460000000000003</v>
      </c>
      <c r="D890">
        <v>6.0570000000000004</v>
      </c>
      <c r="E890">
        <f t="shared" si="39"/>
        <v>6.0515000000000008</v>
      </c>
      <c r="F890">
        <f>('Measurements - Accra'!E890/Overview!$E$8)*10^3</f>
        <v>645.26674281732221</v>
      </c>
      <c r="G890">
        <v>1.59</v>
      </c>
      <c r="H890">
        <v>1.593</v>
      </c>
      <c r="I890">
        <f t="shared" si="40"/>
        <v>1.5914999999999999</v>
      </c>
      <c r="J890" s="48">
        <f>('Measurements - Accra'!I890/Overview!$E$7)*10^3</f>
        <v>173.30400824809919</v>
      </c>
      <c r="K890" s="56">
        <f t="shared" si="41"/>
        <v>0.26857731345556468</v>
      </c>
    </row>
    <row r="891" spans="1:11" x14ac:dyDescent="0.2">
      <c r="A891" s="20">
        <v>43872</v>
      </c>
      <c r="B891" s="33">
        <v>0.55729166666666663</v>
      </c>
      <c r="C891">
        <v>6.04</v>
      </c>
      <c r="D891">
        <v>6.0439999999999996</v>
      </c>
      <c r="E891">
        <f t="shared" si="39"/>
        <v>6.0419999999999998</v>
      </c>
      <c r="F891">
        <f>('Measurements - Accra'!E891/Overview!$E$8)*10^3</f>
        <v>644.25376519908446</v>
      </c>
      <c r="G891">
        <v>1.589</v>
      </c>
      <c r="H891">
        <v>1.59</v>
      </c>
      <c r="I891">
        <f t="shared" si="40"/>
        <v>1.5895000000000001</v>
      </c>
      <c r="J891" s="48">
        <f>('Measurements - Accra'!I891/Overview!$E$7)*10^3</f>
        <v>173.0862212443316</v>
      </c>
      <c r="K891" s="56">
        <f t="shared" si="41"/>
        <v>0.26866155945684733</v>
      </c>
    </row>
    <row r="892" spans="1:11" x14ac:dyDescent="0.2">
      <c r="A892" s="20">
        <v>43872</v>
      </c>
      <c r="B892" s="33">
        <v>0.55734953703703705</v>
      </c>
      <c r="C892">
        <v>6.0369999999999999</v>
      </c>
      <c r="D892">
        <v>6.0410000000000004</v>
      </c>
      <c r="E892">
        <f t="shared" si="39"/>
        <v>6.0389999999999997</v>
      </c>
      <c r="F892">
        <f>('Measurements - Accra'!E892/Overview!$E$8)*10^3</f>
        <v>643.93387753016736</v>
      </c>
      <c r="G892">
        <v>1.5880000000000001</v>
      </c>
      <c r="H892">
        <v>1.589</v>
      </c>
      <c r="I892">
        <f t="shared" si="40"/>
        <v>1.5885</v>
      </c>
      <c r="J892" s="48">
        <f>('Measurements - Accra'!I892/Overview!$E$7)*10^3</f>
        <v>172.97732774244776</v>
      </c>
      <c r="K892" s="56">
        <f t="shared" si="41"/>
        <v>0.2686259160737261</v>
      </c>
    </row>
    <row r="893" spans="1:11" x14ac:dyDescent="0.2">
      <c r="A893" s="20">
        <v>43872</v>
      </c>
      <c r="B893" s="33">
        <v>0.55740740740740746</v>
      </c>
      <c r="C893">
        <v>6.0389999999999997</v>
      </c>
      <c r="D893">
        <v>6.04</v>
      </c>
      <c r="E893">
        <f t="shared" si="39"/>
        <v>6.0395000000000003</v>
      </c>
      <c r="F893">
        <f>('Measurements - Accra'!E893/Overview!$E$8)*10^3</f>
        <v>643.98719214165362</v>
      </c>
      <c r="G893">
        <v>1.587</v>
      </c>
      <c r="H893">
        <v>1.589</v>
      </c>
      <c r="I893">
        <f t="shared" si="40"/>
        <v>1.5880000000000001</v>
      </c>
      <c r="J893" s="48">
        <f>('Measurements - Accra'!I893/Overview!$E$7)*10^3</f>
        <v>172.92288099150585</v>
      </c>
      <c r="K893" s="56">
        <f t="shared" si="41"/>
        <v>0.2685191306622588</v>
      </c>
    </row>
    <row r="894" spans="1:11" x14ac:dyDescent="0.2">
      <c r="A894" s="20">
        <v>43872</v>
      </c>
      <c r="B894" s="33">
        <v>0.55746527777777777</v>
      </c>
      <c r="C894">
        <v>6.04</v>
      </c>
      <c r="D894">
        <v>6.0430000000000001</v>
      </c>
      <c r="E894">
        <f t="shared" si="39"/>
        <v>6.0415000000000001</v>
      </c>
      <c r="F894">
        <f>('Measurements - Accra'!E894/Overview!$E$8)*10^3</f>
        <v>644.20045058759831</v>
      </c>
      <c r="G894">
        <v>1.5880000000000001</v>
      </c>
      <c r="H894">
        <v>1.59</v>
      </c>
      <c r="I894">
        <f t="shared" si="40"/>
        <v>1.589</v>
      </c>
      <c r="J894" s="48">
        <f>('Measurements - Accra'!I894/Overview!$E$7)*10^3</f>
        <v>173.03177449338966</v>
      </c>
      <c r="K894" s="56">
        <f t="shared" si="41"/>
        <v>0.26859927579305665</v>
      </c>
    </row>
    <row r="895" spans="1:11" x14ac:dyDescent="0.2">
      <c r="A895" s="20">
        <v>43872</v>
      </c>
      <c r="B895" s="33">
        <v>0.55752314814814818</v>
      </c>
      <c r="C895">
        <v>6.0309999999999997</v>
      </c>
      <c r="D895">
        <v>6.0380000000000003</v>
      </c>
      <c r="E895">
        <f t="shared" si="39"/>
        <v>6.0344999999999995</v>
      </c>
      <c r="F895">
        <f>('Measurements - Accra'!E895/Overview!$E$8)*10^3</f>
        <v>643.45404602679173</v>
      </c>
      <c r="G895">
        <v>1.5860000000000001</v>
      </c>
      <c r="H895">
        <v>1.5880000000000001</v>
      </c>
      <c r="I895">
        <f t="shared" si="40"/>
        <v>1.5870000000000002</v>
      </c>
      <c r="J895" s="48">
        <f>('Measurements - Accra'!I895/Overview!$E$7)*10^3</f>
        <v>172.81398748962204</v>
      </c>
      <c r="K895" s="56">
        <f t="shared" si="41"/>
        <v>0.26857238454978416</v>
      </c>
    </row>
    <row r="896" spans="1:11" x14ac:dyDescent="0.2">
      <c r="A896" s="20">
        <v>43872</v>
      </c>
      <c r="B896" s="33">
        <v>0.55758101851851849</v>
      </c>
      <c r="C896">
        <v>6.0309999999999997</v>
      </c>
      <c r="D896">
        <v>6.0330000000000004</v>
      </c>
      <c r="E896">
        <f t="shared" si="39"/>
        <v>6.032</v>
      </c>
      <c r="F896">
        <f>('Measurements - Accra'!E896/Overview!$E$8)*10^3</f>
        <v>643.1874729693609</v>
      </c>
      <c r="G896">
        <v>1.585</v>
      </c>
      <c r="H896">
        <v>1.5860000000000001</v>
      </c>
      <c r="I896">
        <f t="shared" si="40"/>
        <v>1.5855000000000001</v>
      </c>
      <c r="J896" s="48">
        <f>('Measurements - Accra'!I896/Overview!$E$7)*10^3</f>
        <v>172.65064723679629</v>
      </c>
      <c r="K896" s="56">
        <f t="shared" si="41"/>
        <v>0.26842974170459433</v>
      </c>
    </row>
    <row r="897" spans="1:11" x14ac:dyDescent="0.2">
      <c r="A897" s="20">
        <v>43872</v>
      </c>
      <c r="B897" s="33">
        <v>0.55763888888888891</v>
      </c>
      <c r="C897">
        <v>6.024</v>
      </c>
      <c r="D897">
        <v>6.03</v>
      </c>
      <c r="E897">
        <f t="shared" si="39"/>
        <v>6.0270000000000001</v>
      </c>
      <c r="F897">
        <f>('Measurements - Accra'!E897/Overview!$E$8)*10^3</f>
        <v>642.654326854499</v>
      </c>
      <c r="G897">
        <v>1.585</v>
      </c>
      <c r="H897">
        <v>1.5860000000000001</v>
      </c>
      <c r="I897">
        <f t="shared" si="40"/>
        <v>1.5855000000000001</v>
      </c>
      <c r="J897" s="48">
        <f>('Measurements - Accra'!I897/Overview!$E$7)*10^3</f>
        <v>172.65064723679629</v>
      </c>
      <c r="K897" s="56">
        <f t="shared" si="41"/>
        <v>0.26865243105394276</v>
      </c>
    </row>
    <row r="898" spans="1:11" x14ac:dyDescent="0.2">
      <c r="A898" s="20">
        <v>43872</v>
      </c>
      <c r="B898" s="33">
        <v>0.55769675925925932</v>
      </c>
      <c r="C898">
        <v>6.0250000000000004</v>
      </c>
      <c r="D898">
        <v>6.0279999999999996</v>
      </c>
      <c r="E898">
        <f t="shared" si="39"/>
        <v>6.0265000000000004</v>
      </c>
      <c r="F898">
        <f>('Measurements - Accra'!E898/Overview!$E$8)*10^3</f>
        <v>642.60101224301275</v>
      </c>
      <c r="G898">
        <v>1.5840000000000001</v>
      </c>
      <c r="H898">
        <v>1.5860000000000001</v>
      </c>
      <c r="I898">
        <f t="shared" si="40"/>
        <v>1.585</v>
      </c>
      <c r="J898" s="48">
        <f>('Measurements - Accra'!I898/Overview!$E$7)*10^3</f>
        <v>172.59620048585435</v>
      </c>
      <c r="K898" s="56">
        <f t="shared" si="41"/>
        <v>0.26858999160832875</v>
      </c>
    </row>
    <row r="899" spans="1:11" x14ac:dyDescent="0.2">
      <c r="A899" s="20">
        <v>43872</v>
      </c>
      <c r="B899" s="33">
        <v>0.55775462962962963</v>
      </c>
      <c r="C899">
        <v>6.0209999999999999</v>
      </c>
      <c r="D899">
        <v>6.0229999999999997</v>
      </c>
      <c r="E899">
        <f t="shared" si="39"/>
        <v>6.0220000000000002</v>
      </c>
      <c r="F899">
        <f>('Measurements - Accra'!E899/Overview!$E$8)*10^3</f>
        <v>642.12118073963711</v>
      </c>
      <c r="G899">
        <v>1.583</v>
      </c>
      <c r="H899">
        <v>1.5840000000000001</v>
      </c>
      <c r="I899">
        <f t="shared" si="40"/>
        <v>1.5834999999999999</v>
      </c>
      <c r="J899" s="48">
        <f>('Measurements - Accra'!I899/Overview!$E$7)*10^3</f>
        <v>172.43286023302863</v>
      </c>
      <c r="K899" s="56">
        <f t="shared" si="41"/>
        <v>0.26853632212288842</v>
      </c>
    </row>
    <row r="900" spans="1:11" x14ac:dyDescent="0.2">
      <c r="A900" s="20">
        <v>43872</v>
      </c>
      <c r="B900" s="33">
        <v>0.55781249999999993</v>
      </c>
      <c r="C900">
        <v>6.016</v>
      </c>
      <c r="D900">
        <v>6.02</v>
      </c>
      <c r="E900">
        <f t="shared" si="39"/>
        <v>6.0179999999999998</v>
      </c>
      <c r="F900">
        <f>('Measurements - Accra'!E900/Overview!$E$8)*10^3</f>
        <v>641.69466384774751</v>
      </c>
      <c r="G900">
        <v>1.5820000000000001</v>
      </c>
      <c r="H900">
        <v>1.585</v>
      </c>
      <c r="I900">
        <f t="shared" si="40"/>
        <v>1.5834999999999999</v>
      </c>
      <c r="J900" s="48">
        <f>('Measurements - Accra'!I900/Overview!$E$7)*10^3</f>
        <v>172.43286023302863</v>
      </c>
      <c r="K900" s="56">
        <f t="shared" si="41"/>
        <v>0.26871481087139154</v>
      </c>
    </row>
    <row r="901" spans="1:11" x14ac:dyDescent="0.2">
      <c r="A901" s="20">
        <v>43872</v>
      </c>
      <c r="B901" s="33">
        <v>0.55787037037037035</v>
      </c>
      <c r="C901">
        <v>6.0090000000000003</v>
      </c>
      <c r="D901">
        <v>6.0129999999999999</v>
      </c>
      <c r="E901">
        <f t="shared" si="39"/>
        <v>6.0110000000000001</v>
      </c>
      <c r="F901">
        <f>('Measurements - Accra'!E901/Overview!$E$8)*10^3</f>
        <v>640.94825928694104</v>
      </c>
      <c r="G901">
        <v>1.579</v>
      </c>
      <c r="H901">
        <v>1.581</v>
      </c>
      <c r="I901">
        <f t="shared" si="40"/>
        <v>1.58</v>
      </c>
      <c r="J901" s="48">
        <f>('Measurements - Accra'!I901/Overview!$E$7)*10^3</f>
        <v>172.05173297643529</v>
      </c>
      <c r="K901" s="56">
        <f t="shared" si="41"/>
        <v>0.26843310748334653</v>
      </c>
    </row>
    <row r="902" spans="1:11" x14ac:dyDescent="0.2">
      <c r="A902" s="20">
        <v>43872</v>
      </c>
      <c r="B902" s="33">
        <v>0.55792824074074077</v>
      </c>
      <c r="C902">
        <v>6.0110000000000001</v>
      </c>
      <c r="D902">
        <v>6.0190000000000001</v>
      </c>
      <c r="E902">
        <f t="shared" si="39"/>
        <v>6.0150000000000006</v>
      </c>
      <c r="F902">
        <f>('Measurements - Accra'!E902/Overview!$E$8)*10^3</f>
        <v>641.37477617883053</v>
      </c>
      <c r="G902">
        <v>1.581</v>
      </c>
      <c r="H902">
        <v>1.5820000000000001</v>
      </c>
      <c r="I902">
        <f t="shared" si="40"/>
        <v>1.5815000000000001</v>
      </c>
      <c r="J902" s="48">
        <f>('Measurements - Accra'!I902/Overview!$E$7)*10^3</f>
        <v>172.21507322926104</v>
      </c>
      <c r="K902" s="56">
        <f t="shared" si="41"/>
        <v>0.26850927043823031</v>
      </c>
    </row>
    <row r="903" spans="1:11" x14ac:dyDescent="0.2">
      <c r="A903" s="20">
        <v>43872</v>
      </c>
      <c r="B903" s="33">
        <v>0.55798611111111118</v>
      </c>
      <c r="C903">
        <v>6.0229999999999997</v>
      </c>
      <c r="D903">
        <v>6.032</v>
      </c>
      <c r="E903">
        <f t="shared" si="39"/>
        <v>6.0274999999999999</v>
      </c>
      <c r="F903">
        <f>('Measurements - Accra'!E903/Overview!$E$8)*10^3</f>
        <v>642.70764146598515</v>
      </c>
      <c r="G903">
        <v>1.583</v>
      </c>
      <c r="H903">
        <v>1.5860000000000001</v>
      </c>
      <c r="I903">
        <f t="shared" si="40"/>
        <v>1.5845</v>
      </c>
      <c r="J903" s="48">
        <f>('Measurements - Accra'!I903/Overview!$E$7)*10^3</f>
        <v>172.54175373491248</v>
      </c>
      <c r="K903" s="56">
        <f t="shared" si="41"/>
        <v>0.26846071619959744</v>
      </c>
    </row>
    <row r="904" spans="1:11" x14ac:dyDescent="0.2">
      <c r="A904" s="20">
        <v>43872</v>
      </c>
      <c r="B904" s="33">
        <v>0.55804398148148149</v>
      </c>
      <c r="C904">
        <v>6.0339999999999998</v>
      </c>
      <c r="D904">
        <v>6.0389999999999997</v>
      </c>
      <c r="E904">
        <f t="shared" si="39"/>
        <v>6.0365000000000002</v>
      </c>
      <c r="F904">
        <f>('Measurements - Accra'!E904/Overview!$E$8)*10^3</f>
        <v>643.66730447273653</v>
      </c>
      <c r="G904">
        <v>1.587</v>
      </c>
      <c r="H904">
        <v>1.5880000000000001</v>
      </c>
      <c r="I904">
        <f t="shared" si="40"/>
        <v>1.5874999999999999</v>
      </c>
      <c r="J904" s="48">
        <f>('Measurements - Accra'!I904/Overview!$E$7)*10^3</f>
        <v>172.86843424056391</v>
      </c>
      <c r="K904" s="56">
        <f t="shared" si="41"/>
        <v>0.26856799007706317</v>
      </c>
    </row>
    <row r="905" spans="1:11" x14ac:dyDescent="0.2">
      <c r="A905" s="20">
        <v>43872</v>
      </c>
      <c r="B905" s="33">
        <v>0.55810185185185179</v>
      </c>
      <c r="C905">
        <v>6.04</v>
      </c>
      <c r="D905">
        <v>6.0419999999999998</v>
      </c>
      <c r="E905">
        <f t="shared" ref="E905:E968" si="42">(C905+D905)/2</f>
        <v>6.0410000000000004</v>
      </c>
      <c r="F905">
        <f>('Measurements - Accra'!E905/Overview!$E$8)*10^3</f>
        <v>644.14713597611217</v>
      </c>
      <c r="G905">
        <v>1.5880000000000001</v>
      </c>
      <c r="H905">
        <v>1.591</v>
      </c>
      <c r="I905">
        <f t="shared" ref="I905:I968" si="43">(G905+H905)/2</f>
        <v>1.5895000000000001</v>
      </c>
      <c r="J905" s="48">
        <f>('Measurements - Accra'!I905/Overview!$E$7)*10^3</f>
        <v>173.0862212443316</v>
      </c>
      <c r="K905" s="56">
        <f t="shared" si="41"/>
        <v>0.26870603248440184</v>
      </c>
    </row>
    <row r="906" spans="1:11" x14ac:dyDescent="0.2">
      <c r="A906" s="20">
        <v>43872</v>
      </c>
      <c r="B906" s="33">
        <v>0.55815972222222221</v>
      </c>
      <c r="C906">
        <v>6.0389999999999997</v>
      </c>
      <c r="D906">
        <v>6.0410000000000004</v>
      </c>
      <c r="E906">
        <f t="shared" si="42"/>
        <v>6.04</v>
      </c>
      <c r="F906">
        <f>('Measurements - Accra'!E906/Overview!$E$8)*10^3</f>
        <v>644.04050675313988</v>
      </c>
      <c r="G906">
        <v>1.5880000000000001</v>
      </c>
      <c r="H906">
        <v>1.59</v>
      </c>
      <c r="I906">
        <f t="shared" si="43"/>
        <v>1.589</v>
      </c>
      <c r="J906" s="48">
        <f>('Measurements - Accra'!I906/Overview!$E$7)*10^3</f>
        <v>173.03177449338966</v>
      </c>
      <c r="K906" s="56">
        <f t="shared" ref="K906:K969" si="44">J906/F906</f>
        <v>0.26866598091121707</v>
      </c>
    </row>
    <row r="907" spans="1:11" x14ac:dyDescent="0.2">
      <c r="A907" s="20">
        <v>43872</v>
      </c>
      <c r="B907" s="33">
        <v>0.55821759259259263</v>
      </c>
      <c r="C907">
        <v>6.0419999999999998</v>
      </c>
      <c r="D907">
        <v>6.0469999999999997</v>
      </c>
      <c r="E907">
        <f t="shared" si="42"/>
        <v>6.0444999999999993</v>
      </c>
      <c r="F907">
        <f>('Measurements - Accra'!E907/Overview!$E$8)*10^3</f>
        <v>644.5203382565154</v>
      </c>
      <c r="G907">
        <v>1.59</v>
      </c>
      <c r="H907">
        <v>1.5920000000000001</v>
      </c>
      <c r="I907">
        <f t="shared" si="43"/>
        <v>1.5910000000000002</v>
      </c>
      <c r="J907" s="48">
        <f>('Measurements - Accra'!I907/Overview!$E$7)*10^3</f>
        <v>173.24956149715732</v>
      </c>
      <c r="K907" s="56">
        <f t="shared" si="44"/>
        <v>0.26880387043458198</v>
      </c>
    </row>
    <row r="908" spans="1:11" x14ac:dyDescent="0.2">
      <c r="A908" s="20">
        <v>43872</v>
      </c>
      <c r="B908" s="33">
        <v>0.55827546296296293</v>
      </c>
      <c r="C908">
        <v>6.0460000000000003</v>
      </c>
      <c r="D908">
        <v>6.0469999999999997</v>
      </c>
      <c r="E908">
        <f t="shared" si="42"/>
        <v>6.0465</v>
      </c>
      <c r="F908">
        <f>('Measurements - Accra'!E908/Overview!$E$8)*10^3</f>
        <v>644.7335967024602</v>
      </c>
      <c r="G908">
        <v>1.59</v>
      </c>
      <c r="H908">
        <v>1.5920000000000001</v>
      </c>
      <c r="I908">
        <f t="shared" si="43"/>
        <v>1.5910000000000002</v>
      </c>
      <c r="J908" s="48">
        <f>('Measurements - Accra'!I908/Overview!$E$7)*10^3</f>
        <v>173.24956149715732</v>
      </c>
      <c r="K908" s="56">
        <f t="shared" si="44"/>
        <v>0.26871495821414548</v>
      </c>
    </row>
    <row r="909" spans="1:11" x14ac:dyDescent="0.2">
      <c r="A909" s="20">
        <v>43872</v>
      </c>
      <c r="B909" s="33">
        <v>0.55833333333333335</v>
      </c>
      <c r="C909">
        <v>6.0469999999999997</v>
      </c>
      <c r="D909">
        <v>6.05</v>
      </c>
      <c r="E909">
        <f t="shared" si="42"/>
        <v>6.0484999999999998</v>
      </c>
      <c r="F909">
        <f>('Measurements - Accra'!E909/Overview!$E$8)*10^3</f>
        <v>644.94685514840501</v>
      </c>
      <c r="G909">
        <v>1.5920000000000001</v>
      </c>
      <c r="H909">
        <v>1.593</v>
      </c>
      <c r="I909">
        <f t="shared" si="43"/>
        <v>1.5925</v>
      </c>
      <c r="J909" s="48">
        <f>('Measurements - Accra'!I909/Overview!$E$7)*10^3</f>
        <v>173.41290174998304</v>
      </c>
      <c r="K909" s="56">
        <f t="shared" si="44"/>
        <v>0.26887936636279897</v>
      </c>
    </row>
    <row r="910" spans="1:11" x14ac:dyDescent="0.2">
      <c r="A910" s="20">
        <v>43872</v>
      </c>
      <c r="B910" s="33">
        <v>0.55839120370370365</v>
      </c>
      <c r="C910">
        <v>6.0510000000000002</v>
      </c>
      <c r="D910">
        <v>6.0579999999999998</v>
      </c>
      <c r="E910">
        <f t="shared" si="42"/>
        <v>6.0545</v>
      </c>
      <c r="F910">
        <f>('Measurements - Accra'!E910/Overview!$E$8)*10^3</f>
        <v>645.58663048623919</v>
      </c>
      <c r="G910">
        <v>1.593</v>
      </c>
      <c r="H910">
        <v>1.5960000000000001</v>
      </c>
      <c r="I910">
        <f t="shared" si="43"/>
        <v>1.5945</v>
      </c>
      <c r="J910" s="48">
        <f>('Measurements - Accra'!I910/Overview!$E$7)*10^3</f>
        <v>173.63068875375069</v>
      </c>
      <c r="K910" s="56">
        <f t="shared" si="44"/>
        <v>0.26895025478296619</v>
      </c>
    </row>
    <row r="911" spans="1:11" x14ac:dyDescent="0.2">
      <c r="A911" s="20">
        <v>43872</v>
      </c>
      <c r="B911" s="33">
        <v>0.55844907407407407</v>
      </c>
      <c r="C911">
        <v>6.0620000000000003</v>
      </c>
      <c r="D911">
        <v>6.0659999999999998</v>
      </c>
      <c r="E911">
        <f t="shared" si="42"/>
        <v>6.0640000000000001</v>
      </c>
      <c r="F911">
        <f>('Measurements - Accra'!E911/Overview!$E$8)*10^3</f>
        <v>646.59960810447683</v>
      </c>
      <c r="G911">
        <v>1.595</v>
      </c>
      <c r="H911">
        <v>1.597</v>
      </c>
      <c r="I911">
        <f t="shared" si="43"/>
        <v>1.5960000000000001</v>
      </c>
      <c r="J911" s="48">
        <f>('Measurements - Accra'!I911/Overview!$E$7)*10^3</f>
        <v>173.79402900657641</v>
      </c>
      <c r="K911" s="56">
        <f t="shared" si="44"/>
        <v>0.2687815254266207</v>
      </c>
    </row>
    <row r="912" spans="1:11" x14ac:dyDescent="0.2">
      <c r="A912" s="20">
        <v>43872</v>
      </c>
      <c r="B912" s="33">
        <v>0.55850694444444449</v>
      </c>
      <c r="C912">
        <v>6.0670000000000002</v>
      </c>
      <c r="D912">
        <v>6.0709999999999997</v>
      </c>
      <c r="E912">
        <f t="shared" si="42"/>
        <v>6.069</v>
      </c>
      <c r="F912">
        <f>('Measurements - Accra'!E912/Overview!$E$8)*10^3</f>
        <v>647.13275421933872</v>
      </c>
      <c r="G912">
        <v>1.597</v>
      </c>
      <c r="H912">
        <v>1.599</v>
      </c>
      <c r="I912">
        <f t="shared" si="43"/>
        <v>1.5979999999999999</v>
      </c>
      <c r="J912" s="48">
        <f>('Measurements - Accra'!I912/Overview!$E$7)*10^3</f>
        <v>174.01181601034401</v>
      </c>
      <c r="K912" s="56">
        <f t="shared" si="44"/>
        <v>0.26889662882272308</v>
      </c>
    </row>
    <row r="913" spans="1:11" x14ac:dyDescent="0.2">
      <c r="A913" s="20">
        <v>43872</v>
      </c>
      <c r="B913" s="33">
        <v>0.55856481481481479</v>
      </c>
      <c r="C913">
        <v>6.07</v>
      </c>
      <c r="D913">
        <v>6.0739999999999998</v>
      </c>
      <c r="E913">
        <f t="shared" si="42"/>
        <v>6.0720000000000001</v>
      </c>
      <c r="F913">
        <f>('Measurements - Accra'!E913/Overview!$E$8)*10^3</f>
        <v>647.45264188825581</v>
      </c>
      <c r="G913">
        <v>1.599</v>
      </c>
      <c r="H913">
        <v>1.6</v>
      </c>
      <c r="I913">
        <f t="shared" si="43"/>
        <v>1.5994999999999999</v>
      </c>
      <c r="J913" s="48">
        <f>('Measurements - Accra'!I913/Overview!$E$7)*10^3</f>
        <v>174.17515626316975</v>
      </c>
      <c r="K913" s="56">
        <f t="shared" si="44"/>
        <v>0.26901605614767227</v>
      </c>
    </row>
    <row r="914" spans="1:11" x14ac:dyDescent="0.2">
      <c r="A914" s="20">
        <v>43872</v>
      </c>
      <c r="B914" s="33">
        <v>0.55862268518518521</v>
      </c>
      <c r="C914">
        <v>6.0679999999999996</v>
      </c>
      <c r="D914">
        <v>6.0739999999999998</v>
      </c>
      <c r="E914">
        <f t="shared" si="42"/>
        <v>6.0709999999999997</v>
      </c>
      <c r="F914">
        <f>('Measurements - Accra'!E914/Overview!$E$8)*10^3</f>
        <v>647.34601266528341</v>
      </c>
      <c r="G914">
        <v>1.5980000000000001</v>
      </c>
      <c r="H914">
        <v>1.6</v>
      </c>
      <c r="I914">
        <f t="shared" si="43"/>
        <v>1.5990000000000002</v>
      </c>
      <c r="J914" s="48">
        <f>('Measurements - Accra'!I914/Overview!$E$7)*10^3</f>
        <v>174.12070951222788</v>
      </c>
      <c r="K914" s="56">
        <f t="shared" si="44"/>
        <v>0.26897626015387027</v>
      </c>
    </row>
    <row r="915" spans="1:11" x14ac:dyDescent="0.2">
      <c r="A915" s="20">
        <v>43872</v>
      </c>
      <c r="B915" s="33">
        <v>0.55868055555555551</v>
      </c>
      <c r="C915">
        <v>6.0650000000000004</v>
      </c>
      <c r="D915">
        <v>6.0659999999999998</v>
      </c>
      <c r="E915">
        <f t="shared" si="42"/>
        <v>6.0655000000000001</v>
      </c>
      <c r="F915">
        <f>('Measurements - Accra'!E915/Overview!$E$8)*10^3</f>
        <v>646.75955193893526</v>
      </c>
      <c r="G915">
        <v>1.5980000000000001</v>
      </c>
      <c r="H915">
        <v>1.599</v>
      </c>
      <c r="I915">
        <f t="shared" si="43"/>
        <v>1.5985</v>
      </c>
      <c r="J915" s="48">
        <f>('Measurements - Accra'!I915/Overview!$E$7)*10^3</f>
        <v>174.06626276128594</v>
      </c>
      <c r="K915" s="56">
        <f t="shared" si="44"/>
        <v>0.26913597524682659</v>
      </c>
    </row>
    <row r="916" spans="1:11" x14ac:dyDescent="0.2">
      <c r="A916" s="20">
        <v>43872</v>
      </c>
      <c r="B916" s="33">
        <v>0.55873842592592593</v>
      </c>
      <c r="C916">
        <v>6.0659999999999998</v>
      </c>
      <c r="D916">
        <v>6.07</v>
      </c>
      <c r="E916">
        <f t="shared" si="42"/>
        <v>6.0679999999999996</v>
      </c>
      <c r="F916">
        <f>('Measurements - Accra'!E916/Overview!$E$8)*10^3</f>
        <v>647.02612499636621</v>
      </c>
      <c r="G916">
        <v>1.5980000000000001</v>
      </c>
      <c r="H916">
        <v>1.6</v>
      </c>
      <c r="I916">
        <f t="shared" si="43"/>
        <v>1.5990000000000002</v>
      </c>
      <c r="J916" s="48">
        <f>('Measurements - Accra'!I916/Overview!$E$7)*10^3</f>
        <v>174.12070951222788</v>
      </c>
      <c r="K916" s="56">
        <f t="shared" si="44"/>
        <v>0.26910924116581192</v>
      </c>
    </row>
    <row r="917" spans="1:11" x14ac:dyDescent="0.2">
      <c r="A917" s="20">
        <v>43872</v>
      </c>
      <c r="B917" s="33">
        <v>0.55879629629629635</v>
      </c>
      <c r="C917">
        <v>6.0670000000000002</v>
      </c>
      <c r="D917">
        <v>6.0709999999999997</v>
      </c>
      <c r="E917">
        <f t="shared" si="42"/>
        <v>6.069</v>
      </c>
      <c r="F917">
        <f>('Measurements - Accra'!E917/Overview!$E$8)*10^3</f>
        <v>647.13275421933872</v>
      </c>
      <c r="G917">
        <v>1.5980000000000001</v>
      </c>
      <c r="H917">
        <v>1.601</v>
      </c>
      <c r="I917">
        <f t="shared" si="43"/>
        <v>1.5994999999999999</v>
      </c>
      <c r="J917" s="48">
        <f>('Measurements - Accra'!I917/Overview!$E$7)*10^3</f>
        <v>174.17515626316975</v>
      </c>
      <c r="K917" s="56">
        <f t="shared" si="44"/>
        <v>0.26914903491986586</v>
      </c>
    </row>
    <row r="918" spans="1:11" x14ac:dyDescent="0.2">
      <c r="A918" s="20">
        <v>43872</v>
      </c>
      <c r="B918" s="33">
        <v>0.55885416666666665</v>
      </c>
      <c r="C918">
        <v>6.0620000000000003</v>
      </c>
      <c r="D918">
        <v>6.0670000000000002</v>
      </c>
      <c r="E918">
        <f t="shared" si="42"/>
        <v>6.0645000000000007</v>
      </c>
      <c r="F918">
        <f>('Measurements - Accra'!E918/Overview!$E$8)*10^3</f>
        <v>646.65292271596309</v>
      </c>
      <c r="G918">
        <v>1.5960000000000001</v>
      </c>
      <c r="H918">
        <v>1.6</v>
      </c>
      <c r="I918">
        <f t="shared" si="43"/>
        <v>1.5980000000000001</v>
      </c>
      <c r="J918" s="48">
        <f>('Measurements - Accra'!I918/Overview!$E$7)*10^3</f>
        <v>174.01181601034403</v>
      </c>
      <c r="K918" s="56">
        <f t="shared" si="44"/>
        <v>0.2690961563731728</v>
      </c>
    </row>
    <row r="919" spans="1:11" x14ac:dyDescent="0.2">
      <c r="A919" s="20">
        <v>43872</v>
      </c>
      <c r="B919" s="33">
        <v>0.55891203703703707</v>
      </c>
      <c r="C919">
        <v>6.0529999999999999</v>
      </c>
      <c r="D919">
        <v>6.0629999999999997</v>
      </c>
      <c r="E919">
        <f t="shared" si="42"/>
        <v>6.0579999999999998</v>
      </c>
      <c r="F919">
        <f>('Measurements - Accra'!E919/Overview!$E$8)*10^3</f>
        <v>645.95983276664253</v>
      </c>
      <c r="G919">
        <v>1.595</v>
      </c>
      <c r="H919">
        <v>1.597</v>
      </c>
      <c r="I919">
        <f t="shared" si="43"/>
        <v>1.5960000000000001</v>
      </c>
      <c r="J919" s="48">
        <f>('Measurements - Accra'!I919/Overview!$E$7)*10^3</f>
        <v>173.79402900657641</v>
      </c>
      <c r="K919" s="56">
        <f t="shared" si="44"/>
        <v>0.26904773360631035</v>
      </c>
    </row>
    <row r="920" spans="1:11" x14ac:dyDescent="0.2">
      <c r="A920" s="20">
        <v>43872</v>
      </c>
      <c r="B920" s="33">
        <v>0.55896990740740737</v>
      </c>
      <c r="C920">
        <v>6.0460000000000003</v>
      </c>
      <c r="D920">
        <v>6.048</v>
      </c>
      <c r="E920">
        <f t="shared" si="42"/>
        <v>6.0470000000000006</v>
      </c>
      <c r="F920">
        <f>('Measurements - Accra'!E920/Overview!$E$8)*10^3</f>
        <v>644.78691131394646</v>
      </c>
      <c r="G920">
        <v>1.593</v>
      </c>
      <c r="H920">
        <v>1.5940000000000001</v>
      </c>
      <c r="I920">
        <f t="shared" si="43"/>
        <v>1.5935000000000001</v>
      </c>
      <c r="J920" s="48">
        <f>('Measurements - Accra'!I920/Overview!$E$7)*10^3</f>
        <v>173.52179525186688</v>
      </c>
      <c r="K920" s="56">
        <f t="shared" si="44"/>
        <v>0.26911494667015534</v>
      </c>
    </row>
    <row r="921" spans="1:11" x14ac:dyDescent="0.2">
      <c r="A921" s="20">
        <v>43872</v>
      </c>
      <c r="B921" s="33">
        <v>0.55902777777777779</v>
      </c>
      <c r="C921">
        <v>6.0430000000000001</v>
      </c>
      <c r="D921">
        <v>6.0460000000000003</v>
      </c>
      <c r="E921">
        <f t="shared" si="42"/>
        <v>6.0445000000000002</v>
      </c>
      <c r="F921">
        <f>('Measurements - Accra'!E921/Overview!$E$8)*10^3</f>
        <v>644.52033825651552</v>
      </c>
      <c r="G921">
        <v>1.593</v>
      </c>
      <c r="H921">
        <v>1.5940000000000001</v>
      </c>
      <c r="I921">
        <f t="shared" si="43"/>
        <v>1.5935000000000001</v>
      </c>
      <c r="J921" s="48">
        <f>('Measurements - Accra'!I921/Overview!$E$7)*10^3</f>
        <v>173.52179525186688</v>
      </c>
      <c r="K921" s="56">
        <f t="shared" si="44"/>
        <v>0.26922625238058223</v>
      </c>
    </row>
    <row r="922" spans="1:11" x14ac:dyDescent="0.2">
      <c r="A922" s="20">
        <v>43872</v>
      </c>
      <c r="B922" s="33">
        <v>0.55908564814814821</v>
      </c>
      <c r="C922">
        <v>6.0350000000000001</v>
      </c>
      <c r="D922">
        <v>6.04</v>
      </c>
      <c r="E922">
        <f t="shared" si="42"/>
        <v>6.0374999999999996</v>
      </c>
      <c r="F922">
        <f>('Measurements - Accra'!E922/Overview!$E$8)*10^3</f>
        <v>643.77393369570882</v>
      </c>
      <c r="G922">
        <v>1.5920000000000001</v>
      </c>
      <c r="H922">
        <v>1.593</v>
      </c>
      <c r="I922">
        <f t="shared" si="43"/>
        <v>1.5925</v>
      </c>
      <c r="J922" s="48">
        <f>('Measurements - Accra'!I922/Overview!$E$7)*10^3</f>
        <v>173.41290174998304</v>
      </c>
      <c r="K922" s="56">
        <f t="shared" si="44"/>
        <v>0.26936925009447449</v>
      </c>
    </row>
    <row r="923" spans="1:11" x14ac:dyDescent="0.2">
      <c r="A923" s="20">
        <v>43872</v>
      </c>
      <c r="B923" s="33">
        <v>0.55914351851851851</v>
      </c>
      <c r="C923">
        <v>6.0330000000000004</v>
      </c>
      <c r="D923">
        <v>6.0350000000000001</v>
      </c>
      <c r="E923">
        <f t="shared" si="42"/>
        <v>6.0340000000000007</v>
      </c>
      <c r="F923">
        <f>('Measurements - Accra'!E923/Overview!$E$8)*10^3</f>
        <v>643.40073141530559</v>
      </c>
      <c r="G923">
        <v>1.59</v>
      </c>
      <c r="H923">
        <v>1.593</v>
      </c>
      <c r="I923">
        <f t="shared" si="43"/>
        <v>1.5914999999999999</v>
      </c>
      <c r="J923" s="48">
        <f>('Measurements - Accra'!I923/Overview!$E$7)*10^3</f>
        <v>173.30400824809919</v>
      </c>
      <c r="K923" s="56">
        <f t="shared" si="44"/>
        <v>0.2693562499795078</v>
      </c>
    </row>
    <row r="924" spans="1:11" x14ac:dyDescent="0.2">
      <c r="A924" s="20">
        <v>43872</v>
      </c>
      <c r="B924" s="33">
        <v>0.55920138888888882</v>
      </c>
      <c r="C924">
        <v>6.0279999999999996</v>
      </c>
      <c r="D924">
        <v>6.0339999999999998</v>
      </c>
      <c r="E924">
        <f t="shared" si="42"/>
        <v>6.0309999999999997</v>
      </c>
      <c r="F924">
        <f>('Measurements - Accra'!E924/Overview!$E$8)*10^3</f>
        <v>643.08084374638838</v>
      </c>
      <c r="G924">
        <v>1.59</v>
      </c>
      <c r="H924">
        <v>1.5920000000000001</v>
      </c>
      <c r="I924">
        <f t="shared" si="43"/>
        <v>1.5910000000000002</v>
      </c>
      <c r="J924" s="48">
        <f>('Measurements - Accra'!I924/Overview!$E$7)*10^3</f>
        <v>173.24956149715732</v>
      </c>
      <c r="K924" s="56">
        <f t="shared" si="44"/>
        <v>0.2694055703601112</v>
      </c>
    </row>
    <row r="925" spans="1:11" x14ac:dyDescent="0.2">
      <c r="A925" s="20">
        <v>43872</v>
      </c>
      <c r="B925" s="33">
        <v>0.55925925925925923</v>
      </c>
      <c r="C925">
        <v>6.0279999999999996</v>
      </c>
      <c r="D925">
        <v>6.0309999999999997</v>
      </c>
      <c r="E925">
        <f t="shared" si="42"/>
        <v>6.0294999999999996</v>
      </c>
      <c r="F925">
        <f>('Measurements - Accra'!E925/Overview!$E$8)*10^3</f>
        <v>642.92089991192984</v>
      </c>
      <c r="G925">
        <v>1.59</v>
      </c>
      <c r="H925">
        <v>1.591</v>
      </c>
      <c r="I925">
        <f t="shared" si="43"/>
        <v>1.5905</v>
      </c>
      <c r="J925" s="48">
        <f>('Measurements - Accra'!I925/Overview!$E$7)*10^3</f>
        <v>173.19511474621538</v>
      </c>
      <c r="K925" s="56">
        <f t="shared" si="44"/>
        <v>0.26938790568161713</v>
      </c>
    </row>
    <row r="926" spans="1:11" x14ac:dyDescent="0.2">
      <c r="A926" s="20">
        <v>43872</v>
      </c>
      <c r="B926" s="33">
        <v>0.55931712962962965</v>
      </c>
      <c r="C926">
        <v>6.0279999999999996</v>
      </c>
      <c r="D926">
        <v>6.03</v>
      </c>
      <c r="E926">
        <f t="shared" si="42"/>
        <v>6.0289999999999999</v>
      </c>
      <c r="F926">
        <f>('Measurements - Accra'!E926/Overview!$E$8)*10^3</f>
        <v>642.86758530044358</v>
      </c>
      <c r="G926">
        <v>1.59</v>
      </c>
      <c r="H926">
        <v>1.591</v>
      </c>
      <c r="I926">
        <f t="shared" si="43"/>
        <v>1.5905</v>
      </c>
      <c r="J926" s="48">
        <f>('Measurements - Accra'!I926/Overview!$E$7)*10^3</f>
        <v>173.19511474621538</v>
      </c>
      <c r="K926" s="56">
        <f t="shared" si="44"/>
        <v>0.26941024669220615</v>
      </c>
    </row>
    <row r="927" spans="1:11" x14ac:dyDescent="0.2">
      <c r="A927" s="20">
        <v>43872</v>
      </c>
      <c r="B927" s="33">
        <v>0.55937500000000007</v>
      </c>
      <c r="C927">
        <v>6.0279999999999996</v>
      </c>
      <c r="D927">
        <v>6.0309999999999997</v>
      </c>
      <c r="E927">
        <f t="shared" si="42"/>
        <v>6.0294999999999996</v>
      </c>
      <c r="F927">
        <f>('Measurements - Accra'!E927/Overview!$E$8)*10^3</f>
        <v>642.92089991192984</v>
      </c>
      <c r="G927">
        <v>1.59</v>
      </c>
      <c r="H927">
        <v>1.593</v>
      </c>
      <c r="I927">
        <f t="shared" si="43"/>
        <v>1.5914999999999999</v>
      </c>
      <c r="J927" s="48">
        <f>('Measurements - Accra'!I927/Overview!$E$7)*10^3</f>
        <v>173.30400824809919</v>
      </c>
      <c r="K927" s="56">
        <f t="shared" si="44"/>
        <v>0.26955727877541258</v>
      </c>
    </row>
    <row r="928" spans="1:11" x14ac:dyDescent="0.2">
      <c r="A928" s="20">
        <v>43872</v>
      </c>
      <c r="B928" s="33">
        <v>0.55943287037037037</v>
      </c>
      <c r="C928">
        <v>6.0330000000000004</v>
      </c>
      <c r="D928">
        <v>6.0369999999999999</v>
      </c>
      <c r="E928">
        <f t="shared" si="42"/>
        <v>6.0350000000000001</v>
      </c>
      <c r="F928">
        <f>('Measurements - Accra'!E928/Overview!$E$8)*10^3</f>
        <v>643.50736063827799</v>
      </c>
      <c r="G928">
        <v>1.5920000000000001</v>
      </c>
      <c r="H928">
        <v>1.5940000000000001</v>
      </c>
      <c r="I928">
        <f t="shared" si="43"/>
        <v>1.593</v>
      </c>
      <c r="J928" s="48">
        <f>('Measurements - Accra'!I928/Overview!$E$7)*10^3</f>
        <v>173.46734850092494</v>
      </c>
      <c r="K928" s="56">
        <f t="shared" si="44"/>
        <v>0.26956544572989383</v>
      </c>
    </row>
    <row r="929" spans="1:11" x14ac:dyDescent="0.2">
      <c r="A929" s="20">
        <v>43872</v>
      </c>
      <c r="B929" s="33">
        <v>0.55949074074074068</v>
      </c>
      <c r="C929">
        <v>6.04</v>
      </c>
      <c r="D929">
        <v>6.0460000000000003</v>
      </c>
      <c r="E929">
        <f t="shared" si="42"/>
        <v>6.0430000000000001</v>
      </c>
      <c r="F929">
        <f>('Measurements - Accra'!E929/Overview!$E$8)*10^3</f>
        <v>644.36039442205697</v>
      </c>
      <c r="G929">
        <v>1.5940000000000001</v>
      </c>
      <c r="H929">
        <v>1.5960000000000001</v>
      </c>
      <c r="I929">
        <f t="shared" si="43"/>
        <v>1.5950000000000002</v>
      </c>
      <c r="J929" s="48">
        <f>('Measurements - Accra'!I929/Overview!$E$7)*10^3</f>
        <v>173.6851355046926</v>
      </c>
      <c r="K929" s="56">
        <f t="shared" si="44"/>
        <v>0.269546572086379</v>
      </c>
    </row>
    <row r="930" spans="1:11" x14ac:dyDescent="0.2">
      <c r="A930" s="20">
        <v>43872</v>
      </c>
      <c r="B930" s="33">
        <v>0.55954861111111109</v>
      </c>
      <c r="C930">
        <v>6.048</v>
      </c>
      <c r="D930">
        <v>6.0549999999999997</v>
      </c>
      <c r="E930">
        <f t="shared" si="42"/>
        <v>6.0514999999999999</v>
      </c>
      <c r="F930">
        <f>('Measurements - Accra'!E930/Overview!$E$8)*10^3</f>
        <v>645.2667428173221</v>
      </c>
      <c r="G930">
        <v>1.595</v>
      </c>
      <c r="H930">
        <v>1.5980000000000001</v>
      </c>
      <c r="I930">
        <f t="shared" si="43"/>
        <v>1.5965</v>
      </c>
      <c r="J930" s="48">
        <f>('Measurements - Accra'!I930/Overview!$E$7)*10^3</f>
        <v>173.84847575751829</v>
      </c>
      <c r="K930" s="56">
        <f t="shared" si="44"/>
        <v>0.26942110017707138</v>
      </c>
    </row>
    <row r="931" spans="1:11" x14ac:dyDescent="0.2">
      <c r="A931" s="20">
        <v>43872</v>
      </c>
      <c r="B931" s="33">
        <v>0.55960648148148151</v>
      </c>
      <c r="C931">
        <v>6.0519999999999996</v>
      </c>
      <c r="D931">
        <v>6.0549999999999997</v>
      </c>
      <c r="E931">
        <f t="shared" si="42"/>
        <v>6.0534999999999997</v>
      </c>
      <c r="F931">
        <f>('Measurements - Accra'!E931/Overview!$E$8)*10^3</f>
        <v>645.48000126326679</v>
      </c>
      <c r="G931">
        <v>1.597</v>
      </c>
      <c r="H931">
        <v>1.599</v>
      </c>
      <c r="I931">
        <f t="shared" si="43"/>
        <v>1.5979999999999999</v>
      </c>
      <c r="J931" s="48">
        <f>('Measurements - Accra'!I931/Overview!$E$7)*10^3</f>
        <v>174.01181601034401</v>
      </c>
      <c r="K931" s="56">
        <f t="shared" si="44"/>
        <v>0.26958513922938909</v>
      </c>
    </row>
    <row r="932" spans="1:11" x14ac:dyDescent="0.2">
      <c r="A932" s="20">
        <v>43872</v>
      </c>
      <c r="B932" s="33">
        <v>0.55966435185185182</v>
      </c>
      <c r="C932">
        <v>6.0510000000000002</v>
      </c>
      <c r="D932">
        <v>6.0529999999999999</v>
      </c>
      <c r="E932">
        <f t="shared" si="42"/>
        <v>6.0519999999999996</v>
      </c>
      <c r="F932">
        <f>('Measurements - Accra'!E932/Overview!$E$8)*10^3</f>
        <v>645.32005742880824</v>
      </c>
      <c r="G932">
        <v>1.5960000000000001</v>
      </c>
      <c r="H932">
        <v>1.5980000000000001</v>
      </c>
      <c r="I932">
        <f t="shared" si="43"/>
        <v>1.597</v>
      </c>
      <c r="J932" s="48">
        <f>('Measurements - Accra'!I932/Overview!$E$7)*10^3</f>
        <v>173.90292250846019</v>
      </c>
      <c r="K932" s="56">
        <f t="shared" si="44"/>
        <v>0.26948321302975337</v>
      </c>
    </row>
    <row r="933" spans="1:11" x14ac:dyDescent="0.2">
      <c r="A933" s="20">
        <v>43872</v>
      </c>
      <c r="B933" s="33">
        <v>0.55972222222222223</v>
      </c>
      <c r="C933">
        <v>6.0449999999999999</v>
      </c>
      <c r="D933">
        <v>6.0490000000000004</v>
      </c>
      <c r="E933">
        <f t="shared" si="42"/>
        <v>6.0470000000000006</v>
      </c>
      <c r="F933">
        <f>('Measurements - Accra'!E933/Overview!$E$8)*10^3</f>
        <v>644.78691131394646</v>
      </c>
      <c r="G933">
        <v>1.5940000000000001</v>
      </c>
      <c r="H933">
        <v>1.599</v>
      </c>
      <c r="I933">
        <f t="shared" si="43"/>
        <v>1.5965</v>
      </c>
      <c r="J933" s="48">
        <f>('Measurements - Accra'!I933/Overview!$E$7)*10^3</f>
        <v>173.84847575751829</v>
      </c>
      <c r="K933" s="56">
        <f t="shared" si="44"/>
        <v>0.26962159545585368</v>
      </c>
    </row>
    <row r="934" spans="1:11" x14ac:dyDescent="0.2">
      <c r="A934" s="20">
        <v>43872</v>
      </c>
      <c r="B934" s="33">
        <v>0.55978009259259254</v>
      </c>
      <c r="C934">
        <v>6.0460000000000003</v>
      </c>
      <c r="D934">
        <v>6.0510000000000002</v>
      </c>
      <c r="E934">
        <f t="shared" si="42"/>
        <v>6.0485000000000007</v>
      </c>
      <c r="F934">
        <f>('Measurements - Accra'!E934/Overview!$E$8)*10^3</f>
        <v>644.94685514840512</v>
      </c>
      <c r="G934">
        <v>1.597</v>
      </c>
      <c r="H934">
        <v>1.5980000000000001</v>
      </c>
      <c r="I934">
        <f t="shared" si="43"/>
        <v>1.5975000000000001</v>
      </c>
      <c r="J934" s="48">
        <f>('Measurements - Accra'!I934/Overview!$E$7)*10^3</f>
        <v>173.95736925940213</v>
      </c>
      <c r="K934" s="56">
        <f t="shared" si="44"/>
        <v>0.26972357159470722</v>
      </c>
    </row>
    <row r="935" spans="1:11" x14ac:dyDescent="0.2">
      <c r="A935" s="20">
        <v>43872</v>
      </c>
      <c r="B935" s="33">
        <v>0.55983796296296295</v>
      </c>
      <c r="C935">
        <v>6.0330000000000004</v>
      </c>
      <c r="D935">
        <v>6.0449999999999999</v>
      </c>
      <c r="E935">
        <f t="shared" si="42"/>
        <v>6.0389999999999997</v>
      </c>
      <c r="F935">
        <f>('Measurements - Accra'!E935/Overview!$E$8)*10^3</f>
        <v>643.93387753016736</v>
      </c>
      <c r="G935">
        <v>1.593</v>
      </c>
      <c r="H935">
        <v>1.5960000000000001</v>
      </c>
      <c r="I935">
        <f t="shared" si="43"/>
        <v>1.5945</v>
      </c>
      <c r="J935" s="48">
        <f>('Measurements - Accra'!I935/Overview!$E$7)*10^3</f>
        <v>173.63068875375069</v>
      </c>
      <c r="K935" s="56">
        <f t="shared" si="44"/>
        <v>0.26964055598335301</v>
      </c>
    </row>
    <row r="936" spans="1:11" x14ac:dyDescent="0.2">
      <c r="A936" s="20">
        <v>43872</v>
      </c>
      <c r="B936" s="33">
        <v>0.55989583333333337</v>
      </c>
      <c r="C936">
        <v>6.0289999999999999</v>
      </c>
      <c r="D936">
        <v>6.032</v>
      </c>
      <c r="E936">
        <f t="shared" si="42"/>
        <v>6.0305</v>
      </c>
      <c r="F936">
        <f>('Measurements - Accra'!E936/Overview!$E$8)*10^3</f>
        <v>643.02752913490224</v>
      </c>
      <c r="G936">
        <v>1.5920000000000001</v>
      </c>
      <c r="H936">
        <v>1.593</v>
      </c>
      <c r="I936">
        <f t="shared" si="43"/>
        <v>1.5925</v>
      </c>
      <c r="J936" s="48">
        <f>('Measurements - Accra'!I936/Overview!$E$7)*10^3</f>
        <v>173.41290174998304</v>
      </c>
      <c r="K936" s="56">
        <f t="shared" si="44"/>
        <v>0.26968192478988307</v>
      </c>
    </row>
    <row r="937" spans="1:11" x14ac:dyDescent="0.2">
      <c r="A937" s="20">
        <v>43872</v>
      </c>
      <c r="B937" s="33">
        <v>0.55995370370370368</v>
      </c>
      <c r="C937">
        <v>6.0279999999999996</v>
      </c>
      <c r="D937">
        <v>6.0309999999999997</v>
      </c>
      <c r="E937">
        <f t="shared" si="42"/>
        <v>6.0294999999999996</v>
      </c>
      <c r="F937">
        <f>('Measurements - Accra'!E937/Overview!$E$8)*10^3</f>
        <v>642.92089991192984</v>
      </c>
      <c r="G937">
        <v>1.5920000000000001</v>
      </c>
      <c r="H937">
        <v>1.593</v>
      </c>
      <c r="I937">
        <f t="shared" si="43"/>
        <v>1.5925</v>
      </c>
      <c r="J937" s="48">
        <f>('Measurements - Accra'!I937/Overview!$E$7)*10^3</f>
        <v>173.41290174998304</v>
      </c>
      <c r="K937" s="56">
        <f t="shared" si="44"/>
        <v>0.26972665186920802</v>
      </c>
    </row>
    <row r="938" spans="1:11" x14ac:dyDescent="0.2">
      <c r="A938" s="20">
        <v>43872</v>
      </c>
      <c r="B938" s="33">
        <v>0.56001157407407409</v>
      </c>
      <c r="C938">
        <v>6.0170000000000003</v>
      </c>
      <c r="D938">
        <v>6.0259999999999998</v>
      </c>
      <c r="E938">
        <f t="shared" si="42"/>
        <v>6.0214999999999996</v>
      </c>
      <c r="F938">
        <f>('Measurements - Accra'!E938/Overview!$E$8)*10^3</f>
        <v>642.06786612815085</v>
      </c>
      <c r="G938">
        <v>1.589</v>
      </c>
      <c r="H938">
        <v>1.591</v>
      </c>
      <c r="I938">
        <f t="shared" si="43"/>
        <v>1.5899999999999999</v>
      </c>
      <c r="J938" s="48">
        <f>('Measurements - Accra'!I938/Overview!$E$7)*10^3</f>
        <v>173.14066799527347</v>
      </c>
      <c r="K938" s="56">
        <f t="shared" si="44"/>
        <v>0.26966100801673853</v>
      </c>
    </row>
    <row r="939" spans="1:11" x14ac:dyDescent="0.2">
      <c r="A939" s="20">
        <v>43872</v>
      </c>
      <c r="B939" s="33">
        <v>0.5600694444444444</v>
      </c>
      <c r="C939">
        <v>6.0179999999999998</v>
      </c>
      <c r="D939">
        <v>6.0250000000000004</v>
      </c>
      <c r="E939">
        <f t="shared" si="42"/>
        <v>6.0214999999999996</v>
      </c>
      <c r="F939">
        <f>('Measurements - Accra'!E939/Overview!$E$8)*10^3</f>
        <v>642.06786612815085</v>
      </c>
      <c r="G939">
        <v>1.5880000000000001</v>
      </c>
      <c r="H939">
        <v>1.591</v>
      </c>
      <c r="I939">
        <f t="shared" si="43"/>
        <v>1.5895000000000001</v>
      </c>
      <c r="J939" s="48">
        <f>('Measurements - Accra'!I939/Overview!$E$7)*10^3</f>
        <v>173.0862212443316</v>
      </c>
      <c r="K939" s="56">
        <f t="shared" si="44"/>
        <v>0.26957620895761381</v>
      </c>
    </row>
    <row r="940" spans="1:11" x14ac:dyDescent="0.2">
      <c r="A940" s="20">
        <v>43872</v>
      </c>
      <c r="B940" s="33">
        <v>0.56012731481481481</v>
      </c>
      <c r="C940">
        <v>6.0270000000000001</v>
      </c>
      <c r="D940">
        <v>6.0279999999999996</v>
      </c>
      <c r="E940">
        <f t="shared" si="42"/>
        <v>6.0274999999999999</v>
      </c>
      <c r="F940">
        <f>('Measurements - Accra'!E940/Overview!$E$8)*10^3</f>
        <v>642.70764146598515</v>
      </c>
      <c r="G940">
        <v>1.591</v>
      </c>
      <c r="H940">
        <v>1.593</v>
      </c>
      <c r="I940">
        <f t="shared" si="43"/>
        <v>1.5920000000000001</v>
      </c>
      <c r="J940" s="48">
        <f>('Measurements - Accra'!I940/Overview!$E$7)*10^3</f>
        <v>173.35845499904113</v>
      </c>
      <c r="K940" s="56">
        <f t="shared" si="44"/>
        <v>0.26973143590391868</v>
      </c>
    </row>
    <row r="941" spans="1:11" x14ac:dyDescent="0.2">
      <c r="A941" s="20">
        <v>43872</v>
      </c>
      <c r="B941" s="33">
        <v>0.56018518518518523</v>
      </c>
      <c r="C941">
        <v>6.0220000000000002</v>
      </c>
      <c r="D941">
        <v>6.0289999999999999</v>
      </c>
      <c r="E941">
        <f t="shared" si="42"/>
        <v>6.0255000000000001</v>
      </c>
      <c r="F941">
        <f>('Measurements - Accra'!E941/Overview!$E$8)*10^3</f>
        <v>642.49438302004035</v>
      </c>
      <c r="G941">
        <v>1.589</v>
      </c>
      <c r="H941">
        <v>1.5920000000000001</v>
      </c>
      <c r="I941">
        <f t="shared" si="43"/>
        <v>1.5905</v>
      </c>
      <c r="J941" s="48">
        <f>('Measurements - Accra'!I941/Overview!$E$7)*10^3</f>
        <v>173.19511474621538</v>
      </c>
      <c r="K941" s="56">
        <f t="shared" si="44"/>
        <v>0.26956673758315669</v>
      </c>
    </row>
    <row r="942" spans="1:11" x14ac:dyDescent="0.2">
      <c r="A942" s="20">
        <v>43872</v>
      </c>
      <c r="B942" s="33">
        <v>0.56024305555555554</v>
      </c>
      <c r="C942">
        <v>6.016</v>
      </c>
      <c r="D942">
        <v>6.02</v>
      </c>
      <c r="E942">
        <f t="shared" si="42"/>
        <v>6.0179999999999998</v>
      </c>
      <c r="F942">
        <f>('Measurements - Accra'!E942/Overview!$E$8)*10^3</f>
        <v>641.69466384774751</v>
      </c>
      <c r="G942">
        <v>1.5840000000000001</v>
      </c>
      <c r="H942">
        <v>1.5880000000000001</v>
      </c>
      <c r="I942">
        <f t="shared" si="43"/>
        <v>1.5860000000000001</v>
      </c>
      <c r="J942" s="48">
        <f>('Measurements - Accra'!I942/Overview!$E$7)*10^3</f>
        <v>172.70509398773819</v>
      </c>
      <c r="K942" s="56">
        <f t="shared" si="44"/>
        <v>0.26913905275783201</v>
      </c>
    </row>
    <row r="943" spans="1:11" x14ac:dyDescent="0.2">
      <c r="A943" s="20">
        <v>43872</v>
      </c>
      <c r="B943" s="33">
        <v>0.56030092592592595</v>
      </c>
      <c r="C943">
        <v>6.0110000000000001</v>
      </c>
      <c r="D943">
        <v>6.0170000000000003</v>
      </c>
      <c r="E943">
        <f t="shared" si="42"/>
        <v>6.0140000000000002</v>
      </c>
      <c r="F943">
        <f>('Measurements - Accra'!E943/Overview!$E$8)*10^3</f>
        <v>641.26814695585813</v>
      </c>
      <c r="G943">
        <v>1.512</v>
      </c>
      <c r="H943">
        <v>1.577</v>
      </c>
      <c r="I943">
        <f t="shared" si="43"/>
        <v>1.5445</v>
      </c>
      <c r="J943" s="48">
        <f>('Measurements - Accra'!I943/Overview!$E$7)*10^3</f>
        <v>168.18601365955968</v>
      </c>
      <c r="K943" s="56">
        <f t="shared" si="44"/>
        <v>0.26227096177776754</v>
      </c>
    </row>
    <row r="944" spans="1:11" x14ac:dyDescent="0.2">
      <c r="A944" s="20">
        <v>43872</v>
      </c>
      <c r="B944" s="33">
        <v>0.56035879629629626</v>
      </c>
      <c r="C944">
        <v>6.0110000000000001</v>
      </c>
      <c r="D944">
        <v>6.0140000000000002</v>
      </c>
      <c r="E944">
        <f t="shared" si="42"/>
        <v>6.0125000000000002</v>
      </c>
      <c r="F944">
        <f>('Measurements - Accra'!E944/Overview!$E$8)*10^3</f>
        <v>641.10820312139947</v>
      </c>
      <c r="G944">
        <v>1.583</v>
      </c>
      <c r="H944">
        <v>1.587</v>
      </c>
      <c r="I944">
        <f t="shared" si="43"/>
        <v>1.585</v>
      </c>
      <c r="J944" s="48">
        <f>('Measurements - Accra'!I944/Overview!$E$7)*10^3</f>
        <v>172.59620048585435</v>
      </c>
      <c r="K944" s="56">
        <f t="shared" si="44"/>
        <v>0.26921539865739597</v>
      </c>
    </row>
    <row r="945" spans="1:11" x14ac:dyDescent="0.2">
      <c r="A945" s="20">
        <v>43872</v>
      </c>
      <c r="B945" s="33">
        <v>0.56041666666666667</v>
      </c>
      <c r="C945">
        <v>5.9980000000000002</v>
      </c>
      <c r="D945">
        <v>6.0090000000000003</v>
      </c>
      <c r="E945">
        <f t="shared" si="42"/>
        <v>6.0035000000000007</v>
      </c>
      <c r="F945">
        <f>('Measurements - Accra'!E945/Overview!$E$8)*10^3</f>
        <v>640.14854011464831</v>
      </c>
      <c r="G945">
        <v>1.583</v>
      </c>
      <c r="H945">
        <v>1.5860000000000001</v>
      </c>
      <c r="I945">
        <f t="shared" si="43"/>
        <v>1.5845</v>
      </c>
      <c r="J945" s="48">
        <f>('Measurements - Accra'!I945/Overview!$E$7)*10^3</f>
        <v>172.54175373491248</v>
      </c>
      <c r="K945" s="56">
        <f t="shared" si="44"/>
        <v>0.26953393302124984</v>
      </c>
    </row>
    <row r="946" spans="1:11" x14ac:dyDescent="0.2">
      <c r="A946" s="20">
        <v>43872</v>
      </c>
      <c r="B946" s="33">
        <v>0.56047453703703709</v>
      </c>
      <c r="C946">
        <v>5.9960000000000004</v>
      </c>
      <c r="D946">
        <v>5.9969999999999999</v>
      </c>
      <c r="E946">
        <f t="shared" si="42"/>
        <v>5.9965000000000002</v>
      </c>
      <c r="F946">
        <f>('Measurements - Accra'!E946/Overview!$E$8)*10^3</f>
        <v>639.4021355538415</v>
      </c>
      <c r="G946">
        <v>1.5820000000000001</v>
      </c>
      <c r="H946">
        <v>1.5840000000000001</v>
      </c>
      <c r="I946">
        <f t="shared" si="43"/>
        <v>1.5830000000000002</v>
      </c>
      <c r="J946" s="48">
        <f>('Measurements - Accra'!I946/Overview!$E$7)*10^3</f>
        <v>172.37841348208676</v>
      </c>
      <c r="K946" s="56">
        <f t="shared" si="44"/>
        <v>0.2695931150320211</v>
      </c>
    </row>
    <row r="947" spans="1:11" x14ac:dyDescent="0.2">
      <c r="A947" s="20">
        <v>43872</v>
      </c>
      <c r="B947" s="33">
        <v>0.5605324074074074</v>
      </c>
      <c r="C947">
        <v>5.9969999999999999</v>
      </c>
      <c r="D947">
        <v>6</v>
      </c>
      <c r="E947">
        <f t="shared" si="42"/>
        <v>5.9984999999999999</v>
      </c>
      <c r="F947">
        <f>('Measurements - Accra'!E947/Overview!$E$8)*10^3</f>
        <v>639.61539399978631</v>
      </c>
      <c r="G947">
        <v>1.583</v>
      </c>
      <c r="H947">
        <v>1.585</v>
      </c>
      <c r="I947">
        <f t="shared" si="43"/>
        <v>1.5840000000000001</v>
      </c>
      <c r="J947" s="48">
        <f>('Measurements - Accra'!I947/Overview!$E$7)*10^3</f>
        <v>172.48730698397057</v>
      </c>
      <c r="K947" s="56">
        <f t="shared" si="44"/>
        <v>0.26967347659557456</v>
      </c>
    </row>
    <row r="948" spans="1:11" x14ac:dyDescent="0.2">
      <c r="A948" s="20">
        <v>43872</v>
      </c>
      <c r="B948" s="33">
        <v>0.56059027777777781</v>
      </c>
      <c r="C948">
        <v>6.0030000000000001</v>
      </c>
      <c r="D948">
        <v>6.0069999999999997</v>
      </c>
      <c r="E948">
        <f t="shared" si="42"/>
        <v>6.0049999999999999</v>
      </c>
      <c r="F948">
        <f>('Measurements - Accra'!E948/Overview!$E$8)*10^3</f>
        <v>640.30848394910663</v>
      </c>
      <c r="G948">
        <v>1.5860000000000001</v>
      </c>
      <c r="H948">
        <v>1.587</v>
      </c>
      <c r="I948">
        <f t="shared" si="43"/>
        <v>1.5865</v>
      </c>
      <c r="J948" s="48">
        <f>('Measurements - Accra'!I948/Overview!$E$7)*10^3</f>
        <v>172.7595407386801</v>
      </c>
      <c r="K948" s="56">
        <f t="shared" si="44"/>
        <v>0.26980673389361415</v>
      </c>
    </row>
    <row r="949" spans="1:11" x14ac:dyDescent="0.2">
      <c r="A949" s="20">
        <v>43872</v>
      </c>
      <c r="B949" s="33">
        <v>0.56064814814814812</v>
      </c>
      <c r="C949">
        <v>6</v>
      </c>
      <c r="D949">
        <v>6.0060000000000002</v>
      </c>
      <c r="E949">
        <f t="shared" si="42"/>
        <v>6.0030000000000001</v>
      </c>
      <c r="F949">
        <f>('Measurements - Accra'!E949/Overview!$E$8)*10^3</f>
        <v>640.09522550316206</v>
      </c>
      <c r="G949">
        <v>1.5860000000000001</v>
      </c>
      <c r="H949">
        <v>1.587</v>
      </c>
      <c r="I949">
        <f t="shared" si="43"/>
        <v>1.5865</v>
      </c>
      <c r="J949" s="48">
        <f>('Measurements - Accra'!I949/Overview!$E$7)*10^3</f>
        <v>172.7595407386801</v>
      </c>
      <c r="K949" s="56">
        <f t="shared" si="44"/>
        <v>0.26989662452626229</v>
      </c>
    </row>
    <row r="950" spans="1:11" x14ac:dyDescent="0.2">
      <c r="A950" s="20">
        <v>43872</v>
      </c>
      <c r="B950" s="33">
        <v>0.56070601851851853</v>
      </c>
      <c r="C950">
        <v>6.0010000000000003</v>
      </c>
      <c r="D950">
        <v>6.0060000000000002</v>
      </c>
      <c r="E950">
        <f t="shared" si="42"/>
        <v>6.0035000000000007</v>
      </c>
      <c r="F950">
        <f>('Measurements - Accra'!E950/Overview!$E$8)*10^3</f>
        <v>640.14854011464831</v>
      </c>
      <c r="G950">
        <v>1.585</v>
      </c>
      <c r="H950">
        <v>1.587</v>
      </c>
      <c r="I950">
        <f t="shared" si="43"/>
        <v>1.5859999999999999</v>
      </c>
      <c r="J950" s="48">
        <f>('Measurements - Accra'!I950/Overview!$E$7)*10^3</f>
        <v>172.70509398773817</v>
      </c>
      <c r="K950" s="56">
        <f t="shared" si="44"/>
        <v>0.26978909294522063</v>
      </c>
    </row>
    <row r="951" spans="1:11" x14ac:dyDescent="0.2">
      <c r="A951" s="20">
        <v>43872</v>
      </c>
      <c r="B951" s="33">
        <v>0.56076388888888895</v>
      </c>
      <c r="C951">
        <v>6.0069999999999997</v>
      </c>
      <c r="D951">
        <v>6.0149999999999997</v>
      </c>
      <c r="E951">
        <f t="shared" si="42"/>
        <v>6.0109999999999992</v>
      </c>
      <c r="F951">
        <f>('Measurements - Accra'!E951/Overview!$E$8)*10^3</f>
        <v>640.94825928694092</v>
      </c>
      <c r="G951">
        <v>1.5880000000000001</v>
      </c>
      <c r="H951">
        <v>1.59</v>
      </c>
      <c r="I951">
        <f t="shared" si="43"/>
        <v>1.589</v>
      </c>
      <c r="J951" s="48">
        <f>('Measurements - Accra'!I951/Overview!$E$7)*10^3</f>
        <v>173.03177449338966</v>
      </c>
      <c r="K951" s="56">
        <f t="shared" si="44"/>
        <v>0.26996215682977065</v>
      </c>
    </row>
    <row r="952" spans="1:11" x14ac:dyDescent="0.2">
      <c r="A952" s="20">
        <v>43872</v>
      </c>
      <c r="B952" s="33">
        <v>0.56082175925925926</v>
      </c>
      <c r="C952">
        <v>6.0170000000000003</v>
      </c>
      <c r="D952">
        <v>6.0190000000000001</v>
      </c>
      <c r="E952">
        <f t="shared" si="42"/>
        <v>6.0180000000000007</v>
      </c>
      <c r="F952">
        <f>('Measurements - Accra'!E952/Overview!$E$8)*10^3</f>
        <v>641.69466384774762</v>
      </c>
      <c r="G952">
        <v>1.589</v>
      </c>
      <c r="H952">
        <v>1.591</v>
      </c>
      <c r="I952">
        <f t="shared" si="43"/>
        <v>1.5899999999999999</v>
      </c>
      <c r="J952" s="48">
        <f>('Measurements - Accra'!I952/Overview!$E$7)*10^3</f>
        <v>173.14066799527347</v>
      </c>
      <c r="K952" s="56">
        <f t="shared" si="44"/>
        <v>0.26981783977613671</v>
      </c>
    </row>
    <row r="953" spans="1:11" x14ac:dyDescent="0.2">
      <c r="A953" s="20">
        <v>43872</v>
      </c>
      <c r="B953" s="33">
        <v>0.56087962962962956</v>
      </c>
      <c r="C953">
        <v>6.0179999999999998</v>
      </c>
      <c r="D953">
        <v>6.0209999999999999</v>
      </c>
      <c r="E953">
        <f t="shared" si="42"/>
        <v>6.0194999999999999</v>
      </c>
      <c r="F953">
        <f>('Measurements - Accra'!E953/Overview!$E$8)*10^3</f>
        <v>641.85460768220617</v>
      </c>
      <c r="G953">
        <v>1.59</v>
      </c>
      <c r="H953">
        <v>1.5920000000000001</v>
      </c>
      <c r="I953">
        <f t="shared" si="43"/>
        <v>1.5910000000000002</v>
      </c>
      <c r="J953" s="48">
        <f>('Measurements - Accra'!I953/Overview!$E$7)*10^3</f>
        <v>173.24956149715732</v>
      </c>
      <c r="K953" s="56">
        <f t="shared" si="44"/>
        <v>0.26992025830082739</v>
      </c>
    </row>
    <row r="954" spans="1:11" x14ac:dyDescent="0.2">
      <c r="A954" s="20">
        <v>43872</v>
      </c>
      <c r="B954" s="33">
        <v>0.56093749999999998</v>
      </c>
      <c r="C954">
        <v>6.0209999999999999</v>
      </c>
      <c r="D954">
        <v>6.0279999999999996</v>
      </c>
      <c r="E954">
        <f t="shared" si="42"/>
        <v>6.0244999999999997</v>
      </c>
      <c r="F954">
        <f>('Measurements - Accra'!E954/Overview!$E$8)*10^3</f>
        <v>642.38775379706806</v>
      </c>
      <c r="G954">
        <v>1.59</v>
      </c>
      <c r="H954">
        <v>1.5920000000000001</v>
      </c>
      <c r="I954">
        <f t="shared" si="43"/>
        <v>1.5910000000000002</v>
      </c>
      <c r="J954" s="48">
        <f>('Measurements - Accra'!I954/Overview!$E$7)*10^3</f>
        <v>173.24956149715732</v>
      </c>
      <c r="K954" s="56">
        <f t="shared" si="44"/>
        <v>0.26969623949569765</v>
      </c>
    </row>
    <row r="955" spans="1:11" x14ac:dyDescent="0.2">
      <c r="A955" s="20">
        <v>43872</v>
      </c>
      <c r="B955" s="33">
        <v>0.56099537037037039</v>
      </c>
      <c r="C955">
        <v>6.0279999999999996</v>
      </c>
      <c r="D955">
        <v>6.04</v>
      </c>
      <c r="E955">
        <f t="shared" si="42"/>
        <v>6.0339999999999998</v>
      </c>
      <c r="F955">
        <f>('Measurements - Accra'!E955/Overview!$E$8)*10^3</f>
        <v>643.40073141530547</v>
      </c>
      <c r="G955">
        <v>1.593</v>
      </c>
      <c r="H955">
        <v>1.5960000000000001</v>
      </c>
      <c r="I955">
        <f t="shared" si="43"/>
        <v>1.5945</v>
      </c>
      <c r="J955" s="48">
        <f>('Measurements - Accra'!I955/Overview!$E$7)*10^3</f>
        <v>173.63068875375069</v>
      </c>
      <c r="K955" s="56">
        <f t="shared" si="44"/>
        <v>0.26986399031877178</v>
      </c>
    </row>
    <row r="956" spans="1:11" x14ac:dyDescent="0.2">
      <c r="A956" s="20">
        <v>43872</v>
      </c>
      <c r="B956" s="33">
        <v>0.56105324074074081</v>
      </c>
      <c r="C956">
        <v>6.0419999999999998</v>
      </c>
      <c r="D956">
        <v>6.0449999999999999</v>
      </c>
      <c r="E956">
        <f t="shared" si="42"/>
        <v>6.0434999999999999</v>
      </c>
      <c r="F956">
        <f>('Measurements - Accra'!E956/Overview!$E$8)*10^3</f>
        <v>644.41370903354311</v>
      </c>
      <c r="G956">
        <v>1.5960000000000001</v>
      </c>
      <c r="H956">
        <v>1.5980000000000001</v>
      </c>
      <c r="I956">
        <f t="shared" si="43"/>
        <v>1.597</v>
      </c>
      <c r="J956" s="48">
        <f>('Measurements - Accra'!I956/Overview!$E$7)*10^3</f>
        <v>173.90292250846019</v>
      </c>
      <c r="K956" s="56">
        <f t="shared" si="44"/>
        <v>0.26986223301994988</v>
      </c>
    </row>
    <row r="957" spans="1:11" x14ac:dyDescent="0.2">
      <c r="A957" s="20">
        <v>43872</v>
      </c>
      <c r="B957" s="33">
        <v>0.56111111111111112</v>
      </c>
      <c r="C957">
        <v>6.0339999999999998</v>
      </c>
      <c r="D957">
        <v>6.0419999999999998</v>
      </c>
      <c r="E957">
        <f t="shared" si="42"/>
        <v>6.0380000000000003</v>
      </c>
      <c r="F957">
        <f>('Measurements - Accra'!E957/Overview!$E$8)*10^3</f>
        <v>643.82724830719508</v>
      </c>
      <c r="G957">
        <v>1.593</v>
      </c>
      <c r="H957">
        <v>1.5960000000000001</v>
      </c>
      <c r="I957">
        <f t="shared" si="43"/>
        <v>1.5945</v>
      </c>
      <c r="J957" s="48">
        <f>('Measurements - Accra'!I957/Overview!$E$7)*10^3</f>
        <v>173.63068875375069</v>
      </c>
      <c r="K957" s="56">
        <f t="shared" si="44"/>
        <v>0.26968521324668249</v>
      </c>
    </row>
    <row r="958" spans="1:11" x14ac:dyDescent="0.2">
      <c r="A958" s="20">
        <v>43872</v>
      </c>
      <c r="B958" s="33">
        <v>0.56116898148148142</v>
      </c>
      <c r="C958">
        <v>6.0330000000000004</v>
      </c>
      <c r="D958">
        <v>6.0339999999999998</v>
      </c>
      <c r="E958">
        <f t="shared" si="42"/>
        <v>6.0335000000000001</v>
      </c>
      <c r="F958">
        <f>('Measurements - Accra'!E958/Overview!$E$8)*10^3</f>
        <v>643.34741680381933</v>
      </c>
      <c r="G958">
        <v>1.5940000000000001</v>
      </c>
      <c r="H958">
        <v>1.595</v>
      </c>
      <c r="I958">
        <f t="shared" si="43"/>
        <v>1.5945</v>
      </c>
      <c r="J958" s="48">
        <f>('Measurements - Accra'!I958/Overview!$E$7)*10^3</f>
        <v>173.63068875375069</v>
      </c>
      <c r="K958" s="56">
        <f t="shared" si="44"/>
        <v>0.26988635412007439</v>
      </c>
    </row>
    <row r="959" spans="1:11" x14ac:dyDescent="0.2">
      <c r="A959" s="20">
        <v>43872</v>
      </c>
      <c r="B959" s="33">
        <v>0.56122685185185184</v>
      </c>
      <c r="C959">
        <v>6.0339999999999998</v>
      </c>
      <c r="D959">
        <v>6.0460000000000003</v>
      </c>
      <c r="E959">
        <f t="shared" si="42"/>
        <v>6.04</v>
      </c>
      <c r="F959">
        <f>('Measurements - Accra'!E959/Overview!$E$8)*10^3</f>
        <v>644.04050675313988</v>
      </c>
      <c r="G959">
        <v>1.593</v>
      </c>
      <c r="H959">
        <v>1.5960000000000001</v>
      </c>
      <c r="I959">
        <f t="shared" si="43"/>
        <v>1.5945</v>
      </c>
      <c r="J959" s="48">
        <f>('Measurements - Accra'!I959/Overview!$E$7)*10^3</f>
        <v>173.63068875375069</v>
      </c>
      <c r="K959" s="56">
        <f t="shared" si="44"/>
        <v>0.2695959135071968</v>
      </c>
    </row>
    <row r="960" spans="1:11" x14ac:dyDescent="0.2">
      <c r="A960" s="20">
        <v>43872</v>
      </c>
      <c r="B960" s="33">
        <v>0.56128472222222225</v>
      </c>
      <c r="C960">
        <v>6.048</v>
      </c>
      <c r="D960">
        <v>6.05</v>
      </c>
      <c r="E960">
        <f t="shared" si="42"/>
        <v>6.0489999999999995</v>
      </c>
      <c r="F960">
        <f>('Measurements - Accra'!E960/Overview!$E$8)*10^3</f>
        <v>645.00016975989115</v>
      </c>
      <c r="G960">
        <v>1.5960000000000001</v>
      </c>
      <c r="H960">
        <v>1.5980000000000001</v>
      </c>
      <c r="I960">
        <f t="shared" si="43"/>
        <v>1.597</v>
      </c>
      <c r="J960" s="48">
        <f>('Measurements - Accra'!I960/Overview!$E$7)*10^3</f>
        <v>173.90292250846019</v>
      </c>
      <c r="K960" s="56">
        <f t="shared" si="44"/>
        <v>0.26961686316020289</v>
      </c>
    </row>
    <row r="961" spans="1:11" x14ac:dyDescent="0.2">
      <c r="A961" s="20">
        <v>43872</v>
      </c>
      <c r="B961" s="33">
        <v>0.56134259259259256</v>
      </c>
      <c r="C961">
        <v>6.0419999999999998</v>
      </c>
      <c r="D961">
        <v>6.048</v>
      </c>
      <c r="E961">
        <f t="shared" si="42"/>
        <v>6.0449999999999999</v>
      </c>
      <c r="F961">
        <f>('Measurements - Accra'!E961/Overview!$E$8)*10^3</f>
        <v>644.57365286800177</v>
      </c>
      <c r="G961">
        <v>1.5960000000000001</v>
      </c>
      <c r="H961">
        <v>1.597</v>
      </c>
      <c r="I961">
        <f t="shared" si="43"/>
        <v>1.5965</v>
      </c>
      <c r="J961" s="48">
        <f>('Measurements - Accra'!I961/Overview!$E$7)*10^3</f>
        <v>173.84847575751829</v>
      </c>
      <c r="K961" s="56">
        <f t="shared" si="44"/>
        <v>0.26971080028478861</v>
      </c>
    </row>
    <row r="962" spans="1:11" x14ac:dyDescent="0.2">
      <c r="A962" s="20">
        <v>43872</v>
      </c>
      <c r="B962" s="33">
        <v>0.56140046296296298</v>
      </c>
      <c r="C962">
        <v>6.032</v>
      </c>
      <c r="D962">
        <v>6.0380000000000003</v>
      </c>
      <c r="E962">
        <f t="shared" si="42"/>
        <v>6.0350000000000001</v>
      </c>
      <c r="F962">
        <f>('Measurements - Accra'!E962/Overview!$E$8)*10^3</f>
        <v>643.50736063827799</v>
      </c>
      <c r="G962">
        <v>1.593</v>
      </c>
      <c r="H962">
        <v>1.5940000000000001</v>
      </c>
      <c r="I962">
        <f t="shared" si="43"/>
        <v>1.5935000000000001</v>
      </c>
      <c r="J962" s="48">
        <f>('Measurements - Accra'!I962/Overview!$E$7)*10^3</f>
        <v>173.52179525186688</v>
      </c>
      <c r="K962" s="56">
        <f t="shared" si="44"/>
        <v>0.26965005509766848</v>
      </c>
    </row>
    <row r="963" spans="1:11" x14ac:dyDescent="0.2">
      <c r="A963" s="20">
        <v>43872</v>
      </c>
      <c r="B963" s="33">
        <v>0.56145833333333328</v>
      </c>
      <c r="C963">
        <v>6.032</v>
      </c>
      <c r="D963">
        <v>6.0339999999999998</v>
      </c>
      <c r="E963">
        <f t="shared" si="42"/>
        <v>6.0329999999999995</v>
      </c>
      <c r="F963">
        <f>('Measurements - Accra'!E963/Overview!$E$8)*10^3</f>
        <v>643.29410219233318</v>
      </c>
      <c r="G963">
        <v>1.5920000000000001</v>
      </c>
      <c r="H963">
        <v>1.595</v>
      </c>
      <c r="I963">
        <f t="shared" si="43"/>
        <v>1.5935000000000001</v>
      </c>
      <c r="J963" s="48">
        <f>('Measurements - Accra'!I963/Overview!$E$7)*10^3</f>
        <v>173.52179525186688</v>
      </c>
      <c r="K963" s="56">
        <f t="shared" si="44"/>
        <v>0.2697394467950322</v>
      </c>
    </row>
    <row r="964" spans="1:11" x14ac:dyDescent="0.2">
      <c r="A964" s="20">
        <v>43872</v>
      </c>
      <c r="B964" s="33">
        <v>0.5615162037037037</v>
      </c>
      <c r="C964">
        <v>6.0369999999999999</v>
      </c>
      <c r="D964">
        <v>6.04</v>
      </c>
      <c r="E964">
        <f t="shared" si="42"/>
        <v>6.0385</v>
      </c>
      <c r="F964">
        <f>('Measurements - Accra'!E964/Overview!$E$8)*10^3</f>
        <v>643.88056291868122</v>
      </c>
      <c r="G964">
        <v>1.5940000000000001</v>
      </c>
      <c r="H964">
        <v>1.5960000000000001</v>
      </c>
      <c r="I964">
        <f t="shared" si="43"/>
        <v>1.5950000000000002</v>
      </c>
      <c r="J964" s="48">
        <f>('Measurements - Accra'!I964/Overview!$E$7)*10^3</f>
        <v>173.6851355046926</v>
      </c>
      <c r="K964" s="56">
        <f t="shared" si="44"/>
        <v>0.26974744309315041</v>
      </c>
    </row>
    <row r="965" spans="1:11" x14ac:dyDescent="0.2">
      <c r="A965" s="20">
        <v>43872</v>
      </c>
      <c r="B965" s="33">
        <v>0.56157407407407411</v>
      </c>
      <c r="C965">
        <v>6.0410000000000004</v>
      </c>
      <c r="D965">
        <v>6.0430000000000001</v>
      </c>
      <c r="E965">
        <f t="shared" si="42"/>
        <v>6.0419999999999998</v>
      </c>
      <c r="F965">
        <f>('Measurements - Accra'!E965/Overview!$E$8)*10^3</f>
        <v>644.25376519908446</v>
      </c>
      <c r="G965">
        <v>1.595</v>
      </c>
      <c r="H965">
        <v>1.597</v>
      </c>
      <c r="I965">
        <f t="shared" si="43"/>
        <v>1.5960000000000001</v>
      </c>
      <c r="J965" s="48">
        <f>('Measurements - Accra'!I965/Overview!$E$7)*10^3</f>
        <v>173.79402900657641</v>
      </c>
      <c r="K965" s="56">
        <f t="shared" si="44"/>
        <v>0.26976020691609204</v>
      </c>
    </row>
    <row r="966" spans="1:11" x14ac:dyDescent="0.2">
      <c r="A966" s="20">
        <v>43872</v>
      </c>
      <c r="B966" s="33">
        <v>0.56163194444444442</v>
      </c>
      <c r="C966">
        <v>6.0359999999999996</v>
      </c>
      <c r="D966">
        <v>6.04</v>
      </c>
      <c r="E966">
        <f t="shared" si="42"/>
        <v>6.0380000000000003</v>
      </c>
      <c r="F966">
        <f>('Measurements - Accra'!E966/Overview!$E$8)*10^3</f>
        <v>643.82724830719508</v>
      </c>
      <c r="G966">
        <v>1.5940000000000001</v>
      </c>
      <c r="H966">
        <v>1.595</v>
      </c>
      <c r="I966">
        <f t="shared" si="43"/>
        <v>1.5945</v>
      </c>
      <c r="J966" s="48">
        <f>('Measurements - Accra'!I966/Overview!$E$7)*10^3</f>
        <v>173.63068875375069</v>
      </c>
      <c r="K966" s="56">
        <f t="shared" si="44"/>
        <v>0.26968521324668249</v>
      </c>
    </row>
    <row r="967" spans="1:11" x14ac:dyDescent="0.2">
      <c r="A967" s="20">
        <v>43872</v>
      </c>
      <c r="B967" s="33">
        <v>0.56168981481481484</v>
      </c>
      <c r="C967">
        <v>6.0339999999999998</v>
      </c>
      <c r="D967">
        <v>6.0380000000000003</v>
      </c>
      <c r="E967">
        <f t="shared" si="42"/>
        <v>6.0359999999999996</v>
      </c>
      <c r="F967">
        <f>('Measurements - Accra'!E967/Overview!$E$8)*10^3</f>
        <v>643.61398986125027</v>
      </c>
      <c r="G967">
        <v>1.5940000000000001</v>
      </c>
      <c r="H967">
        <v>1.5940000000000001</v>
      </c>
      <c r="I967">
        <f t="shared" si="43"/>
        <v>1.5940000000000001</v>
      </c>
      <c r="J967" s="48">
        <f>('Measurements - Accra'!I967/Overview!$E$7)*10^3</f>
        <v>173.57624200280878</v>
      </c>
      <c r="K967" s="56">
        <f t="shared" si="44"/>
        <v>0.26968997681394119</v>
      </c>
    </row>
    <row r="968" spans="1:11" x14ac:dyDescent="0.2">
      <c r="A968" s="20">
        <v>43872</v>
      </c>
      <c r="B968" s="33">
        <v>0.56174768518518514</v>
      </c>
      <c r="C968">
        <v>6.0380000000000003</v>
      </c>
      <c r="D968">
        <v>6.0410000000000004</v>
      </c>
      <c r="E968">
        <f t="shared" si="42"/>
        <v>6.0395000000000003</v>
      </c>
      <c r="F968">
        <f>('Measurements - Accra'!E968/Overview!$E$8)*10^3</f>
        <v>643.98719214165362</v>
      </c>
      <c r="G968">
        <v>1.595</v>
      </c>
      <c r="H968">
        <v>1.5960000000000001</v>
      </c>
      <c r="I968">
        <f t="shared" si="43"/>
        <v>1.5954999999999999</v>
      </c>
      <c r="J968" s="48">
        <f>('Measurements - Accra'!I968/Overview!$E$7)*10^3</f>
        <v>173.7395822556345</v>
      </c>
      <c r="K968" s="56">
        <f t="shared" si="44"/>
        <v>0.26978732554888785</v>
      </c>
    </row>
    <row r="969" spans="1:11" x14ac:dyDescent="0.2">
      <c r="A969" s="20">
        <v>43872</v>
      </c>
      <c r="B969" s="33">
        <v>0.56180555555555556</v>
      </c>
      <c r="C969">
        <v>6.0430000000000001</v>
      </c>
      <c r="D969">
        <v>6.0460000000000003</v>
      </c>
      <c r="E969">
        <f t="shared" ref="E969:E1032" si="45">(C969+D969)/2</f>
        <v>6.0445000000000002</v>
      </c>
      <c r="F969">
        <f>('Measurements - Accra'!E969/Overview!$E$8)*10^3</f>
        <v>644.52033825651552</v>
      </c>
      <c r="G969">
        <v>1.5940000000000001</v>
      </c>
      <c r="H969">
        <v>1.597</v>
      </c>
      <c r="I969">
        <f t="shared" ref="I969:I1032" si="46">(G969+H969)/2</f>
        <v>1.5954999999999999</v>
      </c>
      <c r="J969" s="48">
        <f>('Measurements - Accra'!I969/Overview!$E$7)*10^3</f>
        <v>173.7395822556345</v>
      </c>
      <c r="K969" s="56">
        <f t="shared" si="44"/>
        <v>0.26956415793738242</v>
      </c>
    </row>
    <row r="970" spans="1:11" x14ac:dyDescent="0.2">
      <c r="A970" s="20">
        <v>43872</v>
      </c>
      <c r="B970" s="33">
        <v>0.56186342592592597</v>
      </c>
      <c r="C970">
        <v>6.0369999999999999</v>
      </c>
      <c r="D970">
        <v>6.0449999999999999</v>
      </c>
      <c r="E970">
        <f t="shared" si="45"/>
        <v>6.0410000000000004</v>
      </c>
      <c r="F970">
        <f>('Measurements - Accra'!E970/Overview!$E$8)*10^3</f>
        <v>644.14713597611217</v>
      </c>
      <c r="G970">
        <v>1.5920000000000001</v>
      </c>
      <c r="H970">
        <v>1.5940000000000001</v>
      </c>
      <c r="I970">
        <f t="shared" si="46"/>
        <v>1.593</v>
      </c>
      <c r="J970" s="48">
        <f>('Measurements - Accra'!I970/Overview!$E$7)*10^3</f>
        <v>173.46734850092494</v>
      </c>
      <c r="K970" s="56">
        <f t="shared" ref="K970:K1033" si="47">J970/F970</f>
        <v>0.26929770981292989</v>
      </c>
    </row>
    <row r="971" spans="1:11" x14ac:dyDescent="0.2">
      <c r="A971" s="20">
        <v>43872</v>
      </c>
      <c r="B971" s="33">
        <v>0.56192129629629628</v>
      </c>
      <c r="C971">
        <v>6.0270000000000001</v>
      </c>
      <c r="D971">
        <v>6.0339999999999998</v>
      </c>
      <c r="E971">
        <f t="shared" si="45"/>
        <v>6.0305</v>
      </c>
      <c r="F971">
        <f>('Measurements - Accra'!E971/Overview!$E$8)*10^3</f>
        <v>643.02752913490224</v>
      </c>
      <c r="G971">
        <v>1.591</v>
      </c>
      <c r="H971">
        <v>1.5920000000000001</v>
      </c>
      <c r="I971">
        <f t="shared" si="46"/>
        <v>1.5914999999999999</v>
      </c>
      <c r="J971" s="48">
        <f>('Measurements - Accra'!I971/Overview!$E$7)*10^3</f>
        <v>173.30400824809919</v>
      </c>
      <c r="K971" s="56">
        <f t="shared" si="47"/>
        <v>0.26951257978216564</v>
      </c>
    </row>
    <row r="972" spans="1:11" x14ac:dyDescent="0.2">
      <c r="A972" s="20">
        <v>43872</v>
      </c>
      <c r="B972" s="33">
        <v>0.5619791666666667</v>
      </c>
      <c r="C972">
        <v>6.0250000000000004</v>
      </c>
      <c r="D972">
        <v>6.0270000000000001</v>
      </c>
      <c r="E972">
        <f t="shared" si="45"/>
        <v>6.0259999999999998</v>
      </c>
      <c r="F972">
        <f>('Measurements - Accra'!E972/Overview!$E$8)*10^3</f>
        <v>642.54769763152649</v>
      </c>
      <c r="G972">
        <v>1.59</v>
      </c>
      <c r="H972">
        <v>1.5920000000000001</v>
      </c>
      <c r="I972">
        <f t="shared" si="46"/>
        <v>1.5910000000000002</v>
      </c>
      <c r="J972" s="48">
        <f>('Measurements - Accra'!I972/Overview!$E$7)*10^3</f>
        <v>173.24956149715732</v>
      </c>
      <c r="K972" s="56">
        <f t="shared" si="47"/>
        <v>0.26962910634613851</v>
      </c>
    </row>
    <row r="973" spans="1:11" x14ac:dyDescent="0.2">
      <c r="A973" s="20">
        <v>43872</v>
      </c>
      <c r="B973" s="33">
        <v>0.562037037037037</v>
      </c>
      <c r="C973">
        <v>6.0090000000000003</v>
      </c>
      <c r="D973">
        <v>6.0209999999999999</v>
      </c>
      <c r="E973">
        <f t="shared" si="45"/>
        <v>6.0150000000000006</v>
      </c>
      <c r="F973">
        <f>('Measurements - Accra'!E973/Overview!$E$8)*10^3</f>
        <v>641.37477617883053</v>
      </c>
      <c r="G973">
        <v>1.5860000000000001</v>
      </c>
      <c r="H973">
        <v>1.59</v>
      </c>
      <c r="I973">
        <f t="shared" si="46"/>
        <v>1.5880000000000001</v>
      </c>
      <c r="J973" s="48">
        <f>('Measurements - Accra'!I973/Overview!$E$7)*10^3</f>
        <v>172.92288099150585</v>
      </c>
      <c r="K973" s="56">
        <f t="shared" si="47"/>
        <v>0.26961284948208009</v>
      </c>
    </row>
    <row r="974" spans="1:11" x14ac:dyDescent="0.2">
      <c r="A974" s="20">
        <v>43872</v>
      </c>
      <c r="B974" s="33">
        <v>0.56209490740740742</v>
      </c>
      <c r="C974">
        <v>6.0060000000000002</v>
      </c>
      <c r="D974">
        <v>6.0090000000000003</v>
      </c>
      <c r="E974">
        <f t="shared" si="45"/>
        <v>6.0075000000000003</v>
      </c>
      <c r="F974">
        <f>('Measurements - Accra'!E974/Overview!$E$8)*10^3</f>
        <v>640.57505700653769</v>
      </c>
      <c r="G974">
        <v>1.5820000000000001</v>
      </c>
      <c r="H974">
        <v>1.5840000000000001</v>
      </c>
      <c r="I974">
        <f t="shared" si="46"/>
        <v>1.5830000000000002</v>
      </c>
      <c r="J974" s="48">
        <f>('Measurements - Accra'!I974/Overview!$E$7)*10^3</f>
        <v>172.37841348208676</v>
      </c>
      <c r="K974" s="56">
        <f t="shared" si="47"/>
        <v>0.26909947803404322</v>
      </c>
    </row>
    <row r="975" spans="1:11" x14ac:dyDescent="0.2">
      <c r="A975" s="20">
        <v>43872</v>
      </c>
      <c r="B975" s="33">
        <v>0.56215277777777783</v>
      </c>
      <c r="C975">
        <v>6.0060000000000002</v>
      </c>
      <c r="D975">
        <v>6.01</v>
      </c>
      <c r="E975">
        <f t="shared" si="45"/>
        <v>6.008</v>
      </c>
      <c r="F975">
        <f>('Measurements - Accra'!E975/Overview!$E$8)*10^3</f>
        <v>640.62837161802383</v>
      </c>
      <c r="G975">
        <v>1.5840000000000001</v>
      </c>
      <c r="H975">
        <v>1.5860000000000001</v>
      </c>
      <c r="I975">
        <f t="shared" si="46"/>
        <v>1.585</v>
      </c>
      <c r="J975" s="48">
        <f>('Measurements - Accra'!I975/Overview!$E$7)*10^3</f>
        <v>172.59620048585435</v>
      </c>
      <c r="K975" s="56">
        <f t="shared" si="47"/>
        <v>0.26941704134946626</v>
      </c>
    </row>
    <row r="976" spans="1:11" x14ac:dyDescent="0.2">
      <c r="A976" s="20">
        <v>43872</v>
      </c>
      <c r="B976" s="33">
        <v>0.56221064814814814</v>
      </c>
      <c r="C976">
        <v>6.0110000000000001</v>
      </c>
      <c r="D976">
        <v>6.0140000000000002</v>
      </c>
      <c r="E976">
        <f t="shared" si="45"/>
        <v>6.0125000000000002</v>
      </c>
      <c r="F976">
        <f>('Measurements - Accra'!E976/Overview!$E$8)*10^3</f>
        <v>641.10820312139947</v>
      </c>
      <c r="G976">
        <v>1.587</v>
      </c>
      <c r="H976">
        <v>1.587</v>
      </c>
      <c r="I976">
        <f t="shared" si="46"/>
        <v>1.587</v>
      </c>
      <c r="J976" s="48">
        <f>('Measurements - Accra'!I976/Overview!$E$7)*10^3</f>
        <v>172.81398748962201</v>
      </c>
      <c r="K976" s="56">
        <f t="shared" si="47"/>
        <v>0.26955510263046528</v>
      </c>
    </row>
    <row r="977" spans="1:11" x14ac:dyDescent="0.2">
      <c r="A977" s="20">
        <v>43872</v>
      </c>
      <c r="B977" s="33">
        <v>0.56226851851851845</v>
      </c>
      <c r="C977">
        <v>6.0119999999999996</v>
      </c>
      <c r="D977">
        <v>6.0170000000000003</v>
      </c>
      <c r="E977">
        <f t="shared" si="45"/>
        <v>6.0145</v>
      </c>
      <c r="F977">
        <f>('Measurements - Accra'!E977/Overview!$E$8)*10^3</f>
        <v>641.32146156734427</v>
      </c>
      <c r="G977">
        <v>1.587</v>
      </c>
      <c r="H977">
        <v>1.5880000000000001</v>
      </c>
      <c r="I977">
        <f t="shared" si="46"/>
        <v>1.5874999999999999</v>
      </c>
      <c r="J977" s="48">
        <f>('Measurements - Accra'!I977/Overview!$E$7)*10^3</f>
        <v>172.86843424056391</v>
      </c>
      <c r="K977" s="56">
        <f t="shared" si="47"/>
        <v>0.26955036530055565</v>
      </c>
    </row>
    <row r="978" spans="1:11" x14ac:dyDescent="0.2">
      <c r="A978" s="20">
        <v>43872</v>
      </c>
      <c r="B978" s="33">
        <v>0.56232638888888886</v>
      </c>
      <c r="C978">
        <v>6.0179999999999998</v>
      </c>
      <c r="D978">
        <v>6.02</v>
      </c>
      <c r="E978">
        <f t="shared" si="45"/>
        <v>6.0190000000000001</v>
      </c>
      <c r="F978">
        <f>('Measurements - Accra'!E978/Overview!$E$8)*10^3</f>
        <v>641.80129307072002</v>
      </c>
      <c r="G978">
        <v>1.5880000000000001</v>
      </c>
      <c r="H978">
        <v>1.59</v>
      </c>
      <c r="I978">
        <f t="shared" si="46"/>
        <v>1.589</v>
      </c>
      <c r="J978" s="48">
        <f>('Measurements - Accra'!I978/Overview!$E$7)*10^3</f>
        <v>173.03177449338966</v>
      </c>
      <c r="K978" s="56">
        <f t="shared" si="47"/>
        <v>0.26960334352944865</v>
      </c>
    </row>
    <row r="979" spans="1:11" x14ac:dyDescent="0.2">
      <c r="A979" s="20">
        <v>43872</v>
      </c>
      <c r="B979" s="33">
        <v>0.56238425925925928</v>
      </c>
      <c r="C979">
        <v>6.0190000000000001</v>
      </c>
      <c r="D979">
        <v>6.0220000000000002</v>
      </c>
      <c r="E979">
        <f t="shared" si="45"/>
        <v>6.0205000000000002</v>
      </c>
      <c r="F979">
        <f>('Measurements - Accra'!E979/Overview!$E$8)*10^3</f>
        <v>641.96123690517845</v>
      </c>
      <c r="G979">
        <v>1.5880000000000001</v>
      </c>
      <c r="H979">
        <v>1.59</v>
      </c>
      <c r="I979">
        <f t="shared" si="46"/>
        <v>1.589</v>
      </c>
      <c r="J979" s="48">
        <f>('Measurements - Accra'!I979/Overview!$E$7)*10^3</f>
        <v>173.03177449338966</v>
      </c>
      <c r="K979" s="56">
        <f t="shared" si="47"/>
        <v>0.26953617219562354</v>
      </c>
    </row>
    <row r="980" spans="1:11" x14ac:dyDescent="0.2">
      <c r="A980" s="20">
        <v>43872</v>
      </c>
      <c r="B980" s="33">
        <v>0.56244212962962969</v>
      </c>
      <c r="C980">
        <v>6.0179999999999998</v>
      </c>
      <c r="D980">
        <v>6.02</v>
      </c>
      <c r="E980">
        <f t="shared" si="45"/>
        <v>6.0190000000000001</v>
      </c>
      <c r="F980">
        <f>('Measurements - Accra'!E980/Overview!$E$8)*10^3</f>
        <v>641.80129307072002</v>
      </c>
      <c r="G980">
        <v>1.587</v>
      </c>
      <c r="H980">
        <v>1.589</v>
      </c>
      <c r="I980">
        <f t="shared" si="46"/>
        <v>1.5880000000000001</v>
      </c>
      <c r="J980" s="48">
        <f>('Measurements - Accra'!I980/Overview!$E$7)*10^3</f>
        <v>172.92288099150585</v>
      </c>
      <c r="K980" s="56">
        <f t="shared" si="47"/>
        <v>0.26943367496838544</v>
      </c>
    </row>
    <row r="981" spans="1:11" x14ac:dyDescent="0.2">
      <c r="A981" s="20">
        <v>43872</v>
      </c>
      <c r="B981" s="33">
        <v>0.5625</v>
      </c>
      <c r="C981">
        <v>6.0110000000000001</v>
      </c>
      <c r="D981">
        <v>6.0149999999999997</v>
      </c>
      <c r="E981">
        <f t="shared" si="45"/>
        <v>6.0129999999999999</v>
      </c>
      <c r="F981">
        <f>('Measurements - Accra'!E981/Overview!$E$8)*10^3</f>
        <v>641.16151773288561</v>
      </c>
      <c r="G981">
        <v>1.5860000000000001</v>
      </c>
      <c r="H981">
        <v>1.589</v>
      </c>
      <c r="I981">
        <f t="shared" si="46"/>
        <v>1.5874999999999999</v>
      </c>
      <c r="J981" s="48">
        <f>('Measurements - Accra'!I981/Overview!$E$7)*10^3</f>
        <v>172.86843424056391</v>
      </c>
      <c r="K981" s="56">
        <f t="shared" si="47"/>
        <v>0.26961760720109634</v>
      </c>
    </row>
    <row r="982" spans="1:11" x14ac:dyDescent="0.2">
      <c r="A982" s="20">
        <v>43872</v>
      </c>
      <c r="B982" s="33">
        <v>0.56255787037037031</v>
      </c>
      <c r="C982">
        <v>6.0090000000000003</v>
      </c>
      <c r="D982">
        <v>6.0129999999999999</v>
      </c>
      <c r="E982">
        <f t="shared" si="45"/>
        <v>6.0110000000000001</v>
      </c>
      <c r="F982">
        <f>('Measurements - Accra'!E982/Overview!$E$8)*10^3</f>
        <v>640.94825928694104</v>
      </c>
      <c r="G982">
        <v>1.5860000000000001</v>
      </c>
      <c r="H982">
        <v>1.589</v>
      </c>
      <c r="I982">
        <f t="shared" si="46"/>
        <v>1.5874999999999999</v>
      </c>
      <c r="J982" s="48">
        <f>('Measurements - Accra'!I982/Overview!$E$7)*10^3</f>
        <v>172.86843424056391</v>
      </c>
      <c r="K982" s="56">
        <f t="shared" si="47"/>
        <v>0.26970731527203323</v>
      </c>
    </row>
    <row r="983" spans="1:11" x14ac:dyDescent="0.2">
      <c r="A983" s="20">
        <v>43872</v>
      </c>
      <c r="B983" s="33">
        <v>0.56261574074074072</v>
      </c>
      <c r="C983">
        <v>6.0069999999999997</v>
      </c>
      <c r="D983">
        <v>6.0140000000000002</v>
      </c>
      <c r="E983">
        <f t="shared" si="45"/>
        <v>6.0105000000000004</v>
      </c>
      <c r="F983">
        <f>('Measurements - Accra'!E983/Overview!$E$8)*10^3</f>
        <v>640.89494467545478</v>
      </c>
      <c r="G983">
        <v>1.587</v>
      </c>
      <c r="H983">
        <v>1.5880000000000001</v>
      </c>
      <c r="I983">
        <f t="shared" si="46"/>
        <v>1.5874999999999999</v>
      </c>
      <c r="J983" s="48">
        <f>('Measurements - Accra'!I983/Overview!$E$7)*10^3</f>
        <v>172.86843424056391</v>
      </c>
      <c r="K983" s="56">
        <f t="shared" si="47"/>
        <v>0.26972975161803375</v>
      </c>
    </row>
    <row r="984" spans="1:11" x14ac:dyDescent="0.2">
      <c r="A984" s="20">
        <v>43872</v>
      </c>
      <c r="B984" s="33">
        <v>0.56267361111111114</v>
      </c>
      <c r="C984">
        <v>6.0049999999999999</v>
      </c>
      <c r="D984">
        <v>6.0110000000000001</v>
      </c>
      <c r="E984">
        <f t="shared" si="45"/>
        <v>6.008</v>
      </c>
      <c r="F984">
        <f>('Measurements - Accra'!E984/Overview!$E$8)*10^3</f>
        <v>640.62837161802383</v>
      </c>
      <c r="G984">
        <v>1.5860000000000001</v>
      </c>
      <c r="H984">
        <v>1.589</v>
      </c>
      <c r="I984">
        <f t="shared" si="46"/>
        <v>1.5874999999999999</v>
      </c>
      <c r="J984" s="48">
        <f>('Measurements - Accra'!I984/Overview!$E$7)*10^3</f>
        <v>172.86843424056391</v>
      </c>
      <c r="K984" s="56">
        <f t="shared" si="47"/>
        <v>0.26984198936421305</v>
      </c>
    </row>
    <row r="985" spans="1:11" x14ac:dyDescent="0.2">
      <c r="A985" s="20">
        <v>43872</v>
      </c>
      <c r="B985" s="33">
        <v>0.56273148148148155</v>
      </c>
      <c r="C985">
        <v>6.0019999999999998</v>
      </c>
      <c r="D985">
        <v>6.0039999999999996</v>
      </c>
      <c r="E985">
        <f t="shared" si="45"/>
        <v>6.0030000000000001</v>
      </c>
      <c r="F985">
        <f>('Measurements - Accra'!E985/Overview!$E$8)*10^3</f>
        <v>640.09522550316206</v>
      </c>
      <c r="G985">
        <v>1.585</v>
      </c>
      <c r="H985">
        <v>1.587</v>
      </c>
      <c r="I985">
        <f t="shared" si="46"/>
        <v>1.5859999999999999</v>
      </c>
      <c r="J985" s="48">
        <f>('Measurements - Accra'!I985/Overview!$E$7)*10^3</f>
        <v>172.70509398773817</v>
      </c>
      <c r="K985" s="56">
        <f t="shared" si="47"/>
        <v>0.2698115641340384</v>
      </c>
    </row>
    <row r="986" spans="1:11" x14ac:dyDescent="0.2">
      <c r="A986" s="20">
        <v>43872</v>
      </c>
      <c r="B986" s="33">
        <v>0.56278935185185186</v>
      </c>
      <c r="C986">
        <v>6.0030000000000001</v>
      </c>
      <c r="D986">
        <v>6.0049999999999999</v>
      </c>
      <c r="E986">
        <f t="shared" si="45"/>
        <v>6.0039999999999996</v>
      </c>
      <c r="F986">
        <f>('Measurements - Accra'!E986/Overview!$E$8)*10^3</f>
        <v>640.20185472613434</v>
      </c>
      <c r="G986">
        <v>1.5840000000000001</v>
      </c>
      <c r="H986">
        <v>1.5860000000000001</v>
      </c>
      <c r="I986">
        <f t="shared" si="46"/>
        <v>1.585</v>
      </c>
      <c r="J986" s="48">
        <f>('Measurements - Accra'!I986/Overview!$E$7)*10^3</f>
        <v>172.59620048585435</v>
      </c>
      <c r="K986" s="56">
        <f t="shared" si="47"/>
        <v>0.2695965330492327</v>
      </c>
    </row>
    <row r="987" spans="1:11" x14ac:dyDescent="0.2">
      <c r="A987" s="20">
        <v>43872</v>
      </c>
      <c r="B987" s="33">
        <v>0.56284722222222217</v>
      </c>
      <c r="C987">
        <v>5.9980000000000002</v>
      </c>
      <c r="D987">
        <v>6.0030000000000001</v>
      </c>
      <c r="E987">
        <f t="shared" si="45"/>
        <v>6.0005000000000006</v>
      </c>
      <c r="F987">
        <f>('Measurements - Accra'!E987/Overview!$E$8)*10^3</f>
        <v>639.82865244573111</v>
      </c>
      <c r="G987">
        <v>1.5840000000000001</v>
      </c>
      <c r="H987">
        <v>1.5860000000000001</v>
      </c>
      <c r="I987">
        <f t="shared" si="46"/>
        <v>1.585</v>
      </c>
      <c r="J987" s="48">
        <f>('Measurements - Accra'!I987/Overview!$E$7)*10^3</f>
        <v>172.59620048585435</v>
      </c>
      <c r="K987" s="56">
        <f t="shared" si="47"/>
        <v>0.26975378458921639</v>
      </c>
    </row>
    <row r="988" spans="1:11" x14ac:dyDescent="0.2">
      <c r="A988" s="20">
        <v>43872</v>
      </c>
      <c r="B988" s="33">
        <v>0.56290509259259258</v>
      </c>
      <c r="C988">
        <v>5.9930000000000003</v>
      </c>
      <c r="D988">
        <v>5.9969999999999999</v>
      </c>
      <c r="E988">
        <f t="shared" si="45"/>
        <v>5.9950000000000001</v>
      </c>
      <c r="F988">
        <f>('Measurements - Accra'!E988/Overview!$E$8)*10^3</f>
        <v>639.24219171938296</v>
      </c>
      <c r="G988">
        <v>1.5820000000000001</v>
      </c>
      <c r="H988">
        <v>1.583</v>
      </c>
      <c r="I988">
        <f t="shared" si="46"/>
        <v>1.5825</v>
      </c>
      <c r="J988" s="48">
        <f>('Measurements - Accra'!I988/Overview!$E$7)*10^3</f>
        <v>172.32396673114482</v>
      </c>
      <c r="K988" s="56">
        <f t="shared" si="47"/>
        <v>0.26957539562218424</v>
      </c>
    </row>
    <row r="989" spans="1:11" x14ac:dyDescent="0.2">
      <c r="A989" s="20">
        <v>43872</v>
      </c>
      <c r="B989" s="33">
        <v>0.562962962962963</v>
      </c>
      <c r="C989">
        <v>5.9790000000000001</v>
      </c>
      <c r="D989">
        <v>5.9909999999999997</v>
      </c>
      <c r="E989">
        <f t="shared" si="45"/>
        <v>5.9849999999999994</v>
      </c>
      <c r="F989">
        <f>('Measurements - Accra'!E989/Overview!$E$8)*10^3</f>
        <v>638.17589948965917</v>
      </c>
      <c r="G989">
        <v>1.579</v>
      </c>
      <c r="H989">
        <v>1.5820000000000001</v>
      </c>
      <c r="I989">
        <f t="shared" si="46"/>
        <v>1.5805</v>
      </c>
      <c r="J989" s="48">
        <f>('Measurements - Accra'!I989/Overview!$E$7)*10^3</f>
        <v>172.1061797273772</v>
      </c>
      <c r="K989" s="56">
        <f t="shared" si="47"/>
        <v>0.26968454914234186</v>
      </c>
    </row>
    <row r="990" spans="1:11" x14ac:dyDescent="0.2">
      <c r="A990" s="20">
        <v>43872</v>
      </c>
      <c r="B990" s="33">
        <v>0.5630208333333333</v>
      </c>
      <c r="C990">
        <v>5.9720000000000004</v>
      </c>
      <c r="D990">
        <v>5.9779999999999998</v>
      </c>
      <c r="E990">
        <f t="shared" si="45"/>
        <v>5.9749999999999996</v>
      </c>
      <c r="F990">
        <f>('Measurements - Accra'!E990/Overview!$E$8)*10^3</f>
        <v>637.1096072599355</v>
      </c>
      <c r="G990">
        <v>1.5780000000000001</v>
      </c>
      <c r="H990">
        <v>1.579</v>
      </c>
      <c r="I990">
        <f t="shared" si="46"/>
        <v>1.5785</v>
      </c>
      <c r="J990" s="48">
        <f>('Measurements - Accra'!I990/Overview!$E$7)*10^3</f>
        <v>171.88839272360957</v>
      </c>
      <c r="K990" s="56">
        <f t="shared" si="47"/>
        <v>0.26979406802993083</v>
      </c>
    </row>
    <row r="991" spans="1:11" x14ac:dyDescent="0.2">
      <c r="A991" s="20">
        <v>43872</v>
      </c>
      <c r="B991" s="33">
        <v>0.56307870370370372</v>
      </c>
      <c r="C991">
        <v>5.9660000000000002</v>
      </c>
      <c r="D991">
        <v>5.9690000000000003</v>
      </c>
      <c r="E991">
        <f t="shared" si="45"/>
        <v>5.9675000000000002</v>
      </c>
      <c r="F991">
        <f>('Measurements - Accra'!E991/Overview!$E$8)*10^3</f>
        <v>636.30988808764266</v>
      </c>
      <c r="G991">
        <v>1.5760000000000001</v>
      </c>
      <c r="H991">
        <v>1.5780000000000001</v>
      </c>
      <c r="I991">
        <f t="shared" si="46"/>
        <v>1.577</v>
      </c>
      <c r="J991" s="48">
        <f>('Measurements - Accra'!I991/Overview!$E$7)*10^3</f>
        <v>171.72505247078382</v>
      </c>
      <c r="K991" s="56">
        <f t="shared" si="47"/>
        <v>0.26987644807294137</v>
      </c>
    </row>
    <row r="992" spans="1:11" x14ac:dyDescent="0.2">
      <c r="A992" s="20">
        <v>43872</v>
      </c>
      <c r="B992" s="33">
        <v>0.56313657407407403</v>
      </c>
      <c r="C992">
        <v>5.9589999999999996</v>
      </c>
      <c r="D992">
        <v>5.9640000000000004</v>
      </c>
      <c r="E992">
        <f t="shared" si="45"/>
        <v>5.9615</v>
      </c>
      <c r="F992">
        <f>('Measurements - Accra'!E992/Overview!$E$8)*10^3</f>
        <v>635.67011274980848</v>
      </c>
      <c r="G992">
        <v>1.5760000000000001</v>
      </c>
      <c r="H992">
        <v>1.5780000000000001</v>
      </c>
      <c r="I992">
        <f t="shared" si="46"/>
        <v>1.577</v>
      </c>
      <c r="J992" s="48">
        <f>('Measurements - Accra'!I992/Overview!$E$7)*10^3</f>
        <v>171.72505247078382</v>
      </c>
      <c r="K992" s="56">
        <f t="shared" si="47"/>
        <v>0.27014806741177178</v>
      </c>
    </row>
    <row r="993" spans="1:11" x14ac:dyDescent="0.2">
      <c r="A993" s="20">
        <v>43872</v>
      </c>
      <c r="B993" s="33">
        <v>0.56319444444444444</v>
      </c>
      <c r="C993">
        <v>5.9539999999999997</v>
      </c>
      <c r="D993">
        <v>5.9580000000000002</v>
      </c>
      <c r="E993">
        <f t="shared" si="45"/>
        <v>5.9559999999999995</v>
      </c>
      <c r="F993">
        <f>('Measurements - Accra'!E993/Overview!$E$8)*10^3</f>
        <v>635.08365202346033</v>
      </c>
      <c r="G993">
        <v>1.575</v>
      </c>
      <c r="H993">
        <v>1.5760000000000001</v>
      </c>
      <c r="I993">
        <f t="shared" si="46"/>
        <v>1.5754999999999999</v>
      </c>
      <c r="J993" s="48">
        <f>('Measurements - Accra'!I993/Overview!$E$7)*10^3</f>
        <v>171.56171221795807</v>
      </c>
      <c r="K993" s="56">
        <f t="shared" si="47"/>
        <v>0.27014033768833418</v>
      </c>
    </row>
    <row r="994" spans="1:11" x14ac:dyDescent="0.2">
      <c r="A994" s="20">
        <v>43872</v>
      </c>
      <c r="B994" s="33">
        <v>0.56325231481481486</v>
      </c>
      <c r="C994">
        <v>5.9450000000000003</v>
      </c>
      <c r="D994">
        <v>5.952</v>
      </c>
      <c r="E994">
        <f t="shared" si="45"/>
        <v>5.9485000000000001</v>
      </c>
      <c r="F994">
        <f>('Measurements - Accra'!E994/Overview!$E$8)*10^3</f>
        <v>634.28393285116761</v>
      </c>
      <c r="G994">
        <v>1.573</v>
      </c>
      <c r="H994">
        <v>1.575</v>
      </c>
      <c r="I994">
        <f t="shared" si="46"/>
        <v>1.5739999999999998</v>
      </c>
      <c r="J994" s="48">
        <f>('Measurements - Accra'!I994/Overview!$E$7)*10^3</f>
        <v>171.39837196513236</v>
      </c>
      <c r="K994" s="56">
        <f t="shared" si="47"/>
        <v>0.27022341744442446</v>
      </c>
    </row>
    <row r="995" spans="1:11" x14ac:dyDescent="0.2">
      <c r="A995" s="20">
        <v>43872</v>
      </c>
      <c r="B995" s="33">
        <v>0.56331018518518516</v>
      </c>
      <c r="C995">
        <v>5.9429999999999996</v>
      </c>
      <c r="D995">
        <v>5.9450000000000003</v>
      </c>
      <c r="E995">
        <f t="shared" si="45"/>
        <v>5.944</v>
      </c>
      <c r="F995">
        <f>('Measurements - Accra'!E995/Overview!$E$8)*10^3</f>
        <v>633.80410134779186</v>
      </c>
      <c r="G995">
        <v>1.571</v>
      </c>
      <c r="H995">
        <v>1.573</v>
      </c>
      <c r="I995">
        <f t="shared" si="46"/>
        <v>1.5720000000000001</v>
      </c>
      <c r="J995" s="48">
        <f>('Measurements - Accra'!I995/Overview!$E$7)*10^3</f>
        <v>171.18058496136473</v>
      </c>
      <c r="K995" s="56">
        <f t="shared" si="47"/>
        <v>0.27008437559388965</v>
      </c>
    </row>
    <row r="996" spans="1:11" x14ac:dyDescent="0.2">
      <c r="A996" s="20">
        <v>43872</v>
      </c>
      <c r="B996" s="33">
        <v>0.56336805555555558</v>
      </c>
      <c r="C996">
        <v>5.9409999999999998</v>
      </c>
      <c r="D996">
        <v>5.9450000000000003</v>
      </c>
      <c r="E996">
        <f t="shared" si="45"/>
        <v>5.9429999999999996</v>
      </c>
      <c r="F996">
        <f>('Measurements - Accra'!E996/Overview!$E$8)*10^3</f>
        <v>633.69747212481957</v>
      </c>
      <c r="G996">
        <v>1.57</v>
      </c>
      <c r="H996">
        <v>1.5720000000000001</v>
      </c>
      <c r="I996">
        <f t="shared" si="46"/>
        <v>1.5710000000000002</v>
      </c>
      <c r="J996" s="48">
        <f>('Measurements - Accra'!I996/Overview!$E$7)*10^3</f>
        <v>171.07169145948092</v>
      </c>
      <c r="K996" s="56">
        <f t="shared" si="47"/>
        <v>0.26995798308279328</v>
      </c>
    </row>
    <row r="997" spans="1:11" x14ac:dyDescent="0.2">
      <c r="A997" s="20">
        <v>43872</v>
      </c>
      <c r="B997" s="33">
        <v>0.56342592592592589</v>
      </c>
      <c r="C997">
        <v>5.931</v>
      </c>
      <c r="D997">
        <v>5.9379999999999997</v>
      </c>
      <c r="E997">
        <f t="shared" si="45"/>
        <v>5.9344999999999999</v>
      </c>
      <c r="F997">
        <f>('Measurements - Accra'!E997/Overview!$E$8)*10^3</f>
        <v>632.79112372955433</v>
      </c>
      <c r="G997">
        <v>1.5680000000000001</v>
      </c>
      <c r="H997">
        <v>1.571</v>
      </c>
      <c r="I997">
        <f t="shared" si="46"/>
        <v>1.5695000000000001</v>
      </c>
      <c r="J997" s="48">
        <f>('Measurements - Accra'!I997/Overview!$E$7)*10^3</f>
        <v>170.90835120665517</v>
      </c>
      <c r="K997" s="56">
        <f t="shared" si="47"/>
        <v>0.27008651796402078</v>
      </c>
    </row>
    <row r="998" spans="1:11" x14ac:dyDescent="0.2">
      <c r="A998" s="20">
        <v>43872</v>
      </c>
      <c r="B998" s="33">
        <v>0.5634837962962963</v>
      </c>
      <c r="C998">
        <v>5.9240000000000004</v>
      </c>
      <c r="D998">
        <v>5.9290000000000003</v>
      </c>
      <c r="E998">
        <f t="shared" si="45"/>
        <v>5.9265000000000008</v>
      </c>
      <c r="F998">
        <f>('Measurements - Accra'!E998/Overview!$E$8)*10^3</f>
        <v>631.93808994577535</v>
      </c>
      <c r="G998">
        <v>1.5660000000000001</v>
      </c>
      <c r="H998">
        <v>1.5680000000000001</v>
      </c>
      <c r="I998">
        <f t="shared" si="46"/>
        <v>1.5670000000000002</v>
      </c>
      <c r="J998" s="48">
        <f>('Measurements - Accra'!I998/Overview!$E$7)*10^3</f>
        <v>170.63611745194567</v>
      </c>
      <c r="K998" s="56">
        <f t="shared" si="47"/>
        <v>0.27002030763264712</v>
      </c>
    </row>
    <row r="999" spans="1:11" x14ac:dyDescent="0.2">
      <c r="A999" s="20">
        <v>43872</v>
      </c>
      <c r="B999" s="33">
        <v>0.56354166666666672</v>
      </c>
      <c r="C999">
        <v>5.92</v>
      </c>
      <c r="D999">
        <v>5.9219999999999997</v>
      </c>
      <c r="E999">
        <f t="shared" si="45"/>
        <v>5.9209999999999994</v>
      </c>
      <c r="F999">
        <f>('Measurements - Accra'!E999/Overview!$E$8)*10^3</f>
        <v>631.3516292194272</v>
      </c>
      <c r="G999">
        <v>1.5649999999999999</v>
      </c>
      <c r="H999">
        <v>1.5669999999999999</v>
      </c>
      <c r="I999">
        <f t="shared" si="46"/>
        <v>1.5659999999999998</v>
      </c>
      <c r="J999" s="48">
        <f>('Measurements - Accra'!I999/Overview!$E$7)*10^3</f>
        <v>170.5272239500618</v>
      </c>
      <c r="K999" s="56">
        <f t="shared" si="47"/>
        <v>0.27009865193647076</v>
      </c>
    </row>
    <row r="1000" spans="1:11" x14ac:dyDescent="0.2">
      <c r="A1000" s="20">
        <v>43872</v>
      </c>
      <c r="B1000" s="33">
        <v>0.56359953703703702</v>
      </c>
      <c r="C1000">
        <v>5.9210000000000003</v>
      </c>
      <c r="D1000">
        <v>5.923</v>
      </c>
      <c r="E1000">
        <f t="shared" si="45"/>
        <v>5.9220000000000006</v>
      </c>
      <c r="F1000">
        <f>('Measurements - Accra'!E1000/Overview!$E$8)*10^3</f>
        <v>631.45825844239971</v>
      </c>
      <c r="G1000">
        <v>1.5660000000000001</v>
      </c>
      <c r="H1000">
        <v>1.5669999999999999</v>
      </c>
      <c r="I1000">
        <f t="shared" si="46"/>
        <v>1.5665</v>
      </c>
      <c r="J1000" s="48">
        <f>('Measurements - Accra'!I1000/Overview!$E$7)*10^3</f>
        <v>170.58167070100373</v>
      </c>
      <c r="K1000" s="56">
        <f t="shared" si="47"/>
        <v>0.27013926640499203</v>
      </c>
    </row>
    <row r="1001" spans="1:11" x14ac:dyDescent="0.2">
      <c r="A1001" s="20">
        <v>43872</v>
      </c>
      <c r="B1001" s="33">
        <v>0.56365740740740744</v>
      </c>
      <c r="C1001">
        <v>5.92</v>
      </c>
      <c r="D1001">
        <v>5.9269999999999996</v>
      </c>
      <c r="E1001">
        <f t="shared" si="45"/>
        <v>5.9234999999999998</v>
      </c>
      <c r="F1001">
        <f>('Measurements - Accra'!E1001/Overview!$E$8)*10^3</f>
        <v>631.61820227685814</v>
      </c>
      <c r="G1001">
        <v>1.5649999999999999</v>
      </c>
      <c r="H1001">
        <v>1.5680000000000001</v>
      </c>
      <c r="I1001">
        <f t="shared" si="46"/>
        <v>1.5665</v>
      </c>
      <c r="J1001" s="48">
        <f>('Measurements - Accra'!I1001/Overview!$E$7)*10^3</f>
        <v>170.58167070100373</v>
      </c>
      <c r="K1001" s="56">
        <f t="shared" si="47"/>
        <v>0.27007085939906528</v>
      </c>
    </row>
    <row r="1002" spans="1:11" x14ac:dyDescent="0.2">
      <c r="A1002" s="20">
        <v>43872</v>
      </c>
      <c r="B1002" s="33">
        <v>0.56371527777777775</v>
      </c>
      <c r="C1002">
        <v>5.9290000000000003</v>
      </c>
      <c r="D1002">
        <v>5.9340000000000002</v>
      </c>
      <c r="E1002">
        <f t="shared" si="45"/>
        <v>5.9314999999999998</v>
      </c>
      <c r="F1002">
        <f>('Measurements - Accra'!E1002/Overview!$E$8)*10^3</f>
        <v>632.47123606063712</v>
      </c>
      <c r="G1002">
        <v>1.5680000000000001</v>
      </c>
      <c r="H1002">
        <v>1.57</v>
      </c>
      <c r="I1002">
        <f t="shared" si="46"/>
        <v>1.569</v>
      </c>
      <c r="J1002" s="48">
        <f>('Measurements - Accra'!I1002/Overview!$E$7)*10^3</f>
        <v>170.85390445571323</v>
      </c>
      <c r="K1002" s="56">
        <f t="shared" si="47"/>
        <v>0.27013703503716791</v>
      </c>
    </row>
    <row r="1003" spans="1:11" x14ac:dyDescent="0.2">
      <c r="A1003" s="20">
        <v>43872</v>
      </c>
      <c r="B1003" s="33">
        <v>0.56377314814814816</v>
      </c>
      <c r="C1003">
        <v>5.9340000000000002</v>
      </c>
      <c r="D1003">
        <v>5.9370000000000003</v>
      </c>
      <c r="E1003">
        <f t="shared" si="45"/>
        <v>5.9355000000000002</v>
      </c>
      <c r="F1003">
        <f>('Measurements - Accra'!E1003/Overview!$E$8)*10^3</f>
        <v>632.89775295252673</v>
      </c>
      <c r="G1003">
        <v>1.569</v>
      </c>
      <c r="H1003">
        <v>1.57</v>
      </c>
      <c r="I1003">
        <f t="shared" si="46"/>
        <v>1.5695000000000001</v>
      </c>
      <c r="J1003" s="48">
        <f>('Measurements - Accra'!I1003/Overview!$E$7)*10^3</f>
        <v>170.90835120665517</v>
      </c>
      <c r="K1003" s="56">
        <f t="shared" si="47"/>
        <v>0.27004101438084094</v>
      </c>
    </row>
    <row r="1004" spans="1:11" x14ac:dyDescent="0.2">
      <c r="A1004" s="20">
        <v>43872</v>
      </c>
      <c r="B1004" s="33">
        <v>0.56383101851851858</v>
      </c>
      <c r="C1004">
        <v>5.9349999999999996</v>
      </c>
      <c r="D1004">
        <v>5.9390000000000001</v>
      </c>
      <c r="E1004">
        <f t="shared" si="45"/>
        <v>5.9369999999999994</v>
      </c>
      <c r="F1004">
        <f>('Measurements - Accra'!E1004/Overview!$E$8)*10^3</f>
        <v>633.05769678698516</v>
      </c>
      <c r="G1004">
        <v>1.569</v>
      </c>
      <c r="H1004">
        <v>1.571</v>
      </c>
      <c r="I1004">
        <f t="shared" si="46"/>
        <v>1.5699999999999998</v>
      </c>
      <c r="J1004" s="48">
        <f>('Measurements - Accra'!I1004/Overview!$E$7)*10^3</f>
        <v>170.96279795759705</v>
      </c>
      <c r="K1004" s="56">
        <f t="shared" si="47"/>
        <v>0.2700587937328619</v>
      </c>
    </row>
    <row r="1005" spans="1:11" x14ac:dyDescent="0.2">
      <c r="A1005" s="20">
        <v>43872</v>
      </c>
      <c r="B1005" s="33">
        <v>0.56388888888888888</v>
      </c>
      <c r="C1005">
        <v>5.9379999999999997</v>
      </c>
      <c r="D1005">
        <v>5.9470000000000001</v>
      </c>
      <c r="E1005">
        <f t="shared" si="45"/>
        <v>5.9424999999999999</v>
      </c>
      <c r="F1005">
        <f>('Measurements - Accra'!E1005/Overview!$E$8)*10^3</f>
        <v>633.64415751333331</v>
      </c>
      <c r="G1005">
        <v>1.57</v>
      </c>
      <c r="H1005">
        <v>1.573</v>
      </c>
      <c r="I1005">
        <f t="shared" si="46"/>
        <v>1.5714999999999999</v>
      </c>
      <c r="J1005" s="48">
        <f>('Measurements - Accra'!I1005/Overview!$E$7)*10^3</f>
        <v>171.12613821042279</v>
      </c>
      <c r="K1005" s="56">
        <f t="shared" si="47"/>
        <v>0.27006662364250067</v>
      </c>
    </row>
    <row r="1006" spans="1:11" x14ac:dyDescent="0.2">
      <c r="A1006" s="20">
        <v>43872</v>
      </c>
      <c r="B1006" s="33">
        <v>0.56394675925925919</v>
      </c>
      <c r="C1006">
        <v>5.9459999999999997</v>
      </c>
      <c r="D1006">
        <v>5.9550000000000001</v>
      </c>
      <c r="E1006">
        <f t="shared" si="45"/>
        <v>5.9504999999999999</v>
      </c>
      <c r="F1006">
        <f>('Measurements - Accra'!E1006/Overview!$E$8)*10^3</f>
        <v>634.49719129711229</v>
      </c>
      <c r="G1006">
        <v>1.5720000000000001</v>
      </c>
      <c r="H1006">
        <v>1.575</v>
      </c>
      <c r="I1006">
        <f t="shared" si="46"/>
        <v>1.5735000000000001</v>
      </c>
      <c r="J1006" s="48">
        <f>('Measurements - Accra'!I1006/Overview!$E$7)*10^3</f>
        <v>171.34392521419045</v>
      </c>
      <c r="K1006" s="56">
        <f t="shared" si="47"/>
        <v>0.27004678281382055</v>
      </c>
    </row>
    <row r="1007" spans="1:11" x14ac:dyDescent="0.2">
      <c r="A1007" s="20">
        <v>43872</v>
      </c>
      <c r="B1007" s="33">
        <v>0.56400462962962961</v>
      </c>
      <c r="C1007">
        <v>5.9560000000000004</v>
      </c>
      <c r="D1007">
        <v>5.9589999999999996</v>
      </c>
      <c r="E1007">
        <f t="shared" si="45"/>
        <v>5.9574999999999996</v>
      </c>
      <c r="F1007">
        <f>('Measurements - Accra'!E1007/Overview!$E$8)*10^3</f>
        <v>635.24359585791888</v>
      </c>
      <c r="G1007">
        <v>1.575</v>
      </c>
      <c r="H1007">
        <v>1.5760000000000001</v>
      </c>
      <c r="I1007">
        <f t="shared" si="46"/>
        <v>1.5754999999999999</v>
      </c>
      <c r="J1007" s="48">
        <f>('Measurements - Accra'!I1007/Overview!$E$7)*10^3</f>
        <v>171.56171221795807</v>
      </c>
      <c r="K1007" s="56">
        <f t="shared" si="47"/>
        <v>0.2700723208177454</v>
      </c>
    </row>
    <row r="1008" spans="1:11" x14ac:dyDescent="0.2">
      <c r="A1008" s="20">
        <v>43872</v>
      </c>
      <c r="B1008" s="33">
        <v>0.56406250000000002</v>
      </c>
      <c r="C1008">
        <v>5.9589999999999996</v>
      </c>
      <c r="D1008">
        <v>5.9630000000000001</v>
      </c>
      <c r="E1008">
        <f t="shared" si="45"/>
        <v>5.9610000000000003</v>
      </c>
      <c r="F1008">
        <f>('Measurements - Accra'!E1008/Overview!$E$8)*10^3</f>
        <v>635.61679813832234</v>
      </c>
      <c r="G1008">
        <v>1.575</v>
      </c>
      <c r="H1008">
        <v>1.577</v>
      </c>
      <c r="I1008">
        <f t="shared" si="46"/>
        <v>1.5760000000000001</v>
      </c>
      <c r="J1008" s="48">
        <f>('Measurements - Accra'!I1008/Overview!$E$7)*10^3</f>
        <v>171.61615896890001</v>
      </c>
      <c r="K1008" s="56">
        <f t="shared" si="47"/>
        <v>0.26999940761721825</v>
      </c>
    </row>
    <row r="1009" spans="1:11" x14ac:dyDescent="0.2">
      <c r="A1009" s="20">
        <v>43872</v>
      </c>
      <c r="B1009" s="33">
        <v>0.56412037037037044</v>
      </c>
      <c r="C1009">
        <v>5.9630000000000001</v>
      </c>
      <c r="D1009">
        <v>5.9660000000000002</v>
      </c>
      <c r="E1009">
        <f t="shared" si="45"/>
        <v>5.9645000000000001</v>
      </c>
      <c r="F1009">
        <f>('Measurements - Accra'!E1009/Overview!$E$8)*10^3</f>
        <v>635.99000041872557</v>
      </c>
      <c r="G1009">
        <v>1.5760000000000001</v>
      </c>
      <c r="H1009">
        <v>1.5780000000000001</v>
      </c>
      <c r="I1009">
        <f t="shared" si="46"/>
        <v>1.577</v>
      </c>
      <c r="J1009" s="48">
        <f>('Measurements - Accra'!I1009/Overview!$E$7)*10^3</f>
        <v>171.72505247078382</v>
      </c>
      <c r="K1009" s="56">
        <f t="shared" si="47"/>
        <v>0.27001218943336031</v>
      </c>
    </row>
    <row r="1010" spans="1:11" x14ac:dyDescent="0.2">
      <c r="A1010" s="20">
        <v>43872</v>
      </c>
      <c r="B1010" s="33">
        <v>0.56417824074074074</v>
      </c>
      <c r="C1010">
        <v>5.9550000000000001</v>
      </c>
      <c r="D1010">
        <v>5.9610000000000003</v>
      </c>
      <c r="E1010">
        <f t="shared" si="45"/>
        <v>5.9580000000000002</v>
      </c>
      <c r="F1010">
        <f>('Measurements - Accra'!E1010/Overview!$E$8)*10^3</f>
        <v>635.29691046940513</v>
      </c>
      <c r="G1010">
        <v>1.575</v>
      </c>
      <c r="H1010">
        <v>1.577</v>
      </c>
      <c r="I1010">
        <f t="shared" si="46"/>
        <v>1.5760000000000001</v>
      </c>
      <c r="J1010" s="48">
        <f>('Measurements - Accra'!I1010/Overview!$E$7)*10^3</f>
        <v>171.61615896890001</v>
      </c>
      <c r="K1010" s="56">
        <f t="shared" si="47"/>
        <v>0.27013535898057034</v>
      </c>
    </row>
    <row r="1011" spans="1:11" x14ac:dyDescent="0.2">
      <c r="A1011" s="20">
        <v>43872</v>
      </c>
      <c r="B1011" s="33">
        <v>0.56423611111111105</v>
      </c>
      <c r="C1011">
        <v>5.9539999999999997</v>
      </c>
      <c r="D1011">
        <v>5.9669999999999996</v>
      </c>
      <c r="E1011">
        <f t="shared" si="45"/>
        <v>5.9604999999999997</v>
      </c>
      <c r="F1011">
        <f>('Measurements - Accra'!E1011/Overview!$E$8)*10^3</f>
        <v>635.56348352683597</v>
      </c>
      <c r="G1011">
        <v>1.575</v>
      </c>
      <c r="H1011">
        <v>1.5780000000000001</v>
      </c>
      <c r="I1011">
        <f t="shared" si="46"/>
        <v>1.5765</v>
      </c>
      <c r="J1011" s="48">
        <f>('Measurements - Accra'!I1011/Overview!$E$7)*10^3</f>
        <v>171.67060571984192</v>
      </c>
      <c r="K1011" s="56">
        <f t="shared" si="47"/>
        <v>0.27010772357029744</v>
      </c>
    </row>
    <row r="1012" spans="1:11" x14ac:dyDescent="0.2">
      <c r="A1012" s="20">
        <v>43872</v>
      </c>
      <c r="B1012" s="33">
        <v>0.56429398148148147</v>
      </c>
      <c r="C1012">
        <v>5.9710000000000001</v>
      </c>
      <c r="D1012">
        <v>5.9749999999999996</v>
      </c>
      <c r="E1012">
        <f t="shared" si="45"/>
        <v>5.9729999999999999</v>
      </c>
      <c r="F1012">
        <f>('Measurements - Accra'!E1012/Overview!$E$8)*10^3</f>
        <v>636.8963488139907</v>
      </c>
      <c r="G1012">
        <v>1.579</v>
      </c>
      <c r="H1012">
        <v>1.58</v>
      </c>
      <c r="I1012">
        <f t="shared" si="46"/>
        <v>1.5794999999999999</v>
      </c>
      <c r="J1012" s="48">
        <f>('Measurements - Accra'!I1012/Overview!$E$7)*10^3</f>
        <v>171.99728622549335</v>
      </c>
      <c r="K1012" s="56">
        <f t="shared" si="47"/>
        <v>0.27005538113977501</v>
      </c>
    </row>
    <row r="1013" spans="1:11" x14ac:dyDescent="0.2">
      <c r="A1013" s="20">
        <v>43872</v>
      </c>
      <c r="B1013" s="33">
        <v>0.56435185185185188</v>
      </c>
      <c r="C1013">
        <v>5.9749999999999996</v>
      </c>
      <c r="D1013">
        <v>5.98</v>
      </c>
      <c r="E1013">
        <f t="shared" si="45"/>
        <v>5.9775</v>
      </c>
      <c r="F1013">
        <f>('Measurements - Accra'!E1013/Overview!$E$8)*10^3</f>
        <v>637.37618031736645</v>
      </c>
      <c r="G1013">
        <v>1.579</v>
      </c>
      <c r="H1013">
        <v>1.5820000000000001</v>
      </c>
      <c r="I1013">
        <f t="shared" si="46"/>
        <v>1.5805</v>
      </c>
      <c r="J1013" s="48">
        <f>('Measurements - Accra'!I1013/Overview!$E$7)*10^3</f>
        <v>172.1061797273772</v>
      </c>
      <c r="K1013" s="56">
        <f t="shared" si="47"/>
        <v>0.27002292373348652</v>
      </c>
    </row>
    <row r="1014" spans="1:11" x14ac:dyDescent="0.2">
      <c r="A1014" s="20">
        <v>43872</v>
      </c>
      <c r="B1014" s="33">
        <v>0.56440972222222219</v>
      </c>
      <c r="C1014">
        <v>5.9829999999999997</v>
      </c>
      <c r="D1014">
        <v>5.9880000000000004</v>
      </c>
      <c r="E1014">
        <f t="shared" si="45"/>
        <v>5.9855</v>
      </c>
      <c r="F1014">
        <f>('Measurements - Accra'!E1014/Overview!$E$8)*10^3</f>
        <v>638.22921410114543</v>
      </c>
      <c r="G1014">
        <v>1.5820000000000001</v>
      </c>
      <c r="H1014">
        <v>1.5840000000000001</v>
      </c>
      <c r="I1014">
        <f t="shared" si="46"/>
        <v>1.5830000000000002</v>
      </c>
      <c r="J1014" s="48">
        <f>('Measurements - Accra'!I1014/Overview!$E$7)*10^3</f>
        <v>172.37841348208676</v>
      </c>
      <c r="K1014" s="56">
        <f t="shared" si="47"/>
        <v>0.27008856641709372</v>
      </c>
    </row>
    <row r="1015" spans="1:11" x14ac:dyDescent="0.2">
      <c r="A1015" s="20">
        <v>43872</v>
      </c>
      <c r="B1015" s="33">
        <v>0.5644675925925926</v>
      </c>
      <c r="C1015">
        <v>5.98</v>
      </c>
      <c r="D1015">
        <v>5.9870000000000001</v>
      </c>
      <c r="E1015">
        <f t="shared" si="45"/>
        <v>5.9835000000000003</v>
      </c>
      <c r="F1015">
        <f>('Measurements - Accra'!E1015/Overview!$E$8)*10^3</f>
        <v>638.01595565520074</v>
      </c>
      <c r="G1015">
        <v>1.5820000000000001</v>
      </c>
      <c r="H1015">
        <v>1.5840000000000001</v>
      </c>
      <c r="I1015">
        <f t="shared" si="46"/>
        <v>1.5830000000000002</v>
      </c>
      <c r="J1015" s="48">
        <f>('Measurements - Accra'!I1015/Overview!$E$7)*10^3</f>
        <v>172.37841348208676</v>
      </c>
      <c r="K1015" s="56">
        <f t="shared" si="47"/>
        <v>0.27017884420314436</v>
      </c>
    </row>
    <row r="1016" spans="1:11" x14ac:dyDescent="0.2">
      <c r="A1016" s="20">
        <v>43872</v>
      </c>
      <c r="B1016" s="33">
        <v>0.56452546296296291</v>
      </c>
      <c r="C1016">
        <v>5.9809999999999999</v>
      </c>
      <c r="D1016">
        <v>5.9850000000000003</v>
      </c>
      <c r="E1016">
        <f t="shared" si="45"/>
        <v>5.9830000000000005</v>
      </c>
      <c r="F1016">
        <f>('Measurements - Accra'!E1016/Overview!$E$8)*10^3</f>
        <v>637.9626410437146</v>
      </c>
      <c r="G1016">
        <v>1.581</v>
      </c>
      <c r="H1016">
        <v>1.5820000000000001</v>
      </c>
      <c r="I1016">
        <f t="shared" si="46"/>
        <v>1.5815000000000001</v>
      </c>
      <c r="J1016" s="48">
        <f>('Measurements - Accra'!I1016/Overview!$E$7)*10^3</f>
        <v>172.21507322926104</v>
      </c>
      <c r="K1016" s="56">
        <f t="shared" si="47"/>
        <v>0.26994538888282721</v>
      </c>
    </row>
    <row r="1017" spans="1:11" x14ac:dyDescent="0.2">
      <c r="A1017" s="20">
        <v>43872</v>
      </c>
      <c r="B1017" s="33">
        <v>0.56458333333333333</v>
      </c>
      <c r="C1017">
        <v>5.9740000000000002</v>
      </c>
      <c r="D1017">
        <v>5.9790000000000001</v>
      </c>
      <c r="E1017">
        <f t="shared" si="45"/>
        <v>5.9764999999999997</v>
      </c>
      <c r="F1017">
        <f>('Measurements - Accra'!E1017/Overview!$E$8)*10^3</f>
        <v>637.26955109439393</v>
      </c>
      <c r="G1017">
        <v>1.579</v>
      </c>
      <c r="H1017">
        <v>1.581</v>
      </c>
      <c r="I1017">
        <f t="shared" si="46"/>
        <v>1.58</v>
      </c>
      <c r="J1017" s="48">
        <f>('Measurements - Accra'!I1017/Overview!$E$7)*10^3</f>
        <v>172.05173297643529</v>
      </c>
      <c r="K1017" s="56">
        <f t="shared" si="47"/>
        <v>0.26998266695932338</v>
      </c>
    </row>
    <row r="1018" spans="1:11" x14ac:dyDescent="0.2">
      <c r="A1018" s="20">
        <v>43872</v>
      </c>
      <c r="B1018" s="33">
        <v>0.56464120370370374</v>
      </c>
      <c r="C1018">
        <v>5.9660000000000002</v>
      </c>
      <c r="D1018">
        <v>5.9710000000000001</v>
      </c>
      <c r="E1018">
        <f t="shared" si="45"/>
        <v>5.9685000000000006</v>
      </c>
      <c r="F1018">
        <f>('Measurements - Accra'!E1018/Overview!$E$8)*10^3</f>
        <v>636.41651731061506</v>
      </c>
      <c r="G1018">
        <v>1.577</v>
      </c>
      <c r="H1018">
        <v>1.579</v>
      </c>
      <c r="I1018">
        <f t="shared" si="46"/>
        <v>1.5779999999999998</v>
      </c>
      <c r="J1018" s="48">
        <f>('Measurements - Accra'!I1018/Overview!$E$7)*10^3</f>
        <v>171.83394597266764</v>
      </c>
      <c r="K1018" s="56">
        <f t="shared" si="47"/>
        <v>0.27000233541833241</v>
      </c>
    </row>
    <row r="1019" spans="1:11" x14ac:dyDescent="0.2">
      <c r="A1019" s="20">
        <v>43872</v>
      </c>
      <c r="B1019" s="33">
        <v>0.56469907407407405</v>
      </c>
      <c r="C1019">
        <v>5.9630000000000001</v>
      </c>
      <c r="D1019">
        <v>5.9649999999999999</v>
      </c>
      <c r="E1019">
        <f t="shared" si="45"/>
        <v>5.9640000000000004</v>
      </c>
      <c r="F1019">
        <f>('Measurements - Accra'!E1019/Overview!$E$8)*10^3</f>
        <v>635.93668580723943</v>
      </c>
      <c r="G1019">
        <v>1.5760000000000001</v>
      </c>
      <c r="H1019">
        <v>1.5780000000000001</v>
      </c>
      <c r="I1019">
        <f t="shared" si="46"/>
        <v>1.577</v>
      </c>
      <c r="J1019" s="48">
        <f>('Measurements - Accra'!I1019/Overview!$E$7)*10^3</f>
        <v>171.72505247078382</v>
      </c>
      <c r="K1019" s="56">
        <f t="shared" si="47"/>
        <v>0.27003482627016723</v>
      </c>
    </row>
    <row r="1020" spans="1:11" x14ac:dyDescent="0.2">
      <c r="A1020" s="20">
        <v>43872</v>
      </c>
      <c r="B1020" s="33">
        <v>0.56475694444444446</v>
      </c>
      <c r="C1020">
        <v>5.96</v>
      </c>
      <c r="D1020">
        <v>5.9640000000000004</v>
      </c>
      <c r="E1020">
        <f t="shared" si="45"/>
        <v>5.9619999999999997</v>
      </c>
      <c r="F1020">
        <f>('Measurements - Accra'!E1020/Overview!$E$8)*10^3</f>
        <v>635.72342736129463</v>
      </c>
      <c r="G1020">
        <v>1.5760000000000001</v>
      </c>
      <c r="H1020">
        <v>1.577</v>
      </c>
      <c r="I1020">
        <f t="shared" si="46"/>
        <v>1.5765</v>
      </c>
      <c r="J1020" s="48">
        <f>('Measurements - Accra'!I1020/Overview!$E$7)*10^3</f>
        <v>171.67060571984192</v>
      </c>
      <c r="K1020" s="56">
        <f t="shared" si="47"/>
        <v>0.27003976624299864</v>
      </c>
    </row>
    <row r="1021" spans="1:11" x14ac:dyDescent="0.2">
      <c r="A1021" s="20">
        <v>43872</v>
      </c>
      <c r="B1021" s="33">
        <v>0.56481481481481477</v>
      </c>
      <c r="C1021">
        <v>5.9660000000000002</v>
      </c>
      <c r="D1021">
        <v>5.9690000000000003</v>
      </c>
      <c r="E1021">
        <f t="shared" si="45"/>
        <v>5.9675000000000002</v>
      </c>
      <c r="F1021">
        <f>('Measurements - Accra'!E1021/Overview!$E$8)*10^3</f>
        <v>636.30988808764266</v>
      </c>
      <c r="G1021">
        <v>1.5780000000000001</v>
      </c>
      <c r="H1021">
        <v>1.579</v>
      </c>
      <c r="I1021">
        <f t="shared" si="46"/>
        <v>1.5785</v>
      </c>
      <c r="J1021" s="48">
        <f>('Measurements - Accra'!I1021/Overview!$E$7)*10^3</f>
        <v>171.88839272360957</v>
      </c>
      <c r="K1021" s="56">
        <f t="shared" si="47"/>
        <v>0.27013314729431703</v>
      </c>
    </row>
    <row r="1022" spans="1:11" x14ac:dyDescent="0.2">
      <c r="A1022" s="20">
        <v>43872</v>
      </c>
      <c r="B1022" s="33">
        <v>0.56487268518518519</v>
      </c>
      <c r="C1022">
        <v>5.9710000000000001</v>
      </c>
      <c r="D1022">
        <v>5.9770000000000003</v>
      </c>
      <c r="E1022">
        <f t="shared" si="45"/>
        <v>5.9740000000000002</v>
      </c>
      <c r="F1022">
        <f>('Measurements - Accra'!E1022/Overview!$E$8)*10^3</f>
        <v>637.0029780369631</v>
      </c>
      <c r="G1022">
        <v>1.579</v>
      </c>
      <c r="H1022">
        <v>1.581</v>
      </c>
      <c r="I1022">
        <f t="shared" si="46"/>
        <v>1.58</v>
      </c>
      <c r="J1022" s="48">
        <f>('Measurements - Accra'!I1022/Overview!$E$7)*10^3</f>
        <v>172.05173297643529</v>
      </c>
      <c r="K1022" s="56">
        <f t="shared" si="47"/>
        <v>0.27009564932748514</v>
      </c>
    </row>
    <row r="1023" spans="1:11" x14ac:dyDescent="0.2">
      <c r="A1023" s="20">
        <v>43872</v>
      </c>
      <c r="B1023" s="33">
        <v>0.5649305555555556</v>
      </c>
      <c r="C1023">
        <v>5.9779999999999998</v>
      </c>
      <c r="D1023">
        <v>5.9870000000000001</v>
      </c>
      <c r="E1023">
        <f t="shared" si="45"/>
        <v>5.9824999999999999</v>
      </c>
      <c r="F1023">
        <f>('Measurements - Accra'!E1023/Overview!$E$8)*10^3</f>
        <v>637.90932643222834</v>
      </c>
      <c r="G1023">
        <v>1.579</v>
      </c>
      <c r="H1023">
        <v>1.5820000000000001</v>
      </c>
      <c r="I1023">
        <f t="shared" si="46"/>
        <v>1.5805</v>
      </c>
      <c r="J1023" s="48">
        <f>('Measurements - Accra'!I1023/Overview!$E$7)*10^3</f>
        <v>172.1061797273772</v>
      </c>
      <c r="K1023" s="56">
        <f t="shared" si="47"/>
        <v>0.26979724640483338</v>
      </c>
    </row>
    <row r="1024" spans="1:11" x14ac:dyDescent="0.2">
      <c r="A1024" s="20">
        <v>43872</v>
      </c>
      <c r="B1024" s="33">
        <v>0.56498842592592591</v>
      </c>
      <c r="C1024">
        <v>5.9870000000000001</v>
      </c>
      <c r="D1024">
        <v>5.992</v>
      </c>
      <c r="E1024">
        <f t="shared" si="45"/>
        <v>5.9894999999999996</v>
      </c>
      <c r="F1024">
        <f>('Measurements - Accra'!E1024/Overview!$E$8)*10^3</f>
        <v>638.65573099303481</v>
      </c>
      <c r="G1024">
        <v>1.5820000000000001</v>
      </c>
      <c r="H1024">
        <v>1.583</v>
      </c>
      <c r="I1024">
        <f t="shared" si="46"/>
        <v>1.5825</v>
      </c>
      <c r="J1024" s="48">
        <f>('Measurements - Accra'!I1024/Overview!$E$7)*10^3</f>
        <v>172.32396673114482</v>
      </c>
      <c r="K1024" s="56">
        <f t="shared" si="47"/>
        <v>0.26982293960347187</v>
      </c>
    </row>
    <row r="1025" spans="1:11" x14ac:dyDescent="0.2">
      <c r="A1025" s="20">
        <v>43872</v>
      </c>
      <c r="B1025" s="33">
        <v>0.56504629629629632</v>
      </c>
      <c r="C1025">
        <v>5.9870000000000001</v>
      </c>
      <c r="D1025">
        <v>5.9939999999999998</v>
      </c>
      <c r="E1025">
        <f t="shared" si="45"/>
        <v>5.9904999999999999</v>
      </c>
      <c r="F1025">
        <f>('Measurements - Accra'!E1025/Overview!$E$8)*10^3</f>
        <v>638.76236021600732</v>
      </c>
      <c r="G1025">
        <v>1.583</v>
      </c>
      <c r="H1025">
        <v>1.5840000000000001</v>
      </c>
      <c r="I1025">
        <f t="shared" si="46"/>
        <v>1.5834999999999999</v>
      </c>
      <c r="J1025" s="48">
        <f>('Measurements - Accra'!I1025/Overview!$E$7)*10^3</f>
        <v>172.43286023302863</v>
      </c>
      <c r="K1025" s="56">
        <f t="shared" si="47"/>
        <v>0.26994837356214574</v>
      </c>
    </row>
    <row r="1026" spans="1:11" x14ac:dyDescent="0.2">
      <c r="A1026" s="20">
        <v>43872</v>
      </c>
      <c r="B1026" s="33">
        <v>0.56510416666666663</v>
      </c>
      <c r="C1026">
        <v>5.9859999999999998</v>
      </c>
      <c r="D1026">
        <v>5.9939999999999998</v>
      </c>
      <c r="E1026">
        <f t="shared" si="45"/>
        <v>5.99</v>
      </c>
      <c r="F1026">
        <f>('Measurements - Accra'!E1026/Overview!$E$8)*10^3</f>
        <v>638.70904560452118</v>
      </c>
      <c r="G1026">
        <v>1.583</v>
      </c>
      <c r="H1026">
        <v>1.585</v>
      </c>
      <c r="I1026">
        <f t="shared" si="46"/>
        <v>1.5840000000000001</v>
      </c>
      <c r="J1026" s="48">
        <f>('Measurements - Accra'!I1026/Overview!$E$7)*10^3</f>
        <v>172.48730698397057</v>
      </c>
      <c r="K1026" s="56">
        <f t="shared" si="47"/>
        <v>0.27005615181278025</v>
      </c>
    </row>
    <row r="1027" spans="1:11" x14ac:dyDescent="0.2">
      <c r="A1027" s="20">
        <v>43872</v>
      </c>
      <c r="B1027" s="33">
        <v>0.56516203703703705</v>
      </c>
      <c r="C1027">
        <v>5.9859999999999998</v>
      </c>
      <c r="D1027">
        <v>5.9939999999999998</v>
      </c>
      <c r="E1027">
        <f t="shared" si="45"/>
        <v>5.99</v>
      </c>
      <c r="F1027">
        <f>('Measurements - Accra'!E1027/Overview!$E$8)*10^3</f>
        <v>638.70904560452118</v>
      </c>
      <c r="G1027">
        <v>1.5820000000000001</v>
      </c>
      <c r="H1027">
        <v>1.5840000000000001</v>
      </c>
      <c r="I1027">
        <f t="shared" si="46"/>
        <v>1.5830000000000002</v>
      </c>
      <c r="J1027" s="48">
        <f>('Measurements - Accra'!I1027/Overview!$E$7)*10^3</f>
        <v>172.37841348208676</v>
      </c>
      <c r="K1027" s="56">
        <f t="shared" si="47"/>
        <v>0.26988566181794899</v>
      </c>
    </row>
    <row r="1028" spans="1:11" x14ac:dyDescent="0.2">
      <c r="A1028" s="20">
        <v>43872</v>
      </c>
      <c r="B1028" s="33">
        <v>0.56521990740740746</v>
      </c>
      <c r="C1028">
        <v>5.9610000000000003</v>
      </c>
      <c r="D1028">
        <v>5.9779999999999998</v>
      </c>
      <c r="E1028">
        <f t="shared" si="45"/>
        <v>5.9695</v>
      </c>
      <c r="F1028">
        <f>('Measurements - Accra'!E1028/Overview!$E$8)*10^3</f>
        <v>636.52314653358746</v>
      </c>
      <c r="G1028">
        <v>1.577</v>
      </c>
      <c r="H1028">
        <v>1.58</v>
      </c>
      <c r="I1028">
        <f t="shared" si="46"/>
        <v>1.5785</v>
      </c>
      <c r="J1028" s="48">
        <f>('Measurements - Accra'!I1028/Overview!$E$7)*10^3</f>
        <v>171.88839272360957</v>
      </c>
      <c r="K1028" s="56">
        <f t="shared" si="47"/>
        <v>0.27004264284761487</v>
      </c>
    </row>
    <row r="1029" spans="1:11" x14ac:dyDescent="0.2">
      <c r="A1029" s="20">
        <v>43872</v>
      </c>
      <c r="B1029" s="33">
        <v>0.56527777777777777</v>
      </c>
      <c r="C1029">
        <v>5.9550000000000001</v>
      </c>
      <c r="D1029">
        <v>5.9580000000000002</v>
      </c>
      <c r="E1029">
        <f t="shared" si="45"/>
        <v>5.9565000000000001</v>
      </c>
      <c r="F1029">
        <f>('Measurements - Accra'!E1029/Overview!$E$8)*10^3</f>
        <v>635.13696663494659</v>
      </c>
      <c r="G1029">
        <v>1.575</v>
      </c>
      <c r="H1029">
        <v>1.5760000000000001</v>
      </c>
      <c r="I1029">
        <f t="shared" si="46"/>
        <v>1.5754999999999999</v>
      </c>
      <c r="J1029" s="48">
        <f>('Measurements - Accra'!I1029/Overview!$E$7)*10^3</f>
        <v>171.56171221795807</v>
      </c>
      <c r="K1029" s="56">
        <f t="shared" si="47"/>
        <v>0.2701176615918271</v>
      </c>
    </row>
    <row r="1030" spans="1:11" x14ac:dyDescent="0.2">
      <c r="A1030" s="20">
        <v>43872</v>
      </c>
      <c r="B1030" s="33">
        <v>0.56533564814814818</v>
      </c>
      <c r="C1030">
        <v>5.9489999999999998</v>
      </c>
      <c r="D1030">
        <v>5.9589999999999996</v>
      </c>
      <c r="E1030">
        <f t="shared" si="45"/>
        <v>5.9539999999999997</v>
      </c>
      <c r="F1030">
        <f>('Measurements - Accra'!E1030/Overview!$E$8)*10^3</f>
        <v>634.87039357751564</v>
      </c>
      <c r="G1030">
        <v>1.5740000000000001</v>
      </c>
      <c r="H1030">
        <v>1.577</v>
      </c>
      <c r="I1030">
        <f t="shared" si="46"/>
        <v>1.5754999999999999</v>
      </c>
      <c r="J1030" s="48">
        <f>('Measurements - Accra'!I1030/Overview!$E$7)*10^3</f>
        <v>171.56171221795807</v>
      </c>
      <c r="K1030" s="56">
        <f t="shared" si="47"/>
        <v>0.27023108015984515</v>
      </c>
    </row>
    <row r="1031" spans="1:11" x14ac:dyDescent="0.2">
      <c r="A1031" s="20">
        <v>43872</v>
      </c>
      <c r="B1031" s="33">
        <v>0.56539351851851849</v>
      </c>
      <c r="C1031">
        <v>5.9390000000000001</v>
      </c>
      <c r="D1031">
        <v>5.944</v>
      </c>
      <c r="E1031">
        <f t="shared" si="45"/>
        <v>5.9414999999999996</v>
      </c>
      <c r="F1031">
        <f>('Measurements - Accra'!E1031/Overview!$E$8)*10^3</f>
        <v>633.53752829036091</v>
      </c>
      <c r="G1031">
        <v>1.5720000000000001</v>
      </c>
      <c r="H1031">
        <v>1.573</v>
      </c>
      <c r="I1031">
        <f t="shared" si="46"/>
        <v>1.5725</v>
      </c>
      <c r="J1031" s="48">
        <f>('Measurements - Accra'!I1031/Overview!$E$7)*10^3</f>
        <v>171.23503171230664</v>
      </c>
      <c r="K1031" s="56">
        <f t="shared" si="47"/>
        <v>0.27028395961703272</v>
      </c>
    </row>
    <row r="1032" spans="1:11" x14ac:dyDescent="0.2">
      <c r="A1032" s="20">
        <v>43872</v>
      </c>
      <c r="B1032" s="33">
        <v>0.56545138888888891</v>
      </c>
      <c r="C1032">
        <v>5.9420000000000002</v>
      </c>
      <c r="D1032">
        <v>5.944</v>
      </c>
      <c r="E1032">
        <f t="shared" si="45"/>
        <v>5.9429999999999996</v>
      </c>
      <c r="F1032">
        <f>('Measurements - Accra'!E1032/Overview!$E$8)*10^3</f>
        <v>633.69747212481957</v>
      </c>
      <c r="G1032">
        <v>1.573</v>
      </c>
      <c r="H1032">
        <v>1.575</v>
      </c>
      <c r="I1032">
        <f t="shared" si="46"/>
        <v>1.5739999999999998</v>
      </c>
      <c r="J1032" s="48">
        <f>('Measurements - Accra'!I1032/Overview!$E$7)*10^3</f>
        <v>171.39837196513236</v>
      </c>
      <c r="K1032" s="56">
        <f t="shared" si="47"/>
        <v>0.27047349800911302</v>
      </c>
    </row>
    <row r="1033" spans="1:11" x14ac:dyDescent="0.2">
      <c r="A1033" s="20">
        <v>43872</v>
      </c>
      <c r="B1033" s="33">
        <v>0.56550925925925932</v>
      </c>
      <c r="C1033">
        <v>5.9429999999999996</v>
      </c>
      <c r="D1033">
        <v>5.9450000000000003</v>
      </c>
      <c r="E1033">
        <f t="shared" ref="E1033:E1096" si="48">(C1033+D1033)/2</f>
        <v>5.944</v>
      </c>
      <c r="F1033">
        <f>('Measurements - Accra'!E1033/Overview!$E$8)*10^3</f>
        <v>633.80410134779186</v>
      </c>
      <c r="G1033">
        <v>1.573</v>
      </c>
      <c r="H1033">
        <v>1.575</v>
      </c>
      <c r="I1033">
        <f t="shared" ref="I1033:I1096" si="49">(G1033+H1033)/2</f>
        <v>1.5739999999999998</v>
      </c>
      <c r="J1033" s="48">
        <f>('Measurements - Accra'!I1033/Overview!$E$7)*10^3</f>
        <v>171.39837196513236</v>
      </c>
      <c r="K1033" s="56">
        <f t="shared" si="47"/>
        <v>0.27042799439235515</v>
      </c>
    </row>
    <row r="1034" spans="1:11" x14ac:dyDescent="0.2">
      <c r="A1034" s="20">
        <v>43872</v>
      </c>
      <c r="B1034" s="33">
        <v>0.56556712962962963</v>
      </c>
      <c r="C1034">
        <v>5.9480000000000004</v>
      </c>
      <c r="D1034">
        <v>5.9509999999999996</v>
      </c>
      <c r="E1034">
        <f t="shared" si="48"/>
        <v>5.9495000000000005</v>
      </c>
      <c r="F1034">
        <f>('Measurements - Accra'!E1034/Overview!$E$8)*10^3</f>
        <v>634.39056207414001</v>
      </c>
      <c r="G1034">
        <v>1.5740000000000001</v>
      </c>
      <c r="H1034">
        <v>1.5760000000000001</v>
      </c>
      <c r="I1034">
        <f t="shared" si="49"/>
        <v>1.5750000000000002</v>
      </c>
      <c r="J1034" s="48">
        <f>('Measurements - Accra'!I1034/Overview!$E$7)*10^3</f>
        <v>171.5072654670162</v>
      </c>
      <c r="K1034" s="56">
        <f t="shared" ref="K1034:K1097" si="50">J1034/F1034</f>
        <v>0.27034964849772225</v>
      </c>
    </row>
    <row r="1035" spans="1:11" x14ac:dyDescent="0.2">
      <c r="A1035" s="20">
        <v>43872</v>
      </c>
      <c r="B1035" s="33">
        <v>0.56562499999999993</v>
      </c>
      <c r="C1035">
        <v>5.9509999999999996</v>
      </c>
      <c r="D1035">
        <v>5.9530000000000003</v>
      </c>
      <c r="E1035">
        <f t="shared" si="48"/>
        <v>5.952</v>
      </c>
      <c r="F1035">
        <f>('Measurements - Accra'!E1035/Overview!$E$8)*10^3</f>
        <v>634.65713513157084</v>
      </c>
      <c r="G1035">
        <v>1.575</v>
      </c>
      <c r="H1035">
        <v>1.5760000000000001</v>
      </c>
      <c r="I1035">
        <f t="shared" si="49"/>
        <v>1.5754999999999999</v>
      </c>
      <c r="J1035" s="48">
        <f>('Measurements - Accra'!I1035/Overview!$E$7)*10^3</f>
        <v>171.56171221795807</v>
      </c>
      <c r="K1035" s="56">
        <f t="shared" si="50"/>
        <v>0.27032188361419995</v>
      </c>
    </row>
    <row r="1036" spans="1:11" x14ac:dyDescent="0.2">
      <c r="A1036" s="20">
        <v>43872</v>
      </c>
      <c r="B1036" s="33">
        <v>0.56568287037037035</v>
      </c>
      <c r="C1036">
        <v>5.952</v>
      </c>
      <c r="D1036">
        <v>5.9580000000000002</v>
      </c>
      <c r="E1036">
        <f t="shared" si="48"/>
        <v>5.9550000000000001</v>
      </c>
      <c r="F1036">
        <f>('Measurements - Accra'!E1036/Overview!$E$8)*10^3</f>
        <v>634.97702280048804</v>
      </c>
      <c r="G1036">
        <v>1.5760000000000001</v>
      </c>
      <c r="H1036">
        <v>1.577</v>
      </c>
      <c r="I1036">
        <f t="shared" si="49"/>
        <v>1.5765</v>
      </c>
      <c r="J1036" s="48">
        <f>('Measurements - Accra'!I1036/Overview!$E$7)*10^3</f>
        <v>171.67060571984192</v>
      </c>
      <c r="K1036" s="56">
        <f t="shared" si="50"/>
        <v>0.2703571933401776</v>
      </c>
    </row>
    <row r="1037" spans="1:11" x14ac:dyDescent="0.2">
      <c r="A1037" s="20">
        <v>43872</v>
      </c>
      <c r="B1037" s="33">
        <v>0.56574074074074077</v>
      </c>
      <c r="C1037">
        <v>5.9589999999999996</v>
      </c>
      <c r="D1037">
        <v>5.9610000000000003</v>
      </c>
      <c r="E1037">
        <f t="shared" si="48"/>
        <v>5.96</v>
      </c>
      <c r="F1037">
        <f>('Measurements - Accra'!E1037/Overview!$E$8)*10^3</f>
        <v>635.51016891534982</v>
      </c>
      <c r="G1037">
        <v>1.577</v>
      </c>
      <c r="H1037">
        <v>1.579</v>
      </c>
      <c r="I1037">
        <f t="shared" si="49"/>
        <v>1.5779999999999998</v>
      </c>
      <c r="J1037" s="48">
        <f>('Measurements - Accra'!I1037/Overview!$E$7)*10^3</f>
        <v>171.83394597266764</v>
      </c>
      <c r="K1037" s="56">
        <f t="shared" si="50"/>
        <v>0.27038740586314047</v>
      </c>
    </row>
    <row r="1038" spans="1:11" x14ac:dyDescent="0.2">
      <c r="A1038" s="20">
        <v>43872</v>
      </c>
      <c r="B1038" s="33">
        <v>0.56579861111111118</v>
      </c>
      <c r="C1038">
        <v>5.9610000000000003</v>
      </c>
      <c r="D1038">
        <v>5.9669999999999996</v>
      </c>
      <c r="E1038">
        <f t="shared" si="48"/>
        <v>5.9640000000000004</v>
      </c>
      <c r="F1038">
        <f>('Measurements - Accra'!E1038/Overview!$E$8)*10^3</f>
        <v>635.93668580723943</v>
      </c>
      <c r="G1038">
        <v>1.5780000000000001</v>
      </c>
      <c r="H1038">
        <v>1.58</v>
      </c>
      <c r="I1038">
        <f t="shared" si="49"/>
        <v>1.5790000000000002</v>
      </c>
      <c r="J1038" s="48">
        <f>('Measurements - Accra'!I1038/Overview!$E$7)*10^3</f>
        <v>171.94283947455148</v>
      </c>
      <c r="K1038" s="56">
        <f t="shared" si="50"/>
        <v>0.27037729275877875</v>
      </c>
    </row>
    <row r="1039" spans="1:11" x14ac:dyDescent="0.2">
      <c r="A1039" s="20">
        <v>43872</v>
      </c>
      <c r="B1039" s="33">
        <v>0.56585648148148149</v>
      </c>
      <c r="C1039">
        <v>5.9619999999999997</v>
      </c>
      <c r="D1039">
        <v>5.9669999999999996</v>
      </c>
      <c r="E1039">
        <f t="shared" si="48"/>
        <v>5.9644999999999992</v>
      </c>
      <c r="F1039">
        <f>('Measurements - Accra'!E1039/Overview!$E$8)*10^3</f>
        <v>635.99000041872546</v>
      </c>
      <c r="G1039">
        <v>1.579</v>
      </c>
      <c r="H1039">
        <v>1.58</v>
      </c>
      <c r="I1039">
        <f t="shared" si="49"/>
        <v>1.5794999999999999</v>
      </c>
      <c r="J1039" s="48">
        <f>('Measurements - Accra'!I1039/Overview!$E$7)*10^3</f>
        <v>171.99728622549335</v>
      </c>
      <c r="K1039" s="56">
        <f t="shared" si="50"/>
        <v>0.2704402366582071</v>
      </c>
    </row>
    <row r="1040" spans="1:11" x14ac:dyDescent="0.2">
      <c r="A1040" s="20">
        <v>43872</v>
      </c>
      <c r="B1040" s="33">
        <v>0.56591435185185179</v>
      </c>
      <c r="C1040">
        <v>5.9589999999999996</v>
      </c>
      <c r="D1040">
        <v>5.9619999999999997</v>
      </c>
      <c r="E1040">
        <f t="shared" si="48"/>
        <v>5.9604999999999997</v>
      </c>
      <c r="F1040">
        <f>('Measurements - Accra'!E1040/Overview!$E$8)*10^3</f>
        <v>635.56348352683597</v>
      </c>
      <c r="G1040">
        <v>1.577</v>
      </c>
      <c r="H1040">
        <v>1.579</v>
      </c>
      <c r="I1040">
        <f t="shared" si="49"/>
        <v>1.5779999999999998</v>
      </c>
      <c r="J1040" s="48">
        <f>('Measurements - Accra'!I1040/Overview!$E$7)*10^3</f>
        <v>171.83394597266764</v>
      </c>
      <c r="K1040" s="56">
        <f t="shared" si="50"/>
        <v>0.27036472425875635</v>
      </c>
    </row>
    <row r="1041" spans="1:11" x14ac:dyDescent="0.2">
      <c r="A1041" s="20">
        <v>43872</v>
      </c>
      <c r="B1041" s="33">
        <v>0.56597222222222221</v>
      </c>
      <c r="C1041">
        <v>5.9589999999999996</v>
      </c>
      <c r="D1041">
        <v>5.9640000000000004</v>
      </c>
      <c r="E1041">
        <f t="shared" si="48"/>
        <v>5.9615</v>
      </c>
      <c r="F1041">
        <f>('Measurements - Accra'!E1041/Overview!$E$8)*10^3</f>
        <v>635.67011274980848</v>
      </c>
      <c r="G1041">
        <v>1.575</v>
      </c>
      <c r="H1041">
        <v>1.577</v>
      </c>
      <c r="I1041">
        <f t="shared" si="49"/>
        <v>1.5760000000000001</v>
      </c>
      <c r="J1041" s="48">
        <f>('Measurements - Accra'!I1041/Overview!$E$7)*10^3</f>
        <v>171.61615896890001</v>
      </c>
      <c r="K1041" s="56">
        <f t="shared" si="50"/>
        <v>0.26997676235951318</v>
      </c>
    </row>
    <row r="1042" spans="1:11" x14ac:dyDescent="0.2">
      <c r="A1042" s="20">
        <v>43872</v>
      </c>
      <c r="B1042" s="33">
        <v>0.56603009259259263</v>
      </c>
      <c r="C1042">
        <v>5.9610000000000003</v>
      </c>
      <c r="D1042">
        <v>5.9640000000000004</v>
      </c>
      <c r="E1042">
        <f t="shared" si="48"/>
        <v>5.9625000000000004</v>
      </c>
      <c r="F1042">
        <f>('Measurements - Accra'!E1042/Overview!$E$8)*10^3</f>
        <v>635.77674197278088</v>
      </c>
      <c r="G1042">
        <v>1.575</v>
      </c>
      <c r="H1042">
        <v>1.577</v>
      </c>
      <c r="I1042">
        <f t="shared" si="49"/>
        <v>1.5760000000000001</v>
      </c>
      <c r="J1042" s="48">
        <f>('Measurements - Accra'!I1042/Overview!$E$7)*10^3</f>
        <v>171.61615896890001</v>
      </c>
      <c r="K1042" s="56">
        <f t="shared" si="50"/>
        <v>0.26993148323794347</v>
      </c>
    </row>
    <row r="1043" spans="1:11" x14ac:dyDescent="0.2">
      <c r="A1043" s="20">
        <v>43872</v>
      </c>
      <c r="B1043" s="33">
        <v>0.56608796296296293</v>
      </c>
      <c r="C1043">
        <v>5.9539999999999997</v>
      </c>
      <c r="D1043">
        <v>5.9589999999999996</v>
      </c>
      <c r="E1043">
        <f t="shared" si="48"/>
        <v>5.9565000000000001</v>
      </c>
      <c r="F1043">
        <f>('Measurements - Accra'!E1043/Overview!$E$8)*10^3</f>
        <v>635.13696663494659</v>
      </c>
      <c r="G1043">
        <v>1.573</v>
      </c>
      <c r="H1043">
        <v>1.5740000000000001</v>
      </c>
      <c r="I1043">
        <f t="shared" si="49"/>
        <v>1.5735000000000001</v>
      </c>
      <c r="J1043" s="48">
        <f>('Measurements - Accra'!I1043/Overview!$E$7)*10^3</f>
        <v>171.34392521419045</v>
      </c>
      <c r="K1043" s="56">
        <f t="shared" si="50"/>
        <v>0.26977476389383687</v>
      </c>
    </row>
    <row r="1044" spans="1:11" x14ac:dyDescent="0.2">
      <c r="A1044" s="20">
        <v>43872</v>
      </c>
      <c r="B1044" s="33">
        <v>0.56614583333333335</v>
      </c>
      <c r="C1044">
        <v>5.9509999999999996</v>
      </c>
      <c r="D1044">
        <v>5.9550000000000001</v>
      </c>
      <c r="E1044">
        <f t="shared" si="48"/>
        <v>5.9529999999999994</v>
      </c>
      <c r="F1044">
        <f>('Measurements - Accra'!E1044/Overview!$E$8)*10^3</f>
        <v>634.76376435454313</v>
      </c>
      <c r="G1044">
        <v>1.573</v>
      </c>
      <c r="H1044">
        <v>1.575</v>
      </c>
      <c r="I1044">
        <f t="shared" si="49"/>
        <v>1.5739999999999998</v>
      </c>
      <c r="J1044" s="48">
        <f>('Measurements - Accra'!I1044/Overview!$E$7)*10^3</f>
        <v>171.39837196513236</v>
      </c>
      <c r="K1044" s="56">
        <f t="shared" si="50"/>
        <v>0.27001914978467317</v>
      </c>
    </row>
    <row r="1045" spans="1:11" x14ac:dyDescent="0.2">
      <c r="A1045" s="20">
        <v>43872</v>
      </c>
      <c r="B1045" s="33">
        <v>0.56620370370370365</v>
      </c>
      <c r="C1045">
        <v>5.9480000000000004</v>
      </c>
      <c r="D1045">
        <v>5.952</v>
      </c>
      <c r="E1045">
        <f t="shared" si="48"/>
        <v>5.95</v>
      </c>
      <c r="F1045">
        <f>('Measurements - Accra'!E1045/Overview!$E$8)*10^3</f>
        <v>634.44387668562615</v>
      </c>
      <c r="G1045">
        <v>1.573</v>
      </c>
      <c r="H1045">
        <v>1.5740000000000001</v>
      </c>
      <c r="I1045">
        <f t="shared" si="49"/>
        <v>1.5735000000000001</v>
      </c>
      <c r="J1045" s="48">
        <f>('Measurements - Accra'!I1045/Overview!$E$7)*10^3</f>
        <v>171.34392521419045</v>
      </c>
      <c r="K1045" s="56">
        <f t="shared" si="50"/>
        <v>0.27006947582077973</v>
      </c>
    </row>
    <row r="1046" spans="1:11" x14ac:dyDescent="0.2">
      <c r="A1046" s="20">
        <v>43872</v>
      </c>
      <c r="B1046" s="33">
        <v>0.56626157407407407</v>
      </c>
      <c r="C1046">
        <v>5.9470000000000001</v>
      </c>
      <c r="D1046">
        <v>5.952</v>
      </c>
      <c r="E1046">
        <f t="shared" si="48"/>
        <v>5.9495000000000005</v>
      </c>
      <c r="F1046">
        <f>('Measurements - Accra'!E1046/Overview!$E$8)*10^3</f>
        <v>634.39056207414001</v>
      </c>
      <c r="G1046">
        <v>1.5720000000000001</v>
      </c>
      <c r="H1046">
        <v>1.573</v>
      </c>
      <c r="I1046">
        <f t="shared" si="49"/>
        <v>1.5725</v>
      </c>
      <c r="J1046" s="48">
        <f>('Measurements - Accra'!I1046/Overview!$E$7)*10^3</f>
        <v>171.23503171230664</v>
      </c>
      <c r="K1046" s="56">
        <f t="shared" si="50"/>
        <v>0.26992052207153538</v>
      </c>
    </row>
    <row r="1047" spans="1:11" x14ac:dyDescent="0.2">
      <c r="A1047" s="20">
        <v>43872</v>
      </c>
      <c r="B1047" s="33">
        <v>0.56631944444444449</v>
      </c>
      <c r="C1047">
        <v>5.9409999999999998</v>
      </c>
      <c r="D1047">
        <v>5.9459999999999997</v>
      </c>
      <c r="E1047">
        <f t="shared" si="48"/>
        <v>5.9435000000000002</v>
      </c>
      <c r="F1047">
        <f>('Measurements - Accra'!E1047/Overview!$E$8)*10^3</f>
        <v>633.75078673630571</v>
      </c>
      <c r="G1047">
        <v>1.57</v>
      </c>
      <c r="H1047">
        <v>1.573</v>
      </c>
      <c r="I1047">
        <f t="shared" si="49"/>
        <v>1.5714999999999999</v>
      </c>
      <c r="J1047" s="48">
        <f>('Measurements - Accra'!I1047/Overview!$E$7)*10^3</f>
        <v>171.12613821042279</v>
      </c>
      <c r="K1047" s="56">
        <f t="shared" si="50"/>
        <v>0.27002118465475899</v>
      </c>
    </row>
    <row r="1048" spans="1:11" x14ac:dyDescent="0.2">
      <c r="A1048" s="20">
        <v>43872</v>
      </c>
      <c r="B1048" s="33">
        <v>0.56637731481481479</v>
      </c>
      <c r="C1048">
        <v>5.9359999999999999</v>
      </c>
      <c r="D1048">
        <v>5.94</v>
      </c>
      <c r="E1048">
        <f t="shared" si="48"/>
        <v>5.9380000000000006</v>
      </c>
      <c r="F1048">
        <f>('Measurements - Accra'!E1048/Overview!$E$8)*10^3</f>
        <v>633.16432600995779</v>
      </c>
      <c r="G1048">
        <v>1.57</v>
      </c>
      <c r="H1048">
        <v>1.571</v>
      </c>
      <c r="I1048">
        <f t="shared" si="49"/>
        <v>1.5705</v>
      </c>
      <c r="J1048" s="48">
        <f>('Measurements - Accra'!I1048/Overview!$E$7)*10^3</f>
        <v>171.01724470853898</v>
      </c>
      <c r="K1048" s="56">
        <f t="shared" si="50"/>
        <v>0.27009930547768951</v>
      </c>
    </row>
    <row r="1049" spans="1:11" x14ac:dyDescent="0.2">
      <c r="A1049" s="20">
        <v>43872</v>
      </c>
      <c r="B1049" s="33">
        <v>0.56643518518518521</v>
      </c>
      <c r="C1049">
        <v>5.9320000000000004</v>
      </c>
      <c r="D1049">
        <v>5.9340000000000002</v>
      </c>
      <c r="E1049">
        <f t="shared" si="48"/>
        <v>5.9329999999999998</v>
      </c>
      <c r="F1049">
        <f>('Measurements - Accra'!E1049/Overview!$E$8)*10^3</f>
        <v>632.63117989509578</v>
      </c>
      <c r="G1049">
        <v>1.5680000000000001</v>
      </c>
      <c r="H1049">
        <v>1.57</v>
      </c>
      <c r="I1049">
        <f t="shared" si="49"/>
        <v>1.569</v>
      </c>
      <c r="J1049" s="48">
        <f>('Measurements - Accra'!I1049/Overview!$E$7)*10^3</f>
        <v>170.85390445571323</v>
      </c>
      <c r="K1049" s="56">
        <f t="shared" si="50"/>
        <v>0.27006873812960752</v>
      </c>
    </row>
    <row r="1050" spans="1:11" x14ac:dyDescent="0.2">
      <c r="A1050" s="20">
        <v>43872</v>
      </c>
      <c r="B1050" s="33">
        <v>0.56649305555555551</v>
      </c>
      <c r="C1050">
        <v>5.93</v>
      </c>
      <c r="D1050">
        <v>5.9320000000000004</v>
      </c>
      <c r="E1050">
        <f t="shared" si="48"/>
        <v>5.931</v>
      </c>
      <c r="F1050">
        <f>('Measurements - Accra'!E1050/Overview!$E$8)*10^3</f>
        <v>632.41792144915098</v>
      </c>
      <c r="G1050">
        <v>1.5669999999999999</v>
      </c>
      <c r="H1050">
        <v>1.569</v>
      </c>
      <c r="I1050">
        <f t="shared" si="49"/>
        <v>1.5680000000000001</v>
      </c>
      <c r="J1050" s="48">
        <f>('Measurements - Accra'!I1050/Overview!$E$7)*10^3</f>
        <v>170.74501095382942</v>
      </c>
      <c r="K1050" s="56">
        <f t="shared" si="50"/>
        <v>0.26998762236619828</v>
      </c>
    </row>
    <row r="1051" spans="1:11" x14ac:dyDescent="0.2">
      <c r="A1051" s="20">
        <v>43872</v>
      </c>
      <c r="B1051" s="33">
        <v>0.56655092592592593</v>
      </c>
      <c r="C1051">
        <v>5.9349999999999996</v>
      </c>
      <c r="D1051">
        <v>5.9370000000000003</v>
      </c>
      <c r="E1051">
        <f t="shared" si="48"/>
        <v>5.9359999999999999</v>
      </c>
      <c r="F1051">
        <f>('Measurements - Accra'!E1051/Overview!$E$8)*10^3</f>
        <v>632.95106756401287</v>
      </c>
      <c r="G1051">
        <v>1.569</v>
      </c>
      <c r="H1051">
        <v>1.57</v>
      </c>
      <c r="I1051">
        <f t="shared" si="49"/>
        <v>1.5695000000000001</v>
      </c>
      <c r="J1051" s="48">
        <f>('Measurements - Accra'!I1051/Overview!$E$7)*10^3</f>
        <v>170.90835120665517</v>
      </c>
      <c r="K1051" s="56">
        <f t="shared" si="50"/>
        <v>0.27001826833852449</v>
      </c>
    </row>
    <row r="1052" spans="1:11" x14ac:dyDescent="0.2">
      <c r="A1052" s="20">
        <v>43872</v>
      </c>
      <c r="B1052" s="33">
        <v>0.56660879629629635</v>
      </c>
      <c r="C1052">
        <v>5.9290000000000003</v>
      </c>
      <c r="D1052">
        <v>5.9349999999999996</v>
      </c>
      <c r="E1052">
        <f t="shared" si="48"/>
        <v>5.9320000000000004</v>
      </c>
      <c r="F1052">
        <f>('Measurements - Accra'!E1052/Overview!$E$8)*10^3</f>
        <v>632.52455067212338</v>
      </c>
      <c r="G1052">
        <v>1.569</v>
      </c>
      <c r="H1052">
        <v>1.57</v>
      </c>
      <c r="I1052">
        <f t="shared" si="49"/>
        <v>1.5695000000000001</v>
      </c>
      <c r="J1052" s="48">
        <f>('Measurements - Accra'!I1052/Overview!$E$7)*10^3</f>
        <v>170.90835120665517</v>
      </c>
      <c r="K1052" s="56">
        <f t="shared" si="50"/>
        <v>0.27020034404205684</v>
      </c>
    </row>
    <row r="1053" spans="1:11" x14ac:dyDescent="0.2">
      <c r="A1053" s="20">
        <v>43872</v>
      </c>
      <c r="B1053" s="33">
        <v>0.56666666666666665</v>
      </c>
      <c r="C1053">
        <v>5.9320000000000004</v>
      </c>
      <c r="D1053">
        <v>5.9359999999999999</v>
      </c>
      <c r="E1053">
        <f t="shared" si="48"/>
        <v>5.9340000000000002</v>
      </c>
      <c r="F1053">
        <f>('Measurements - Accra'!E1053/Overview!$E$8)*10^3</f>
        <v>632.73780911806818</v>
      </c>
      <c r="G1053">
        <v>1.569</v>
      </c>
      <c r="H1053">
        <v>1.5720000000000001</v>
      </c>
      <c r="I1053">
        <f t="shared" si="49"/>
        <v>1.5705</v>
      </c>
      <c r="J1053" s="48">
        <f>('Measurements - Accra'!I1053/Overview!$E$7)*10^3</f>
        <v>171.01724470853898</v>
      </c>
      <c r="K1053" s="56">
        <f t="shared" si="50"/>
        <v>0.27028137443992595</v>
      </c>
    </row>
    <row r="1054" spans="1:11" x14ac:dyDescent="0.2">
      <c r="A1054" s="20">
        <v>43872</v>
      </c>
      <c r="B1054" s="33">
        <v>0.56672453703703707</v>
      </c>
      <c r="C1054">
        <v>5.9349999999999996</v>
      </c>
      <c r="D1054">
        <v>5.9370000000000003</v>
      </c>
      <c r="E1054">
        <f t="shared" si="48"/>
        <v>5.9359999999999999</v>
      </c>
      <c r="F1054">
        <f>('Measurements - Accra'!E1054/Overview!$E$8)*10^3</f>
        <v>632.95106756401287</v>
      </c>
      <c r="G1054">
        <v>1.57</v>
      </c>
      <c r="H1054">
        <v>1.5720000000000001</v>
      </c>
      <c r="I1054">
        <f t="shared" si="49"/>
        <v>1.5710000000000002</v>
      </c>
      <c r="J1054" s="48">
        <f>('Measurements - Accra'!I1054/Overview!$E$7)*10^3</f>
        <v>171.07169145948092</v>
      </c>
      <c r="K1054" s="56">
        <f t="shared" si="50"/>
        <v>0.270276329760957</v>
      </c>
    </row>
    <row r="1055" spans="1:11" x14ac:dyDescent="0.2">
      <c r="A1055" s="20">
        <v>43872</v>
      </c>
      <c r="B1055" s="33">
        <v>0.56678240740740737</v>
      </c>
      <c r="C1055">
        <v>5.9340000000000002</v>
      </c>
      <c r="D1055">
        <v>5.9379999999999997</v>
      </c>
      <c r="E1055">
        <f t="shared" si="48"/>
        <v>5.9359999999999999</v>
      </c>
      <c r="F1055">
        <f>('Measurements - Accra'!E1055/Overview!$E$8)*10^3</f>
        <v>632.95106756401287</v>
      </c>
      <c r="G1055">
        <v>1.569</v>
      </c>
      <c r="H1055">
        <v>1.57</v>
      </c>
      <c r="I1055">
        <f t="shared" si="49"/>
        <v>1.5695000000000001</v>
      </c>
      <c r="J1055" s="48">
        <f>('Measurements - Accra'!I1055/Overview!$E$7)*10^3</f>
        <v>170.90835120665517</v>
      </c>
      <c r="K1055" s="56">
        <f t="shared" si="50"/>
        <v>0.27001826833852449</v>
      </c>
    </row>
    <row r="1056" spans="1:11" x14ac:dyDescent="0.2">
      <c r="A1056" s="20">
        <v>43872</v>
      </c>
      <c r="B1056" s="33">
        <v>0.56684027777777779</v>
      </c>
      <c r="C1056">
        <v>5.931</v>
      </c>
      <c r="D1056">
        <v>5.9379999999999997</v>
      </c>
      <c r="E1056">
        <f t="shared" si="48"/>
        <v>5.9344999999999999</v>
      </c>
      <c r="F1056">
        <f>('Measurements - Accra'!E1056/Overview!$E$8)*10^3</f>
        <v>632.79112372955433</v>
      </c>
      <c r="G1056">
        <v>1.5680000000000001</v>
      </c>
      <c r="H1056">
        <v>1.57</v>
      </c>
      <c r="I1056">
        <f t="shared" si="49"/>
        <v>1.569</v>
      </c>
      <c r="J1056" s="48">
        <f>('Measurements - Accra'!I1056/Overview!$E$7)*10^3</f>
        <v>170.85390445571323</v>
      </c>
      <c r="K1056" s="56">
        <f t="shared" si="50"/>
        <v>0.27000047574740271</v>
      </c>
    </row>
    <row r="1057" spans="1:11" x14ac:dyDescent="0.2">
      <c r="A1057" s="20">
        <v>43872</v>
      </c>
      <c r="B1057" s="33">
        <v>0.56689814814814821</v>
      </c>
      <c r="C1057">
        <v>5.9279999999999999</v>
      </c>
      <c r="D1057">
        <v>5.9349999999999996</v>
      </c>
      <c r="E1057">
        <f t="shared" si="48"/>
        <v>5.9314999999999998</v>
      </c>
      <c r="F1057">
        <f>('Measurements - Accra'!E1057/Overview!$E$8)*10^3</f>
        <v>632.47123606063712</v>
      </c>
      <c r="G1057">
        <v>1.5669999999999999</v>
      </c>
      <c r="H1057">
        <v>1.5680000000000001</v>
      </c>
      <c r="I1057">
        <f t="shared" si="49"/>
        <v>1.5674999999999999</v>
      </c>
      <c r="J1057" s="48">
        <f>('Measurements - Accra'!I1057/Overview!$E$7)*10^3</f>
        <v>170.69056420288751</v>
      </c>
      <c r="K1057" s="56">
        <f t="shared" si="50"/>
        <v>0.26987877783349951</v>
      </c>
    </row>
    <row r="1058" spans="1:11" x14ac:dyDescent="0.2">
      <c r="A1058" s="20">
        <v>43872</v>
      </c>
      <c r="B1058" s="33">
        <v>0.56695601851851851</v>
      </c>
      <c r="C1058">
        <v>5.9340000000000002</v>
      </c>
      <c r="D1058">
        <v>5.9359999999999999</v>
      </c>
      <c r="E1058">
        <f t="shared" si="48"/>
        <v>5.9350000000000005</v>
      </c>
      <c r="F1058">
        <f>('Measurements - Accra'!E1058/Overview!$E$8)*10^3</f>
        <v>632.84443834104059</v>
      </c>
      <c r="G1058">
        <v>1.5669999999999999</v>
      </c>
      <c r="H1058">
        <v>1.57</v>
      </c>
      <c r="I1058">
        <f t="shared" si="49"/>
        <v>1.5685</v>
      </c>
      <c r="J1058" s="48">
        <f>('Measurements - Accra'!I1058/Overview!$E$7)*10^3</f>
        <v>170.79945770477133</v>
      </c>
      <c r="K1058" s="56">
        <f t="shared" si="50"/>
        <v>0.2698916943198722</v>
      </c>
    </row>
    <row r="1059" spans="1:11" x14ac:dyDescent="0.2">
      <c r="A1059" s="20">
        <v>43872</v>
      </c>
      <c r="B1059" s="33">
        <v>0.56701388888888882</v>
      </c>
      <c r="C1059">
        <v>5.931</v>
      </c>
      <c r="D1059">
        <v>5.9379999999999997</v>
      </c>
      <c r="E1059">
        <f t="shared" si="48"/>
        <v>5.9344999999999999</v>
      </c>
      <c r="F1059">
        <f>('Measurements - Accra'!E1059/Overview!$E$8)*10^3</f>
        <v>632.79112372955433</v>
      </c>
      <c r="G1059">
        <v>1.5669999999999999</v>
      </c>
      <c r="H1059">
        <v>1.57</v>
      </c>
      <c r="I1059">
        <f t="shared" si="49"/>
        <v>1.5685</v>
      </c>
      <c r="J1059" s="48">
        <f>('Measurements - Accra'!I1059/Overview!$E$7)*10^3</f>
        <v>170.79945770477133</v>
      </c>
      <c r="K1059" s="56">
        <f t="shared" si="50"/>
        <v>0.26991443353078465</v>
      </c>
    </row>
    <row r="1060" spans="1:11" x14ac:dyDescent="0.2">
      <c r="A1060" s="20">
        <v>43872</v>
      </c>
      <c r="B1060" s="33">
        <v>0.56707175925925923</v>
      </c>
      <c r="C1060">
        <v>5.9409999999999998</v>
      </c>
      <c r="D1060">
        <v>5.9420000000000002</v>
      </c>
      <c r="E1060">
        <f t="shared" si="48"/>
        <v>5.9414999999999996</v>
      </c>
      <c r="F1060">
        <f>('Measurements - Accra'!E1060/Overview!$E$8)*10^3</f>
        <v>633.53752829036091</v>
      </c>
      <c r="G1060">
        <v>1.5680000000000001</v>
      </c>
      <c r="H1060">
        <v>1.57</v>
      </c>
      <c r="I1060">
        <f t="shared" si="49"/>
        <v>1.569</v>
      </c>
      <c r="J1060" s="48">
        <f>('Measurements - Accra'!I1060/Overview!$E$7)*10^3</f>
        <v>170.85390445571323</v>
      </c>
      <c r="K1060" s="56">
        <f t="shared" si="50"/>
        <v>0.2696823736973763</v>
      </c>
    </row>
    <row r="1061" spans="1:11" x14ac:dyDescent="0.2">
      <c r="A1061" s="20">
        <v>43872</v>
      </c>
      <c r="B1061" s="33">
        <v>0.56712962962962965</v>
      </c>
      <c r="C1061">
        <v>5.9320000000000004</v>
      </c>
      <c r="D1061">
        <v>5.9420000000000002</v>
      </c>
      <c r="E1061">
        <f t="shared" si="48"/>
        <v>5.9370000000000003</v>
      </c>
      <c r="F1061">
        <f>('Measurements - Accra'!E1061/Overview!$E$8)*10^3</f>
        <v>633.05769678698528</v>
      </c>
      <c r="G1061">
        <v>1.5680000000000001</v>
      </c>
      <c r="H1061">
        <v>1.57</v>
      </c>
      <c r="I1061">
        <f t="shared" si="49"/>
        <v>1.569</v>
      </c>
      <c r="J1061" s="48">
        <f>('Measurements - Accra'!I1061/Overview!$E$7)*10^3</f>
        <v>170.85390445571323</v>
      </c>
      <c r="K1061" s="56">
        <f t="shared" si="50"/>
        <v>0.26988678176233138</v>
      </c>
    </row>
    <row r="1062" spans="1:11" x14ac:dyDescent="0.2">
      <c r="A1062" s="20">
        <v>43872</v>
      </c>
      <c r="B1062" s="33">
        <v>0.56718750000000007</v>
      </c>
      <c r="C1062">
        <v>5.9260000000000002</v>
      </c>
      <c r="D1062">
        <v>5.9320000000000004</v>
      </c>
      <c r="E1062">
        <f t="shared" si="48"/>
        <v>5.9290000000000003</v>
      </c>
      <c r="F1062">
        <f>('Measurements - Accra'!E1062/Overview!$E$8)*10^3</f>
        <v>632.20466300320629</v>
      </c>
      <c r="G1062">
        <v>1.5649999999999999</v>
      </c>
      <c r="H1062">
        <v>1.5669999999999999</v>
      </c>
      <c r="I1062">
        <f t="shared" si="49"/>
        <v>1.5659999999999998</v>
      </c>
      <c r="J1062" s="48">
        <f>('Measurements - Accra'!I1062/Overview!$E$7)*10^3</f>
        <v>170.5272239500618</v>
      </c>
      <c r="K1062" s="56">
        <f t="shared" si="50"/>
        <v>0.26973420781174617</v>
      </c>
    </row>
    <row r="1063" spans="1:11" x14ac:dyDescent="0.2">
      <c r="A1063" s="20">
        <v>43872</v>
      </c>
      <c r="B1063" s="33">
        <v>0.56724537037037037</v>
      </c>
      <c r="C1063">
        <v>5.93</v>
      </c>
      <c r="D1063">
        <v>5.9409999999999998</v>
      </c>
      <c r="E1063">
        <f t="shared" si="48"/>
        <v>5.9354999999999993</v>
      </c>
      <c r="F1063">
        <f>('Measurements - Accra'!E1063/Overview!$E$8)*10^3</f>
        <v>632.89775295252662</v>
      </c>
      <c r="G1063">
        <v>1.5669999999999999</v>
      </c>
      <c r="H1063">
        <v>1.569</v>
      </c>
      <c r="I1063">
        <f t="shared" si="49"/>
        <v>1.5680000000000001</v>
      </c>
      <c r="J1063" s="48">
        <f>('Measurements - Accra'!I1063/Overview!$E$7)*10^3</f>
        <v>170.74501095382942</v>
      </c>
      <c r="K1063" s="56">
        <f t="shared" si="50"/>
        <v>0.26978293121959768</v>
      </c>
    </row>
    <row r="1064" spans="1:11" x14ac:dyDescent="0.2">
      <c r="A1064" s="20">
        <v>43872</v>
      </c>
      <c r="B1064" s="33">
        <v>0.56730324074074068</v>
      </c>
      <c r="C1064">
        <v>5.9429999999999996</v>
      </c>
      <c r="D1064">
        <v>5.9480000000000004</v>
      </c>
      <c r="E1064">
        <f t="shared" si="48"/>
        <v>5.9455</v>
      </c>
      <c r="F1064">
        <f>('Measurements - Accra'!E1064/Overview!$E$8)*10^3</f>
        <v>633.96404518225052</v>
      </c>
      <c r="G1064">
        <v>1.57</v>
      </c>
      <c r="H1064">
        <v>1.571</v>
      </c>
      <c r="I1064">
        <f t="shared" si="49"/>
        <v>1.5705</v>
      </c>
      <c r="J1064" s="48">
        <f>('Measurements - Accra'!I1064/Overview!$E$7)*10^3</f>
        <v>171.01724470853898</v>
      </c>
      <c r="K1064" s="56">
        <f t="shared" si="50"/>
        <v>0.2697585864816282</v>
      </c>
    </row>
    <row r="1065" spans="1:11" x14ac:dyDescent="0.2">
      <c r="A1065" s="20">
        <v>43872</v>
      </c>
      <c r="B1065" s="33">
        <v>0.56736111111111109</v>
      </c>
      <c r="C1065">
        <v>5.944</v>
      </c>
      <c r="D1065">
        <v>5.952</v>
      </c>
      <c r="E1065">
        <f t="shared" si="48"/>
        <v>5.9480000000000004</v>
      </c>
      <c r="F1065">
        <f>('Measurements - Accra'!E1065/Overview!$E$8)*10^3</f>
        <v>634.23061823968146</v>
      </c>
      <c r="G1065">
        <v>1.57</v>
      </c>
      <c r="H1065">
        <v>1.573</v>
      </c>
      <c r="I1065">
        <f t="shared" si="49"/>
        <v>1.5714999999999999</v>
      </c>
      <c r="J1065" s="48">
        <f>('Measurements - Accra'!I1065/Overview!$E$7)*10^3</f>
        <v>171.12613821042279</v>
      </c>
      <c r="K1065" s="56">
        <f t="shared" si="50"/>
        <v>0.26981689828439137</v>
      </c>
    </row>
    <row r="1066" spans="1:11" x14ac:dyDescent="0.2">
      <c r="A1066" s="20">
        <v>43872</v>
      </c>
      <c r="B1066" s="33">
        <v>0.56741898148148151</v>
      </c>
      <c r="C1066">
        <v>5.9279999999999999</v>
      </c>
      <c r="D1066">
        <v>5.9489999999999998</v>
      </c>
      <c r="E1066">
        <f t="shared" si="48"/>
        <v>5.9384999999999994</v>
      </c>
      <c r="F1066">
        <f>('Measurements - Accra'!E1066/Overview!$E$8)*10^3</f>
        <v>633.21764062144382</v>
      </c>
      <c r="G1066">
        <v>1.5669999999999999</v>
      </c>
      <c r="H1066">
        <v>1.573</v>
      </c>
      <c r="I1066">
        <f t="shared" si="49"/>
        <v>1.5699999999999998</v>
      </c>
      <c r="J1066" s="48">
        <f>('Measurements - Accra'!I1066/Overview!$E$7)*10^3</f>
        <v>170.96279795759705</v>
      </c>
      <c r="K1066" s="56">
        <f t="shared" si="50"/>
        <v>0.26999057984204777</v>
      </c>
    </row>
    <row r="1067" spans="1:11" x14ac:dyDescent="0.2">
      <c r="A1067" s="20">
        <v>43872</v>
      </c>
      <c r="B1067" s="33">
        <v>0.56747685185185182</v>
      </c>
      <c r="C1067">
        <v>5.9219999999999997</v>
      </c>
      <c r="D1067">
        <v>5.9260000000000002</v>
      </c>
      <c r="E1067">
        <f t="shared" si="48"/>
        <v>5.9239999999999995</v>
      </c>
      <c r="F1067">
        <f>('Measurements - Accra'!E1067/Overview!$E$8)*10^3</f>
        <v>631.67151688834429</v>
      </c>
      <c r="G1067">
        <v>1.5640000000000001</v>
      </c>
      <c r="H1067">
        <v>1.5660000000000001</v>
      </c>
      <c r="I1067">
        <f t="shared" si="49"/>
        <v>1.5649999999999999</v>
      </c>
      <c r="J1067" s="48">
        <f>('Measurements - Accra'!I1067/Overview!$E$7)*10^3</f>
        <v>170.41833044817798</v>
      </c>
      <c r="K1067" s="56">
        <f t="shared" si="50"/>
        <v>0.26978948059534164</v>
      </c>
    </row>
    <row r="1068" spans="1:11" x14ac:dyDescent="0.2">
      <c r="A1068" s="20">
        <v>43872</v>
      </c>
      <c r="B1068" s="33">
        <v>0.56753472222222223</v>
      </c>
      <c r="C1068">
        <v>5.9169999999999998</v>
      </c>
      <c r="D1068">
        <v>5.9219999999999997</v>
      </c>
      <c r="E1068">
        <f t="shared" si="48"/>
        <v>5.9194999999999993</v>
      </c>
      <c r="F1068">
        <f>('Measurements - Accra'!E1068/Overview!$E$8)*10^3</f>
        <v>631.19168538496865</v>
      </c>
      <c r="G1068">
        <v>1.5629999999999999</v>
      </c>
      <c r="H1068">
        <v>1.5649999999999999</v>
      </c>
      <c r="I1068">
        <f t="shared" si="49"/>
        <v>1.5640000000000001</v>
      </c>
      <c r="J1068" s="48">
        <f>('Measurements - Accra'!I1068/Overview!$E$7)*10^3</f>
        <v>170.30943694629417</v>
      </c>
      <c r="K1068" s="56">
        <f t="shared" si="50"/>
        <v>0.26982205388593028</v>
      </c>
    </row>
    <row r="1069" spans="1:11" x14ac:dyDescent="0.2">
      <c r="A1069" s="20">
        <v>43872</v>
      </c>
      <c r="B1069" s="33">
        <v>0.56759259259259254</v>
      </c>
      <c r="C1069">
        <v>5.9219999999999997</v>
      </c>
      <c r="D1069">
        <v>5.9329999999999998</v>
      </c>
      <c r="E1069">
        <f t="shared" si="48"/>
        <v>5.9275000000000002</v>
      </c>
      <c r="F1069">
        <f>('Measurements - Accra'!E1069/Overview!$E$8)*10^3</f>
        <v>632.04471916874775</v>
      </c>
      <c r="G1069">
        <v>1.5640000000000001</v>
      </c>
      <c r="H1069">
        <v>1.5669999999999999</v>
      </c>
      <c r="I1069">
        <f t="shared" si="49"/>
        <v>1.5655000000000001</v>
      </c>
      <c r="J1069" s="48">
        <f>('Measurements - Accra'!I1069/Overview!$E$7)*10^3</f>
        <v>170.47277719911992</v>
      </c>
      <c r="K1069" s="56">
        <f t="shared" si="50"/>
        <v>0.26971632232498077</v>
      </c>
    </row>
    <row r="1070" spans="1:11" x14ac:dyDescent="0.2">
      <c r="A1070" s="20">
        <v>43872</v>
      </c>
      <c r="B1070" s="33">
        <v>0.56765046296296295</v>
      </c>
      <c r="C1070">
        <v>5.9279999999999999</v>
      </c>
      <c r="D1070">
        <v>5.9379999999999997</v>
      </c>
      <c r="E1070">
        <f t="shared" si="48"/>
        <v>5.9329999999999998</v>
      </c>
      <c r="F1070">
        <f>('Measurements - Accra'!E1070/Overview!$E$8)*10^3</f>
        <v>632.63117989509578</v>
      </c>
      <c r="G1070">
        <v>1.5660000000000001</v>
      </c>
      <c r="H1070">
        <v>1.5680000000000001</v>
      </c>
      <c r="I1070">
        <f t="shared" si="49"/>
        <v>1.5670000000000002</v>
      </c>
      <c r="J1070" s="48">
        <f>('Measurements - Accra'!I1070/Overview!$E$7)*10^3</f>
        <v>170.63611745194567</v>
      </c>
      <c r="K1070" s="56">
        <f t="shared" si="50"/>
        <v>0.26972448224926393</v>
      </c>
    </row>
    <row r="1071" spans="1:11" x14ac:dyDescent="0.2">
      <c r="A1071" s="20">
        <v>43872</v>
      </c>
      <c r="B1071" s="33">
        <v>0.56770833333333337</v>
      </c>
      <c r="C1071">
        <v>5.9349999999999996</v>
      </c>
      <c r="D1071">
        <v>5.9379999999999997</v>
      </c>
      <c r="E1071">
        <f t="shared" si="48"/>
        <v>5.9364999999999997</v>
      </c>
      <c r="F1071">
        <f>('Measurements - Accra'!E1071/Overview!$E$8)*10^3</f>
        <v>633.00438217549902</v>
      </c>
      <c r="G1071">
        <v>1.5669999999999999</v>
      </c>
      <c r="H1071">
        <v>1.569</v>
      </c>
      <c r="I1071">
        <f t="shared" si="49"/>
        <v>1.5680000000000001</v>
      </c>
      <c r="J1071" s="48">
        <f>('Measurements - Accra'!I1071/Overview!$E$7)*10^3</f>
        <v>170.74501095382942</v>
      </c>
      <c r="K1071" s="56">
        <f t="shared" si="50"/>
        <v>0.26973748644048212</v>
      </c>
    </row>
    <row r="1072" spans="1:11" x14ac:dyDescent="0.2">
      <c r="A1072" s="20">
        <v>43872</v>
      </c>
      <c r="B1072" s="33">
        <v>0.56776620370370368</v>
      </c>
      <c r="C1072">
        <v>5.9279999999999999</v>
      </c>
      <c r="D1072">
        <v>5.9349999999999996</v>
      </c>
      <c r="E1072">
        <f t="shared" si="48"/>
        <v>5.9314999999999998</v>
      </c>
      <c r="F1072">
        <f>('Measurements - Accra'!E1072/Overview!$E$8)*10^3</f>
        <v>632.47123606063712</v>
      </c>
      <c r="G1072">
        <v>1.5640000000000001</v>
      </c>
      <c r="H1072">
        <v>1.5680000000000001</v>
      </c>
      <c r="I1072">
        <f t="shared" si="49"/>
        <v>1.5660000000000001</v>
      </c>
      <c r="J1072" s="48">
        <f>('Measurements - Accra'!I1072/Overview!$E$7)*10^3</f>
        <v>170.52722395006182</v>
      </c>
      <c r="K1072" s="56">
        <f t="shared" si="50"/>
        <v>0.26962052062983116</v>
      </c>
    </row>
    <row r="1073" spans="1:11" x14ac:dyDescent="0.2">
      <c r="A1073" s="20">
        <v>43872</v>
      </c>
      <c r="B1073" s="33">
        <v>0.56782407407407409</v>
      </c>
      <c r="C1073">
        <v>5.9160000000000004</v>
      </c>
      <c r="D1073">
        <v>5.9249999999999998</v>
      </c>
      <c r="E1073">
        <f t="shared" si="48"/>
        <v>5.9205000000000005</v>
      </c>
      <c r="F1073">
        <f>('Measurements - Accra'!E1073/Overview!$E$8)*10^3</f>
        <v>631.29831460794117</v>
      </c>
      <c r="G1073">
        <v>1.5629999999999999</v>
      </c>
      <c r="H1073">
        <v>1.5649999999999999</v>
      </c>
      <c r="I1073">
        <f t="shared" si="49"/>
        <v>1.5640000000000001</v>
      </c>
      <c r="J1073" s="48">
        <f>('Measurements - Accra'!I1073/Overview!$E$7)*10^3</f>
        <v>170.30943694629417</v>
      </c>
      <c r="K1073" s="56">
        <f t="shared" si="50"/>
        <v>0.26977647968545965</v>
      </c>
    </row>
    <row r="1074" spans="1:11" x14ac:dyDescent="0.2">
      <c r="A1074" s="20">
        <v>43872</v>
      </c>
      <c r="B1074" s="33">
        <v>0.5678819444444444</v>
      </c>
      <c r="C1074">
        <v>5.9050000000000002</v>
      </c>
      <c r="D1074">
        <v>5.9139999999999997</v>
      </c>
      <c r="E1074">
        <f t="shared" si="48"/>
        <v>5.9094999999999995</v>
      </c>
      <c r="F1074">
        <f>('Measurements - Accra'!E1074/Overview!$E$8)*10^3</f>
        <v>630.12539315524498</v>
      </c>
      <c r="G1074">
        <v>1.56</v>
      </c>
      <c r="H1074">
        <v>1.5640000000000001</v>
      </c>
      <c r="I1074">
        <f t="shared" si="49"/>
        <v>1.5620000000000001</v>
      </c>
      <c r="J1074" s="48">
        <f>('Measurements - Accra'!I1074/Overview!$E$7)*10^3</f>
        <v>170.09164994252654</v>
      </c>
      <c r="K1074" s="56">
        <f t="shared" si="50"/>
        <v>0.26993301934845337</v>
      </c>
    </row>
    <row r="1075" spans="1:11" x14ac:dyDescent="0.2">
      <c r="A1075" s="20">
        <v>43872</v>
      </c>
      <c r="B1075" s="33">
        <v>0.56793981481481481</v>
      </c>
      <c r="C1075">
        <v>5.8940000000000001</v>
      </c>
      <c r="D1075">
        <v>5.9020000000000001</v>
      </c>
      <c r="E1075">
        <f t="shared" si="48"/>
        <v>5.8979999999999997</v>
      </c>
      <c r="F1075">
        <f>('Measurements - Accra'!E1075/Overview!$E$8)*10^3</f>
        <v>628.89915709106265</v>
      </c>
      <c r="G1075">
        <v>1.5569999999999999</v>
      </c>
      <c r="H1075">
        <v>1.5589999999999999</v>
      </c>
      <c r="I1075">
        <f t="shared" si="49"/>
        <v>1.5579999999999998</v>
      </c>
      <c r="J1075" s="48">
        <f>('Measurements - Accra'!I1075/Overview!$E$7)*10^3</f>
        <v>169.65607593499121</v>
      </c>
      <c r="K1075" s="56">
        <f t="shared" si="50"/>
        <v>0.26976674085512492</v>
      </c>
    </row>
    <row r="1076" spans="1:11" x14ac:dyDescent="0.2">
      <c r="A1076" s="20">
        <v>43872</v>
      </c>
      <c r="B1076" s="33">
        <v>0.56799768518518523</v>
      </c>
      <c r="C1076">
        <v>5.8860000000000001</v>
      </c>
      <c r="D1076">
        <v>5.8940000000000001</v>
      </c>
      <c r="E1076">
        <f t="shared" si="48"/>
        <v>5.8900000000000006</v>
      </c>
      <c r="F1076">
        <f>('Measurements - Accra'!E1076/Overview!$E$8)*10^3</f>
        <v>628.04612330728366</v>
      </c>
      <c r="G1076">
        <v>1.554</v>
      </c>
      <c r="H1076">
        <v>1.5580000000000001</v>
      </c>
      <c r="I1076">
        <f t="shared" si="49"/>
        <v>1.556</v>
      </c>
      <c r="J1076" s="48">
        <f>('Measurements - Accra'!I1076/Overview!$E$7)*10^3</f>
        <v>169.43828893122361</v>
      </c>
      <c r="K1076" s="56">
        <f t="shared" si="50"/>
        <v>0.26978637817070428</v>
      </c>
    </row>
    <row r="1077" spans="1:11" x14ac:dyDescent="0.2">
      <c r="A1077" s="20">
        <v>43872</v>
      </c>
      <c r="B1077" s="33">
        <v>0.56805555555555554</v>
      </c>
      <c r="C1077">
        <v>5.8730000000000002</v>
      </c>
      <c r="D1077">
        <v>5.8819999999999997</v>
      </c>
      <c r="E1077">
        <f t="shared" si="48"/>
        <v>5.8774999999999995</v>
      </c>
      <c r="F1077">
        <f>('Measurements - Accra'!E1077/Overview!$E$8)*10^3</f>
        <v>626.71325802012905</v>
      </c>
      <c r="G1077">
        <v>1.552</v>
      </c>
      <c r="H1077">
        <v>1.554</v>
      </c>
      <c r="I1077">
        <f t="shared" si="49"/>
        <v>1.5529999999999999</v>
      </c>
      <c r="J1077" s="48">
        <f>('Measurements - Accra'!I1077/Overview!$E$7)*10^3</f>
        <v>169.11160842557214</v>
      </c>
      <c r="K1077" s="56">
        <f t="shared" si="50"/>
        <v>0.26983888765943509</v>
      </c>
    </row>
    <row r="1078" spans="1:11" x14ac:dyDescent="0.2">
      <c r="A1078" s="20">
        <v>43872</v>
      </c>
      <c r="B1078" s="33">
        <v>0.56811342592592595</v>
      </c>
      <c r="C1078">
        <v>5.8630000000000004</v>
      </c>
      <c r="D1078">
        <v>5.87</v>
      </c>
      <c r="E1078">
        <f t="shared" si="48"/>
        <v>5.8665000000000003</v>
      </c>
      <c r="F1078">
        <f>('Measurements - Accra'!E1078/Overview!$E$8)*10^3</f>
        <v>625.54033656743286</v>
      </c>
      <c r="G1078">
        <v>1.5509999999999999</v>
      </c>
      <c r="H1078">
        <v>1.5529999999999999</v>
      </c>
      <c r="I1078">
        <f t="shared" si="49"/>
        <v>1.552</v>
      </c>
      <c r="J1078" s="48">
        <f>('Measurements - Accra'!I1078/Overview!$E$7)*10^3</f>
        <v>169.00271492368833</v>
      </c>
      <c r="K1078" s="56">
        <f t="shared" si="50"/>
        <v>0.27017077084280072</v>
      </c>
    </row>
    <row r="1079" spans="1:11" x14ac:dyDescent="0.2">
      <c r="A1079" s="20">
        <v>43872</v>
      </c>
      <c r="B1079" s="33">
        <v>0.56817129629629626</v>
      </c>
      <c r="C1079">
        <v>5.8440000000000003</v>
      </c>
      <c r="D1079">
        <v>5.86</v>
      </c>
      <c r="E1079">
        <f t="shared" si="48"/>
        <v>5.8520000000000003</v>
      </c>
      <c r="F1079">
        <f>('Measurements - Accra'!E1079/Overview!$E$8)*10^3</f>
        <v>623.99421283433355</v>
      </c>
      <c r="G1079">
        <v>1.544</v>
      </c>
      <c r="H1079">
        <v>1.5489999999999999</v>
      </c>
      <c r="I1079">
        <f t="shared" si="49"/>
        <v>1.5465</v>
      </c>
      <c r="J1079" s="48">
        <f>('Measurements - Accra'!I1079/Overview!$E$7)*10^3</f>
        <v>168.4038006633273</v>
      </c>
      <c r="K1079" s="56">
        <f t="shared" si="50"/>
        <v>0.26988038863116415</v>
      </c>
    </row>
    <row r="1080" spans="1:11" x14ac:dyDescent="0.2">
      <c r="A1080" s="20">
        <v>43872</v>
      </c>
      <c r="B1080" s="33">
        <v>0.56822916666666667</v>
      </c>
      <c r="C1080">
        <v>5.8390000000000004</v>
      </c>
      <c r="D1080">
        <v>5.843</v>
      </c>
      <c r="E1080">
        <f t="shared" si="48"/>
        <v>5.8410000000000002</v>
      </c>
      <c r="F1080">
        <f>('Measurements - Accra'!E1080/Overview!$E$8)*10^3</f>
        <v>622.82129138163737</v>
      </c>
      <c r="G1080">
        <v>1.542</v>
      </c>
      <c r="H1080">
        <v>1.544</v>
      </c>
      <c r="I1080">
        <f t="shared" si="49"/>
        <v>1.5430000000000001</v>
      </c>
      <c r="J1080" s="48">
        <f>('Measurements - Accra'!I1080/Overview!$E$7)*10^3</f>
        <v>168.02267340673396</v>
      </c>
      <c r="K1080" s="56">
        <f t="shared" si="50"/>
        <v>0.26977670116896674</v>
      </c>
    </row>
    <row r="1081" spans="1:11" x14ac:dyDescent="0.2">
      <c r="A1081" s="20">
        <v>43872</v>
      </c>
      <c r="B1081" s="33">
        <v>0.56828703703703709</v>
      </c>
      <c r="C1081">
        <v>5.8440000000000003</v>
      </c>
      <c r="D1081">
        <v>5.8490000000000002</v>
      </c>
      <c r="E1081">
        <f t="shared" si="48"/>
        <v>5.8465000000000007</v>
      </c>
      <c r="F1081">
        <f>('Measurements - Accra'!E1081/Overview!$E$8)*10^3</f>
        <v>623.40775210798552</v>
      </c>
      <c r="G1081">
        <v>1.544</v>
      </c>
      <c r="H1081">
        <v>1.5449999999999999</v>
      </c>
      <c r="I1081">
        <f t="shared" si="49"/>
        <v>1.5445</v>
      </c>
      <c r="J1081" s="48">
        <f>('Measurements - Accra'!I1081/Overview!$E$7)*10^3</f>
        <v>168.18601365955968</v>
      </c>
      <c r="K1081" s="56">
        <f t="shared" si="50"/>
        <v>0.26978492502035301</v>
      </c>
    </row>
    <row r="1082" spans="1:11" x14ac:dyDescent="0.2">
      <c r="A1082" s="20">
        <v>43872</v>
      </c>
      <c r="B1082" s="33">
        <v>0.5683449074074074</v>
      </c>
      <c r="C1082">
        <v>5.8449999999999998</v>
      </c>
      <c r="D1082">
        <v>5.85</v>
      </c>
      <c r="E1082">
        <f t="shared" si="48"/>
        <v>5.8475000000000001</v>
      </c>
      <c r="F1082">
        <f>('Measurements - Accra'!E1082/Overview!$E$8)*10^3</f>
        <v>623.5143813309578</v>
      </c>
      <c r="G1082">
        <v>1.5429999999999999</v>
      </c>
      <c r="H1082">
        <v>1.5449999999999999</v>
      </c>
      <c r="I1082">
        <f t="shared" si="49"/>
        <v>1.544</v>
      </c>
      <c r="J1082" s="48">
        <f>('Measurements - Accra'!I1082/Overview!$E$7)*10^3</f>
        <v>168.13156690861777</v>
      </c>
      <c r="K1082" s="56">
        <f t="shared" si="50"/>
        <v>0.26965146585668648</v>
      </c>
    </row>
    <row r="1083" spans="1:11" x14ac:dyDescent="0.2">
      <c r="A1083" s="20">
        <v>43872</v>
      </c>
      <c r="B1083" s="33">
        <v>0.56840277777777781</v>
      </c>
      <c r="C1083">
        <v>5.8410000000000002</v>
      </c>
      <c r="D1083">
        <v>5.8490000000000002</v>
      </c>
      <c r="E1083">
        <f t="shared" si="48"/>
        <v>5.8450000000000006</v>
      </c>
      <c r="F1083">
        <f>('Measurements - Accra'!E1083/Overview!$E$8)*10^3</f>
        <v>623.24780827352686</v>
      </c>
      <c r="G1083">
        <v>1.5429999999999999</v>
      </c>
      <c r="H1083">
        <v>1.546</v>
      </c>
      <c r="I1083">
        <f t="shared" si="49"/>
        <v>1.5445</v>
      </c>
      <c r="J1083" s="48">
        <f>('Measurements - Accra'!I1083/Overview!$E$7)*10^3</f>
        <v>168.18601365955968</v>
      </c>
      <c r="K1083" s="56">
        <f t="shared" si="50"/>
        <v>0.26985415981719318</v>
      </c>
    </row>
    <row r="1084" spans="1:11" x14ac:dyDescent="0.2">
      <c r="A1084" s="20">
        <v>43872</v>
      </c>
      <c r="B1084" s="33">
        <v>0.56846064814814812</v>
      </c>
      <c r="C1084">
        <v>5.8479999999999999</v>
      </c>
      <c r="D1084">
        <v>5.85</v>
      </c>
      <c r="E1084">
        <f t="shared" si="48"/>
        <v>5.8490000000000002</v>
      </c>
      <c r="F1084">
        <f>('Measurements - Accra'!E1084/Overview!$E$8)*10^3</f>
        <v>623.67432516541635</v>
      </c>
      <c r="G1084">
        <v>1.546</v>
      </c>
      <c r="H1084">
        <v>1.546</v>
      </c>
      <c r="I1084">
        <f t="shared" si="49"/>
        <v>1.546</v>
      </c>
      <c r="J1084" s="48">
        <f>('Measurements - Accra'!I1084/Overview!$E$7)*10^3</f>
        <v>168.34935391238542</v>
      </c>
      <c r="K1084" s="56">
        <f t="shared" si="50"/>
        <v>0.26993151252095288</v>
      </c>
    </row>
    <row r="1085" spans="1:11" x14ac:dyDescent="0.2">
      <c r="A1085" s="20">
        <v>43872</v>
      </c>
      <c r="B1085" s="33">
        <v>0.56851851851851853</v>
      </c>
      <c r="C1085">
        <v>5.84</v>
      </c>
      <c r="D1085">
        <v>5.8479999999999999</v>
      </c>
      <c r="E1085">
        <f t="shared" si="48"/>
        <v>5.8439999999999994</v>
      </c>
      <c r="F1085">
        <f>('Measurements - Accra'!E1085/Overview!$E$8)*10^3</f>
        <v>623.14117905055446</v>
      </c>
      <c r="G1085">
        <v>1.5429999999999999</v>
      </c>
      <c r="H1085">
        <v>1.5449999999999999</v>
      </c>
      <c r="I1085">
        <f t="shared" si="49"/>
        <v>1.544</v>
      </c>
      <c r="J1085" s="48">
        <f>('Measurements - Accra'!I1085/Overview!$E$7)*10^3</f>
        <v>168.13156690861777</v>
      </c>
      <c r="K1085" s="56">
        <f t="shared" si="50"/>
        <v>0.26981296143000932</v>
      </c>
    </row>
    <row r="1086" spans="1:11" x14ac:dyDescent="0.2">
      <c r="A1086" s="20">
        <v>43872</v>
      </c>
      <c r="B1086" s="33">
        <v>0.56857638888888895</v>
      </c>
      <c r="C1086">
        <v>5.8319999999999999</v>
      </c>
      <c r="D1086">
        <v>5.8390000000000004</v>
      </c>
      <c r="E1086">
        <f t="shared" si="48"/>
        <v>5.8354999999999997</v>
      </c>
      <c r="F1086">
        <f>('Measurements - Accra'!E1086/Overview!$E$8)*10^3</f>
        <v>622.23483065528933</v>
      </c>
      <c r="G1086">
        <v>1.542</v>
      </c>
      <c r="H1086">
        <v>1.5429999999999999</v>
      </c>
      <c r="I1086">
        <f t="shared" si="49"/>
        <v>1.5425</v>
      </c>
      <c r="J1086" s="48">
        <f>('Measurements - Accra'!I1086/Overview!$E$7)*10^3</f>
        <v>167.96822665579202</v>
      </c>
      <c r="K1086" s="56">
        <f t="shared" si="50"/>
        <v>0.269943465683046</v>
      </c>
    </row>
    <row r="1087" spans="1:11" x14ac:dyDescent="0.2">
      <c r="A1087" s="20">
        <v>43872</v>
      </c>
      <c r="B1087" s="33">
        <v>0.56863425925925926</v>
      </c>
      <c r="C1087">
        <v>5.83</v>
      </c>
      <c r="D1087">
        <v>5.8339999999999996</v>
      </c>
      <c r="E1087">
        <f t="shared" si="48"/>
        <v>5.8319999999999999</v>
      </c>
      <c r="F1087">
        <f>('Measurements - Accra'!E1087/Overview!$E$8)*10^3</f>
        <v>621.86162837488598</v>
      </c>
      <c r="G1087">
        <v>1.5429999999999999</v>
      </c>
      <c r="H1087">
        <v>1.5449999999999999</v>
      </c>
      <c r="I1087">
        <f t="shared" si="49"/>
        <v>1.544</v>
      </c>
      <c r="J1087" s="48">
        <f>('Measurements - Accra'!I1087/Overview!$E$7)*10^3</f>
        <v>168.13156690861777</v>
      </c>
      <c r="K1087" s="56">
        <f t="shared" si="50"/>
        <v>0.27036813213254018</v>
      </c>
    </row>
    <row r="1088" spans="1:11" x14ac:dyDescent="0.2">
      <c r="A1088" s="20">
        <v>43872</v>
      </c>
      <c r="B1088" s="33">
        <v>0.56869212962962956</v>
      </c>
      <c r="C1088">
        <v>5.8170000000000002</v>
      </c>
      <c r="D1088">
        <v>5.8280000000000003</v>
      </c>
      <c r="E1088">
        <f t="shared" si="48"/>
        <v>5.8224999999999998</v>
      </c>
      <c r="F1088">
        <f>('Measurements - Accra'!E1088/Overview!$E$8)*10^3</f>
        <v>620.84865075664845</v>
      </c>
      <c r="G1088">
        <v>1.5389999999999999</v>
      </c>
      <c r="H1088">
        <v>1.542</v>
      </c>
      <c r="I1088">
        <f t="shared" si="49"/>
        <v>1.5405</v>
      </c>
      <c r="J1088" s="48">
        <f>('Measurements - Accra'!I1088/Overview!$E$7)*10^3</f>
        <v>167.7504396520244</v>
      </c>
      <c r="K1088" s="56">
        <f t="shared" si="50"/>
        <v>0.27019538408850768</v>
      </c>
    </row>
    <row r="1089" spans="1:11" x14ac:dyDescent="0.2">
      <c r="A1089" s="20">
        <v>43872</v>
      </c>
      <c r="B1089" s="33">
        <v>0.56874999999999998</v>
      </c>
      <c r="C1089">
        <v>5.8079999999999998</v>
      </c>
      <c r="D1089">
        <v>5.8150000000000004</v>
      </c>
      <c r="E1089">
        <f t="shared" si="48"/>
        <v>5.8115000000000006</v>
      </c>
      <c r="F1089">
        <f>('Measurements - Accra'!E1089/Overview!$E$8)*10^3</f>
        <v>619.67572930395238</v>
      </c>
      <c r="G1089">
        <v>1.536</v>
      </c>
      <c r="H1089">
        <v>1.5389999999999999</v>
      </c>
      <c r="I1089">
        <f t="shared" si="49"/>
        <v>1.5375000000000001</v>
      </c>
      <c r="J1089" s="48">
        <f>('Measurements - Accra'!I1089/Overview!$E$7)*10^3</f>
        <v>167.42375914637296</v>
      </c>
      <c r="K1089" s="56">
        <f t="shared" si="50"/>
        <v>0.2701796298112738</v>
      </c>
    </row>
    <row r="1090" spans="1:11" x14ac:dyDescent="0.2">
      <c r="A1090" s="20">
        <v>43872</v>
      </c>
      <c r="B1090" s="33">
        <v>0.56880787037037039</v>
      </c>
      <c r="C1090">
        <v>5.7949999999999999</v>
      </c>
      <c r="D1090">
        <v>5.8070000000000004</v>
      </c>
      <c r="E1090">
        <f t="shared" si="48"/>
        <v>5.8010000000000002</v>
      </c>
      <c r="F1090">
        <f>('Measurements - Accra'!E1090/Overview!$E$8)*10^3</f>
        <v>618.55612246274234</v>
      </c>
      <c r="G1090">
        <v>1.532</v>
      </c>
      <c r="H1090">
        <v>1.5369999999999999</v>
      </c>
      <c r="I1090">
        <f t="shared" si="49"/>
        <v>1.5345</v>
      </c>
      <c r="J1090" s="48">
        <f>('Measurements - Accra'!I1090/Overview!$E$7)*10^3</f>
        <v>167.09707864072149</v>
      </c>
      <c r="K1090" s="56">
        <f t="shared" si="50"/>
        <v>0.27014052981229086</v>
      </c>
    </row>
    <row r="1091" spans="1:11" x14ac:dyDescent="0.2">
      <c r="A1091" s="20">
        <v>43872</v>
      </c>
      <c r="B1091" s="33">
        <v>0.56886574074074081</v>
      </c>
      <c r="C1091">
        <v>5.7750000000000004</v>
      </c>
      <c r="D1091">
        <v>5.7889999999999997</v>
      </c>
      <c r="E1091">
        <f t="shared" si="48"/>
        <v>5.782</v>
      </c>
      <c r="F1091">
        <f>('Measurements - Accra'!E1091/Overview!$E$8)*10^3</f>
        <v>616.53016722626728</v>
      </c>
      <c r="G1091">
        <v>1.5269999999999999</v>
      </c>
      <c r="H1091">
        <v>1.5309999999999999</v>
      </c>
      <c r="I1091">
        <f t="shared" si="49"/>
        <v>1.5289999999999999</v>
      </c>
      <c r="J1091" s="48">
        <f>('Measurements - Accra'!I1091/Overview!$E$7)*10^3</f>
        <v>166.49816438036046</v>
      </c>
      <c r="K1091" s="56">
        <f t="shared" si="50"/>
        <v>0.27005680051217257</v>
      </c>
    </row>
    <row r="1092" spans="1:11" x14ac:dyDescent="0.2">
      <c r="A1092" s="20">
        <v>43872</v>
      </c>
      <c r="B1092" s="33">
        <v>0.56892361111111112</v>
      </c>
      <c r="C1092">
        <v>5.7720000000000002</v>
      </c>
      <c r="D1092">
        <v>5.7729999999999997</v>
      </c>
      <c r="E1092">
        <f t="shared" si="48"/>
        <v>5.7725</v>
      </c>
      <c r="F1092">
        <f>('Measurements - Accra'!E1092/Overview!$E$8)*10^3</f>
        <v>615.51718960802975</v>
      </c>
      <c r="G1092">
        <v>1.5249999999999999</v>
      </c>
      <c r="H1092">
        <v>1.528</v>
      </c>
      <c r="I1092">
        <f t="shared" si="49"/>
        <v>1.5265</v>
      </c>
      <c r="J1092" s="48">
        <f>('Measurements - Accra'!I1092/Overview!$E$7)*10^3</f>
        <v>166.2259306256509</v>
      </c>
      <c r="K1092" s="56">
        <f t="shared" si="50"/>
        <v>0.27005895762473503</v>
      </c>
    </row>
    <row r="1093" spans="1:11" x14ac:dyDescent="0.2">
      <c r="A1093" s="20">
        <v>43872</v>
      </c>
      <c r="B1093" s="33">
        <v>0.56898148148148142</v>
      </c>
      <c r="C1093">
        <v>5.76</v>
      </c>
      <c r="D1093">
        <v>5.7709999999999999</v>
      </c>
      <c r="E1093">
        <f t="shared" si="48"/>
        <v>5.7654999999999994</v>
      </c>
      <c r="F1093">
        <f>('Measurements - Accra'!E1093/Overview!$E$8)*10^3</f>
        <v>614.77078504722306</v>
      </c>
      <c r="G1093">
        <v>1.522</v>
      </c>
      <c r="H1093">
        <v>1.526</v>
      </c>
      <c r="I1093">
        <f t="shared" si="49"/>
        <v>1.524</v>
      </c>
      <c r="J1093" s="48">
        <f>('Measurements - Accra'!I1093/Overview!$E$7)*10^3</f>
        <v>165.9536968709414</v>
      </c>
      <c r="K1093" s="56">
        <f t="shared" si="50"/>
        <v>0.26994401963683717</v>
      </c>
    </row>
    <row r="1094" spans="1:11" x14ac:dyDescent="0.2">
      <c r="A1094" s="20">
        <v>43872</v>
      </c>
      <c r="B1094" s="33">
        <v>0.56903935185185184</v>
      </c>
      <c r="C1094">
        <v>5.7530000000000001</v>
      </c>
      <c r="D1094">
        <v>5.758</v>
      </c>
      <c r="E1094">
        <f t="shared" si="48"/>
        <v>5.7554999999999996</v>
      </c>
      <c r="F1094">
        <f>('Measurements - Accra'!E1094/Overview!$E$8)*10^3</f>
        <v>613.70449281749927</v>
      </c>
      <c r="G1094">
        <v>1.5209999999999999</v>
      </c>
      <c r="H1094">
        <v>1.524</v>
      </c>
      <c r="I1094">
        <f t="shared" si="49"/>
        <v>1.5225</v>
      </c>
      <c r="J1094" s="48">
        <f>('Measurements - Accra'!I1094/Overview!$E$7)*10^3</f>
        <v>165.79035661811565</v>
      </c>
      <c r="K1094" s="56">
        <f t="shared" si="50"/>
        <v>0.27014688430416567</v>
      </c>
    </row>
    <row r="1095" spans="1:11" x14ac:dyDescent="0.2">
      <c r="A1095" s="20">
        <v>43872</v>
      </c>
      <c r="B1095" s="33">
        <v>0.56909722222222225</v>
      </c>
      <c r="C1095">
        <v>5.7530000000000001</v>
      </c>
      <c r="D1095">
        <v>5.7590000000000003</v>
      </c>
      <c r="E1095">
        <f t="shared" si="48"/>
        <v>5.7560000000000002</v>
      </c>
      <c r="F1095">
        <f>('Measurements - Accra'!E1095/Overview!$E$8)*10^3</f>
        <v>613.75780742898553</v>
      </c>
      <c r="G1095">
        <v>1.522</v>
      </c>
      <c r="H1095">
        <v>1.522</v>
      </c>
      <c r="I1095">
        <f t="shared" si="49"/>
        <v>1.522</v>
      </c>
      <c r="J1095" s="48">
        <f>('Measurements - Accra'!I1095/Overview!$E$7)*10^3</f>
        <v>165.73590986717375</v>
      </c>
      <c r="K1095" s="56">
        <f t="shared" si="50"/>
        <v>0.27003470727555695</v>
      </c>
    </row>
    <row r="1096" spans="1:11" x14ac:dyDescent="0.2">
      <c r="A1096" s="20">
        <v>43872</v>
      </c>
      <c r="B1096" s="33">
        <v>0.56915509259259256</v>
      </c>
      <c r="C1096">
        <v>5.75</v>
      </c>
      <c r="D1096">
        <v>5.7590000000000003</v>
      </c>
      <c r="E1096">
        <f t="shared" si="48"/>
        <v>5.7545000000000002</v>
      </c>
      <c r="F1096">
        <f>('Measurements - Accra'!E1096/Overview!$E$8)*10^3</f>
        <v>613.5978635945271</v>
      </c>
      <c r="G1096">
        <v>1.522</v>
      </c>
      <c r="H1096">
        <v>1.524</v>
      </c>
      <c r="I1096">
        <f t="shared" si="49"/>
        <v>1.5230000000000001</v>
      </c>
      <c r="J1096" s="48">
        <f>('Measurements - Accra'!I1096/Overview!$E$7)*10^3</f>
        <v>165.84480336905759</v>
      </c>
      <c r="K1096" s="56">
        <f t="shared" si="50"/>
        <v>0.2702825632369702</v>
      </c>
    </row>
    <row r="1097" spans="1:11" x14ac:dyDescent="0.2">
      <c r="A1097" s="20">
        <v>43872</v>
      </c>
      <c r="B1097" s="33">
        <v>0.56921296296296298</v>
      </c>
      <c r="C1097">
        <v>5.7409999999999997</v>
      </c>
      <c r="D1097">
        <v>5.7460000000000004</v>
      </c>
      <c r="E1097">
        <f t="shared" ref="E1097:E1160" si="51">(C1097+D1097)/2</f>
        <v>5.7435</v>
      </c>
      <c r="F1097">
        <f>('Measurements - Accra'!E1097/Overview!$E$8)*10^3</f>
        <v>612.4249421418308</v>
      </c>
      <c r="G1097">
        <v>1.518</v>
      </c>
      <c r="H1097">
        <v>1.52</v>
      </c>
      <c r="I1097">
        <f t="shared" ref="I1097:I1160" si="52">(G1097+H1097)/2</f>
        <v>1.5190000000000001</v>
      </c>
      <c r="J1097" s="48">
        <f>('Measurements - Accra'!I1097/Overview!$E$7)*10^3</f>
        <v>165.40922936152228</v>
      </c>
      <c r="K1097" s="56">
        <f t="shared" si="50"/>
        <v>0.27008898230538647</v>
      </c>
    </row>
    <row r="1098" spans="1:11" x14ac:dyDescent="0.2">
      <c r="A1098" s="20">
        <v>43872</v>
      </c>
      <c r="B1098" s="33">
        <v>0.56927083333333328</v>
      </c>
      <c r="C1098">
        <v>5.7450000000000001</v>
      </c>
      <c r="D1098">
        <v>5.76</v>
      </c>
      <c r="E1098">
        <f t="shared" si="51"/>
        <v>5.7524999999999995</v>
      </c>
      <c r="F1098">
        <f>('Measurements - Accra'!E1098/Overview!$E$8)*10^3</f>
        <v>613.38460514858218</v>
      </c>
      <c r="G1098">
        <v>1.52</v>
      </c>
      <c r="H1098">
        <v>1.524</v>
      </c>
      <c r="I1098">
        <f t="shared" si="52"/>
        <v>1.522</v>
      </c>
      <c r="J1098" s="48">
        <f>('Measurements - Accra'!I1098/Overview!$E$7)*10^3</f>
        <v>165.73590986717375</v>
      </c>
      <c r="K1098" s="56">
        <f t="shared" ref="K1098:K1161" si="53">J1098/F1098</f>
        <v>0.27019900479410791</v>
      </c>
    </row>
    <row r="1099" spans="1:11" x14ac:dyDescent="0.2">
      <c r="A1099" s="20">
        <v>43872</v>
      </c>
      <c r="B1099" s="33">
        <v>0.5693287037037037</v>
      </c>
      <c r="C1099">
        <v>5.76</v>
      </c>
      <c r="D1099">
        <v>5.7640000000000002</v>
      </c>
      <c r="E1099">
        <f t="shared" si="51"/>
        <v>5.7620000000000005</v>
      </c>
      <c r="F1099">
        <f>('Measurements - Accra'!E1099/Overview!$E$8)*10^3</f>
        <v>614.39758276681994</v>
      </c>
      <c r="G1099">
        <v>1.5249999999999999</v>
      </c>
      <c r="H1099">
        <v>1.526</v>
      </c>
      <c r="I1099">
        <f t="shared" si="52"/>
        <v>1.5255000000000001</v>
      </c>
      <c r="J1099" s="48">
        <f>('Measurements - Accra'!I1099/Overview!$E$7)*10^3</f>
        <v>166.11703712376709</v>
      </c>
      <c r="K1099" s="56">
        <f t="shared" si="53"/>
        <v>0.27037384550845944</v>
      </c>
    </row>
    <row r="1100" spans="1:11" x14ac:dyDescent="0.2">
      <c r="A1100" s="20">
        <v>43872</v>
      </c>
      <c r="B1100" s="33">
        <v>0.56938657407407411</v>
      </c>
      <c r="C1100">
        <v>5.7539999999999996</v>
      </c>
      <c r="D1100">
        <v>5.7590000000000003</v>
      </c>
      <c r="E1100">
        <f t="shared" si="51"/>
        <v>5.7565</v>
      </c>
      <c r="F1100">
        <f>('Measurements - Accra'!E1100/Overview!$E$8)*10^3</f>
        <v>613.81112204047167</v>
      </c>
      <c r="G1100">
        <v>1.522</v>
      </c>
      <c r="H1100">
        <v>1.524</v>
      </c>
      <c r="I1100">
        <f t="shared" si="52"/>
        <v>1.5230000000000001</v>
      </c>
      <c r="J1100" s="48">
        <f>('Measurements - Accra'!I1100/Overview!$E$7)*10^3</f>
        <v>165.84480336905759</v>
      </c>
      <c r="K1100" s="56">
        <f t="shared" si="53"/>
        <v>0.27018865806430042</v>
      </c>
    </row>
    <row r="1101" spans="1:11" x14ac:dyDescent="0.2">
      <c r="A1101" s="20">
        <v>43872</v>
      </c>
      <c r="B1101" s="33">
        <v>0.56944444444444442</v>
      </c>
      <c r="C1101">
        <v>5.7380000000000004</v>
      </c>
      <c r="D1101">
        <v>5.7530000000000001</v>
      </c>
      <c r="E1101">
        <f t="shared" si="51"/>
        <v>5.7454999999999998</v>
      </c>
      <c r="F1101">
        <f>('Measurements - Accra'!E1101/Overview!$E$8)*10^3</f>
        <v>612.6382005877756</v>
      </c>
      <c r="G1101">
        <v>1.5189999999999999</v>
      </c>
      <c r="H1101">
        <v>1.522</v>
      </c>
      <c r="I1101">
        <f t="shared" si="52"/>
        <v>1.5205</v>
      </c>
      <c r="J1101" s="48">
        <f>('Measurements - Accra'!I1101/Overview!$E$7)*10^3</f>
        <v>165.572569614348</v>
      </c>
      <c r="K1101" s="56">
        <f t="shared" si="53"/>
        <v>0.27026158253842941</v>
      </c>
    </row>
    <row r="1102" spans="1:11" x14ac:dyDescent="0.2">
      <c r="A1102" s="20">
        <v>43872</v>
      </c>
      <c r="B1102" s="33">
        <v>0.56950231481481484</v>
      </c>
      <c r="C1102">
        <v>5.726</v>
      </c>
      <c r="D1102">
        <v>5.7329999999999997</v>
      </c>
      <c r="E1102">
        <f t="shared" si="51"/>
        <v>5.7294999999999998</v>
      </c>
      <c r="F1102">
        <f>('Measurements - Accra'!E1102/Overview!$E$8)*10^3</f>
        <v>610.93213302021763</v>
      </c>
      <c r="G1102">
        <v>1.514</v>
      </c>
      <c r="H1102">
        <v>1.5169999999999999</v>
      </c>
      <c r="I1102">
        <f t="shared" si="52"/>
        <v>1.5154999999999998</v>
      </c>
      <c r="J1102" s="48">
        <f>('Measurements - Accra'!I1102/Overview!$E$7)*10^3</f>
        <v>165.02810210492888</v>
      </c>
      <c r="K1102" s="56">
        <f t="shared" si="53"/>
        <v>0.27012509767507609</v>
      </c>
    </row>
    <row r="1103" spans="1:11" x14ac:dyDescent="0.2">
      <c r="A1103" s="20">
        <v>43872</v>
      </c>
      <c r="B1103" s="33">
        <v>0.56956018518518514</v>
      </c>
      <c r="C1103">
        <v>5.7249999999999996</v>
      </c>
      <c r="D1103">
        <v>5.7270000000000003</v>
      </c>
      <c r="E1103">
        <f t="shared" si="51"/>
        <v>5.726</v>
      </c>
      <c r="F1103">
        <f>('Measurements - Accra'!E1103/Overview!$E$8)*10^3</f>
        <v>610.5589307398144</v>
      </c>
      <c r="G1103">
        <v>1.514</v>
      </c>
      <c r="H1103">
        <v>1.514</v>
      </c>
      <c r="I1103">
        <f t="shared" si="52"/>
        <v>1.514</v>
      </c>
      <c r="J1103" s="48">
        <f>('Measurements - Accra'!I1103/Overview!$E$7)*10^3</f>
        <v>164.86476185210316</v>
      </c>
      <c r="K1103" s="56">
        <f t="shared" si="53"/>
        <v>0.27002268503768584</v>
      </c>
    </row>
    <row r="1104" spans="1:11" x14ac:dyDescent="0.2">
      <c r="A1104" s="20">
        <v>43872</v>
      </c>
      <c r="B1104" s="33">
        <v>0.56961805555555556</v>
      </c>
      <c r="C1104">
        <v>5.7160000000000002</v>
      </c>
      <c r="D1104">
        <v>5.7229999999999999</v>
      </c>
      <c r="E1104">
        <f t="shared" si="51"/>
        <v>5.7195</v>
      </c>
      <c r="F1104">
        <f>('Measurements - Accra'!E1104/Overview!$E$8)*10^3</f>
        <v>609.86584079049385</v>
      </c>
      <c r="G1104">
        <v>1.512</v>
      </c>
      <c r="H1104">
        <v>1.514</v>
      </c>
      <c r="I1104">
        <f t="shared" si="52"/>
        <v>1.5129999999999999</v>
      </c>
      <c r="J1104" s="48">
        <f>('Measurements - Accra'!I1104/Overview!$E$7)*10^3</f>
        <v>164.75586835021934</v>
      </c>
      <c r="K1104" s="56">
        <f t="shared" si="53"/>
        <v>0.27015100261504504</v>
      </c>
    </row>
    <row r="1105" spans="1:11" x14ac:dyDescent="0.2">
      <c r="A1105" s="20">
        <v>43872</v>
      </c>
      <c r="B1105" s="33">
        <v>0.56967592592592597</v>
      </c>
      <c r="C1105">
        <v>5.6970000000000001</v>
      </c>
      <c r="D1105">
        <v>5.7140000000000004</v>
      </c>
      <c r="E1105">
        <f t="shared" si="51"/>
        <v>5.7055000000000007</v>
      </c>
      <c r="F1105">
        <f>('Measurements - Accra'!E1105/Overview!$E$8)*10^3</f>
        <v>608.37303166888069</v>
      </c>
      <c r="G1105">
        <v>1.506</v>
      </c>
      <c r="H1105">
        <v>1.5109999999999999</v>
      </c>
      <c r="I1105">
        <f t="shared" si="52"/>
        <v>1.5085</v>
      </c>
      <c r="J1105" s="48">
        <f>('Measurements - Accra'!I1105/Overview!$E$7)*10^3</f>
        <v>164.26584759174216</v>
      </c>
      <c r="K1105" s="56">
        <f t="shared" si="53"/>
        <v>0.27000843075034131</v>
      </c>
    </row>
    <row r="1106" spans="1:11" x14ac:dyDescent="0.2">
      <c r="A1106" s="20">
        <v>43872</v>
      </c>
      <c r="B1106" s="33">
        <v>0.56973379629629628</v>
      </c>
      <c r="C1106">
        <v>5.67</v>
      </c>
      <c r="D1106">
        <v>5.6909999999999998</v>
      </c>
      <c r="E1106">
        <f t="shared" si="51"/>
        <v>5.6805000000000003</v>
      </c>
      <c r="F1106">
        <f>('Measurements - Accra'!E1106/Overview!$E$8)*10^3</f>
        <v>605.70730109457133</v>
      </c>
      <c r="G1106">
        <v>1.4970000000000001</v>
      </c>
      <c r="H1106">
        <v>1.5049999999999999</v>
      </c>
      <c r="I1106">
        <f t="shared" si="52"/>
        <v>1.5009999999999999</v>
      </c>
      <c r="J1106" s="48">
        <f>('Measurements - Accra'!I1106/Overview!$E$7)*10^3</f>
        <v>163.44914632761351</v>
      </c>
      <c r="K1106" s="56">
        <f t="shared" si="53"/>
        <v>0.26984840042747577</v>
      </c>
    </row>
    <row r="1107" spans="1:11" x14ac:dyDescent="0.2">
      <c r="A1107" s="20">
        <v>43872</v>
      </c>
      <c r="B1107" s="33">
        <v>0.5697916666666667</v>
      </c>
      <c r="C1107">
        <v>5.6630000000000003</v>
      </c>
      <c r="D1107">
        <v>5.6669999999999998</v>
      </c>
      <c r="E1107">
        <f t="shared" si="51"/>
        <v>5.665</v>
      </c>
      <c r="F1107">
        <f>('Measurements - Accra'!E1107/Overview!$E$8)*10^3</f>
        <v>604.05454813849951</v>
      </c>
      <c r="G1107">
        <v>1.494</v>
      </c>
      <c r="H1107">
        <v>1.496</v>
      </c>
      <c r="I1107">
        <f t="shared" si="52"/>
        <v>1.4950000000000001</v>
      </c>
      <c r="J1107" s="48">
        <f>('Measurements - Accra'!I1107/Overview!$E$7)*10^3</f>
        <v>162.79578531631063</v>
      </c>
      <c r="K1107" s="56">
        <f t="shared" si="53"/>
        <v>0.2695051064808543</v>
      </c>
    </row>
    <row r="1108" spans="1:11" x14ac:dyDescent="0.2">
      <c r="A1108" s="20">
        <v>43872</v>
      </c>
      <c r="B1108" s="33">
        <v>0.569849537037037</v>
      </c>
      <c r="C1108">
        <v>5.665</v>
      </c>
      <c r="D1108">
        <v>5.6719999999999997</v>
      </c>
      <c r="E1108">
        <f t="shared" si="51"/>
        <v>5.6684999999999999</v>
      </c>
      <c r="F1108">
        <f>('Measurements - Accra'!E1108/Overview!$E$8)*10^3</f>
        <v>604.42775041890286</v>
      </c>
      <c r="G1108">
        <v>1.494</v>
      </c>
      <c r="H1108">
        <v>1.498</v>
      </c>
      <c r="I1108">
        <f t="shared" si="52"/>
        <v>1.496</v>
      </c>
      <c r="J1108" s="48">
        <f>('Measurements - Accra'!I1108/Overview!$E$7)*10^3</f>
        <v>162.90467881819441</v>
      </c>
      <c r="K1108" s="56">
        <f t="shared" si="53"/>
        <v>0.26951886094788369</v>
      </c>
    </row>
    <row r="1109" spans="1:11" x14ac:dyDescent="0.2">
      <c r="A1109" s="20">
        <v>43872</v>
      </c>
      <c r="B1109" s="33">
        <v>0.56990740740740742</v>
      </c>
      <c r="C1109">
        <v>5.6760000000000002</v>
      </c>
      <c r="D1109">
        <v>5.6879999999999997</v>
      </c>
      <c r="E1109">
        <f t="shared" si="51"/>
        <v>5.6820000000000004</v>
      </c>
      <c r="F1109">
        <f>('Measurements - Accra'!E1109/Overview!$E$8)*10^3</f>
        <v>605.86724492902988</v>
      </c>
      <c r="G1109">
        <v>1.4990000000000001</v>
      </c>
      <c r="H1109">
        <v>1.502</v>
      </c>
      <c r="I1109">
        <f t="shared" si="52"/>
        <v>1.5005000000000002</v>
      </c>
      <c r="J1109" s="48">
        <f>('Measurements - Accra'!I1109/Overview!$E$7)*10^3</f>
        <v>163.39469957667163</v>
      </c>
      <c r="K1109" s="56">
        <f t="shared" si="53"/>
        <v>0.26968729691899973</v>
      </c>
    </row>
    <row r="1110" spans="1:11" x14ac:dyDescent="0.2">
      <c r="A1110" s="20">
        <v>43872</v>
      </c>
      <c r="B1110" s="33">
        <v>0.56996527777777783</v>
      </c>
      <c r="C1110">
        <v>5.6870000000000003</v>
      </c>
      <c r="D1110">
        <v>5.6959999999999997</v>
      </c>
      <c r="E1110">
        <f t="shared" si="51"/>
        <v>5.6914999999999996</v>
      </c>
      <c r="F1110">
        <f>('Measurements - Accra'!E1110/Overview!$E$8)*10^3</f>
        <v>606.88022254726741</v>
      </c>
      <c r="G1110">
        <v>1.502</v>
      </c>
      <c r="H1110">
        <v>1.504</v>
      </c>
      <c r="I1110">
        <f t="shared" si="52"/>
        <v>1.5030000000000001</v>
      </c>
      <c r="J1110" s="48">
        <f>('Measurements - Accra'!I1110/Overview!$E$7)*10^3</f>
        <v>163.66693333138116</v>
      </c>
      <c r="K1110" s="56">
        <f t="shared" si="53"/>
        <v>0.26968572586600287</v>
      </c>
    </row>
    <row r="1111" spans="1:11" x14ac:dyDescent="0.2">
      <c r="A1111" s="20">
        <v>43872</v>
      </c>
      <c r="B1111" s="33">
        <v>0.57002314814814814</v>
      </c>
      <c r="C1111">
        <v>5.6989999999999998</v>
      </c>
      <c r="D1111">
        <v>5.7089999999999996</v>
      </c>
      <c r="E1111">
        <f t="shared" si="51"/>
        <v>5.7039999999999997</v>
      </c>
      <c r="F1111">
        <f>('Measurements - Accra'!E1111/Overview!$E$8)*10^3</f>
        <v>608.21308783442203</v>
      </c>
      <c r="G1111">
        <v>1.504</v>
      </c>
      <c r="H1111">
        <v>1.508</v>
      </c>
      <c r="I1111">
        <f t="shared" si="52"/>
        <v>1.506</v>
      </c>
      <c r="J1111" s="48">
        <f>('Measurements - Accra'!I1111/Overview!$E$7)*10^3</f>
        <v>163.99361383703263</v>
      </c>
      <c r="K1111" s="56">
        <f t="shared" si="53"/>
        <v>0.2696318397569204</v>
      </c>
    </row>
    <row r="1112" spans="1:11" x14ac:dyDescent="0.2">
      <c r="A1112" s="20">
        <v>43872</v>
      </c>
      <c r="B1112" s="33">
        <v>0.57008101851851845</v>
      </c>
      <c r="C1112">
        <v>5.7140000000000004</v>
      </c>
      <c r="D1112">
        <v>5.7430000000000003</v>
      </c>
      <c r="E1112">
        <f t="shared" si="51"/>
        <v>5.7285000000000004</v>
      </c>
      <c r="F1112">
        <f>('Measurements - Accra'!E1112/Overview!$E$8)*10^3</f>
        <v>610.82550379724535</v>
      </c>
      <c r="G1112">
        <v>1.51</v>
      </c>
      <c r="H1112">
        <v>1.5189999999999999</v>
      </c>
      <c r="I1112">
        <f t="shared" si="52"/>
        <v>1.5145</v>
      </c>
      <c r="J1112" s="48">
        <f>('Measurements - Accra'!I1112/Overview!$E$7)*10^3</f>
        <v>164.91920860304506</v>
      </c>
      <c r="K1112" s="56">
        <f t="shared" si="53"/>
        <v>0.26999397958633303</v>
      </c>
    </row>
    <row r="1113" spans="1:11" x14ac:dyDescent="0.2">
      <c r="A1113" s="20">
        <v>43872</v>
      </c>
      <c r="B1113" s="33">
        <v>0.57013888888888886</v>
      </c>
      <c r="C1113">
        <v>5.7469999999999999</v>
      </c>
      <c r="D1113">
        <v>5.7629999999999999</v>
      </c>
      <c r="E1113">
        <f t="shared" si="51"/>
        <v>5.7549999999999999</v>
      </c>
      <c r="F1113">
        <f>('Measurements - Accra'!E1113/Overview!$E$8)*10^3</f>
        <v>613.65117820601313</v>
      </c>
      <c r="G1113">
        <v>1.5189999999999999</v>
      </c>
      <c r="H1113">
        <v>1.5229999999999999</v>
      </c>
      <c r="I1113">
        <f t="shared" si="52"/>
        <v>1.5209999999999999</v>
      </c>
      <c r="J1113" s="48">
        <f>('Measurements - Accra'!I1113/Overview!$E$7)*10^3</f>
        <v>165.6270163652899</v>
      </c>
      <c r="K1113" s="56">
        <f t="shared" si="53"/>
        <v>0.26990417723876037</v>
      </c>
    </row>
    <row r="1114" spans="1:11" x14ac:dyDescent="0.2">
      <c r="A1114" s="20">
        <v>43872</v>
      </c>
      <c r="B1114" s="33">
        <v>0.57019675925925928</v>
      </c>
      <c r="C1114">
        <v>5.766</v>
      </c>
      <c r="D1114">
        <v>5.7690000000000001</v>
      </c>
      <c r="E1114">
        <f t="shared" si="51"/>
        <v>5.7675000000000001</v>
      </c>
      <c r="F1114">
        <f>('Measurements - Accra'!E1114/Overview!$E$8)*10^3</f>
        <v>614.98404349316786</v>
      </c>
      <c r="G1114">
        <v>1.524</v>
      </c>
      <c r="H1114">
        <v>1.5269999999999999</v>
      </c>
      <c r="I1114">
        <f t="shared" si="52"/>
        <v>1.5255000000000001</v>
      </c>
      <c r="J1114" s="48">
        <f>('Measurements - Accra'!I1114/Overview!$E$7)*10^3</f>
        <v>166.11703712376709</v>
      </c>
      <c r="K1114" s="56">
        <f t="shared" si="53"/>
        <v>0.27011601175894989</v>
      </c>
    </row>
    <row r="1115" spans="1:11" x14ac:dyDescent="0.2">
      <c r="A1115" s="20">
        <v>43872</v>
      </c>
      <c r="B1115" s="33">
        <v>0.57025462962962969</v>
      </c>
      <c r="C1115">
        <v>5.77</v>
      </c>
      <c r="D1115">
        <v>5.7729999999999997</v>
      </c>
      <c r="E1115">
        <f t="shared" si="51"/>
        <v>5.7714999999999996</v>
      </c>
      <c r="F1115">
        <f>('Measurements - Accra'!E1115/Overview!$E$8)*10^3</f>
        <v>615.41056038505724</v>
      </c>
      <c r="G1115">
        <v>1.526</v>
      </c>
      <c r="H1115">
        <v>1.5289999999999999</v>
      </c>
      <c r="I1115">
        <f t="shared" si="52"/>
        <v>1.5274999999999999</v>
      </c>
      <c r="J1115" s="48">
        <f>('Measurements - Accra'!I1115/Overview!$E$7)*10^3</f>
        <v>166.33482412753472</v>
      </c>
      <c r="K1115" s="56">
        <f t="shared" si="53"/>
        <v>0.27028269391974752</v>
      </c>
    </row>
    <row r="1116" spans="1:11" x14ac:dyDescent="0.2">
      <c r="A1116" s="20">
        <v>43872</v>
      </c>
      <c r="B1116" s="33">
        <v>0.5703125</v>
      </c>
      <c r="C1116">
        <v>5.7759999999999998</v>
      </c>
      <c r="D1116">
        <v>5.782</v>
      </c>
      <c r="E1116">
        <f t="shared" si="51"/>
        <v>5.7789999999999999</v>
      </c>
      <c r="F1116">
        <f>('Measurements - Accra'!E1116/Overview!$E$8)*10^3</f>
        <v>616.21027955735019</v>
      </c>
      <c r="G1116">
        <v>1.528</v>
      </c>
      <c r="H1116">
        <v>1.5309999999999999</v>
      </c>
      <c r="I1116">
        <f t="shared" si="52"/>
        <v>1.5295000000000001</v>
      </c>
      <c r="J1116" s="48">
        <f>('Measurements - Accra'!I1116/Overview!$E$7)*10^3</f>
        <v>166.55261113130237</v>
      </c>
      <c r="K1116" s="56">
        <f t="shared" si="53"/>
        <v>0.27028535007715893</v>
      </c>
    </row>
    <row r="1117" spans="1:11" x14ac:dyDescent="0.2">
      <c r="A1117" s="20">
        <v>43872</v>
      </c>
      <c r="B1117" s="33">
        <v>0.57037037037037031</v>
      </c>
      <c r="C1117">
        <v>5.7850000000000001</v>
      </c>
      <c r="D1117">
        <v>5.7990000000000004</v>
      </c>
      <c r="E1117">
        <f t="shared" si="51"/>
        <v>5.7919999999999998</v>
      </c>
      <c r="F1117">
        <f>('Measurements - Accra'!E1117/Overview!$E$8)*10^3</f>
        <v>617.59645945599095</v>
      </c>
      <c r="G1117">
        <v>1.5309999999999999</v>
      </c>
      <c r="H1117">
        <v>1.536</v>
      </c>
      <c r="I1117">
        <f t="shared" si="52"/>
        <v>1.5335000000000001</v>
      </c>
      <c r="J1117" s="48">
        <f>('Measurements - Accra'!I1117/Overview!$E$7)*10^3</f>
        <v>166.98818513883768</v>
      </c>
      <c r="K1117" s="56">
        <f t="shared" si="53"/>
        <v>0.27038397416644683</v>
      </c>
    </row>
    <row r="1118" spans="1:11" x14ac:dyDescent="0.2">
      <c r="A1118" s="20">
        <v>43872</v>
      </c>
      <c r="B1118" s="33">
        <v>0.57042824074074072</v>
      </c>
      <c r="C1118">
        <v>5.8010000000000002</v>
      </c>
      <c r="D1118">
        <v>5.8179999999999996</v>
      </c>
      <c r="E1118">
        <f t="shared" si="51"/>
        <v>5.8094999999999999</v>
      </c>
      <c r="F1118">
        <f>('Measurements - Accra'!E1118/Overview!$E$8)*10^3</f>
        <v>619.46247085800758</v>
      </c>
      <c r="G1118">
        <v>1.536</v>
      </c>
      <c r="H1118">
        <v>1.542</v>
      </c>
      <c r="I1118">
        <f t="shared" si="52"/>
        <v>1.5390000000000001</v>
      </c>
      <c r="J1118" s="48">
        <f>('Measurements - Accra'!I1118/Overview!$E$7)*10^3</f>
        <v>167.58709939919868</v>
      </c>
      <c r="K1118" s="56">
        <f t="shared" si="53"/>
        <v>0.27053632347909062</v>
      </c>
    </row>
    <row r="1119" spans="1:11" x14ac:dyDescent="0.2">
      <c r="A1119" s="20">
        <v>43872</v>
      </c>
      <c r="B1119" s="33">
        <v>0.57048611111111114</v>
      </c>
      <c r="C1119">
        <v>5.8209999999999997</v>
      </c>
      <c r="D1119">
        <v>5.8239999999999998</v>
      </c>
      <c r="E1119">
        <f t="shared" si="51"/>
        <v>5.8224999999999998</v>
      </c>
      <c r="F1119">
        <f>('Measurements - Accra'!E1119/Overview!$E$8)*10^3</f>
        <v>620.84865075664845</v>
      </c>
      <c r="G1119">
        <v>1.542</v>
      </c>
      <c r="H1119">
        <v>1.5429999999999999</v>
      </c>
      <c r="I1119">
        <f t="shared" si="52"/>
        <v>1.5425</v>
      </c>
      <c r="J1119" s="48">
        <f>('Measurements - Accra'!I1119/Overview!$E$7)*10^3</f>
        <v>167.96822665579202</v>
      </c>
      <c r="K1119" s="56">
        <f t="shared" si="53"/>
        <v>0.27054617329212793</v>
      </c>
    </row>
    <row r="1120" spans="1:11" x14ac:dyDescent="0.2">
      <c r="A1120" s="20">
        <v>43872</v>
      </c>
      <c r="B1120" s="33">
        <v>0.57054398148148155</v>
      </c>
      <c r="C1120">
        <v>5.8259999999999996</v>
      </c>
      <c r="D1120">
        <v>5.8339999999999996</v>
      </c>
      <c r="E1120">
        <f t="shared" si="51"/>
        <v>5.83</v>
      </c>
      <c r="F1120">
        <f>('Measurements - Accra'!E1120/Overview!$E$8)*10^3</f>
        <v>621.64836992894129</v>
      </c>
      <c r="G1120">
        <v>1.544</v>
      </c>
      <c r="H1120">
        <v>1.5469999999999999</v>
      </c>
      <c r="I1120">
        <f t="shared" si="52"/>
        <v>1.5455000000000001</v>
      </c>
      <c r="J1120" s="48">
        <f>('Measurements - Accra'!I1120/Overview!$E$7)*10^3</f>
        <v>168.29490716144352</v>
      </c>
      <c r="K1120" s="56">
        <f t="shared" si="53"/>
        <v>0.27072363622650664</v>
      </c>
    </row>
    <row r="1121" spans="1:11" x14ac:dyDescent="0.2">
      <c r="A1121" s="20">
        <v>43872</v>
      </c>
      <c r="B1121" s="33">
        <v>0.57060185185185186</v>
      </c>
      <c r="C1121">
        <v>5.8339999999999996</v>
      </c>
      <c r="D1121">
        <v>5.8369999999999997</v>
      </c>
      <c r="E1121">
        <f t="shared" si="51"/>
        <v>5.8354999999999997</v>
      </c>
      <c r="F1121">
        <f>('Measurements - Accra'!E1121/Overview!$E$8)*10^3</f>
        <v>622.23483065528933</v>
      </c>
      <c r="G1121">
        <v>1.546</v>
      </c>
      <c r="H1121">
        <v>1.548</v>
      </c>
      <c r="I1121">
        <f t="shared" si="52"/>
        <v>1.5470000000000002</v>
      </c>
      <c r="J1121" s="48">
        <f>('Measurements - Accra'!I1121/Overview!$E$7)*10^3</f>
        <v>168.45824741426924</v>
      </c>
      <c r="K1121" s="56">
        <f t="shared" si="53"/>
        <v>0.27073098308698362</v>
      </c>
    </row>
    <row r="1122" spans="1:11" x14ac:dyDescent="0.2">
      <c r="A1122" s="20">
        <v>43872</v>
      </c>
      <c r="B1122" s="33">
        <v>0.57065972222222217</v>
      </c>
      <c r="C1122">
        <v>5.8369999999999997</v>
      </c>
      <c r="D1122">
        <v>5.843</v>
      </c>
      <c r="E1122">
        <f t="shared" si="51"/>
        <v>5.84</v>
      </c>
      <c r="F1122">
        <f>('Measurements - Accra'!E1122/Overview!$E$8)*10^3</f>
        <v>622.71466215866496</v>
      </c>
      <c r="G1122">
        <v>1.548</v>
      </c>
      <c r="H1122">
        <v>1.55</v>
      </c>
      <c r="I1122">
        <f t="shared" si="52"/>
        <v>1.5489999999999999</v>
      </c>
      <c r="J1122" s="48">
        <f>('Measurements - Accra'!I1122/Overview!$E$7)*10^3</f>
        <v>168.67603441803686</v>
      </c>
      <c r="K1122" s="56">
        <f t="shared" si="53"/>
        <v>0.27087210992160476</v>
      </c>
    </row>
    <row r="1123" spans="1:11" x14ac:dyDescent="0.2">
      <c r="A1123" s="20">
        <v>43872</v>
      </c>
      <c r="B1123" s="33">
        <v>0.57071759259259258</v>
      </c>
      <c r="C1123">
        <v>5.8419999999999996</v>
      </c>
      <c r="D1123">
        <v>5.8449999999999998</v>
      </c>
      <c r="E1123">
        <f t="shared" si="51"/>
        <v>5.8434999999999997</v>
      </c>
      <c r="F1123">
        <f>('Measurements - Accra'!E1123/Overview!$E$8)*10^3</f>
        <v>623.08786443906831</v>
      </c>
      <c r="G1123">
        <v>1.548</v>
      </c>
      <c r="H1123">
        <v>1.55</v>
      </c>
      <c r="I1123">
        <f t="shared" si="52"/>
        <v>1.5489999999999999</v>
      </c>
      <c r="J1123" s="48">
        <f>('Measurements - Accra'!I1123/Overview!$E$7)*10^3</f>
        <v>168.67603441803686</v>
      </c>
      <c r="K1123" s="56">
        <f t="shared" si="53"/>
        <v>0.27070986941767289</v>
      </c>
    </row>
    <row r="1124" spans="1:11" x14ac:dyDescent="0.2">
      <c r="A1124" s="20">
        <v>43872</v>
      </c>
      <c r="B1124" s="33">
        <v>0.570775462962963</v>
      </c>
      <c r="C1124">
        <v>5.8440000000000003</v>
      </c>
      <c r="D1124">
        <v>5.8479999999999999</v>
      </c>
      <c r="E1124">
        <f t="shared" si="51"/>
        <v>5.8460000000000001</v>
      </c>
      <c r="F1124">
        <f>('Measurements - Accra'!E1124/Overview!$E$8)*10^3</f>
        <v>623.35443749649926</v>
      </c>
      <c r="G1124">
        <v>1.5489999999999999</v>
      </c>
      <c r="H1124">
        <v>1.55</v>
      </c>
      <c r="I1124">
        <f t="shared" si="52"/>
        <v>1.5495000000000001</v>
      </c>
      <c r="J1124" s="48">
        <f>('Measurements - Accra'!I1124/Overview!$E$7)*10^3</f>
        <v>168.7304811689788</v>
      </c>
      <c r="K1124" s="56">
        <f t="shared" si="53"/>
        <v>0.27068144705383024</v>
      </c>
    </row>
    <row r="1125" spans="1:11" x14ac:dyDescent="0.2">
      <c r="A1125" s="20">
        <v>43872</v>
      </c>
      <c r="B1125" s="33">
        <v>0.5708333333333333</v>
      </c>
      <c r="C1125">
        <v>5.8419999999999996</v>
      </c>
      <c r="D1125">
        <v>5.8440000000000003</v>
      </c>
      <c r="E1125">
        <f t="shared" si="51"/>
        <v>5.843</v>
      </c>
      <c r="F1125">
        <f>('Measurements - Accra'!E1125/Overview!$E$8)*10^3</f>
        <v>623.03454982758205</v>
      </c>
      <c r="G1125">
        <v>1.548</v>
      </c>
      <c r="H1125">
        <v>1.5489999999999999</v>
      </c>
      <c r="I1125">
        <f t="shared" si="52"/>
        <v>1.5485</v>
      </c>
      <c r="J1125" s="48">
        <f>('Measurements - Accra'!I1125/Overview!$E$7)*10^3</f>
        <v>168.62158766709496</v>
      </c>
      <c r="K1125" s="56">
        <f t="shared" si="53"/>
        <v>0.27064564511512101</v>
      </c>
    </row>
    <row r="1126" spans="1:11" x14ac:dyDescent="0.2">
      <c r="A1126" s="20">
        <v>43872</v>
      </c>
      <c r="B1126" s="33">
        <v>0.57089120370370372</v>
      </c>
      <c r="C1126">
        <v>5.84</v>
      </c>
      <c r="D1126">
        <v>5.843</v>
      </c>
      <c r="E1126">
        <f t="shared" si="51"/>
        <v>5.8414999999999999</v>
      </c>
      <c r="F1126">
        <f>('Measurements - Accra'!E1126/Overview!$E$8)*10^3</f>
        <v>622.87460599312351</v>
      </c>
      <c r="G1126">
        <v>1.5469999999999999</v>
      </c>
      <c r="H1126">
        <v>1.5489999999999999</v>
      </c>
      <c r="I1126">
        <f t="shared" si="52"/>
        <v>1.548</v>
      </c>
      <c r="J1126" s="48">
        <f>('Measurements - Accra'!I1126/Overview!$E$7)*10^3</f>
        <v>168.56714091615305</v>
      </c>
      <c r="K1126" s="56">
        <f t="shared" si="53"/>
        <v>0.27062773035575322</v>
      </c>
    </row>
    <row r="1127" spans="1:11" x14ac:dyDescent="0.2">
      <c r="A1127" s="20">
        <v>43872</v>
      </c>
      <c r="B1127" s="33">
        <v>0.57094907407407403</v>
      </c>
      <c r="C1127">
        <v>5.8460000000000001</v>
      </c>
      <c r="D1127">
        <v>5.859</v>
      </c>
      <c r="E1127">
        <f t="shared" si="51"/>
        <v>5.8525</v>
      </c>
      <c r="F1127">
        <f>('Measurements - Accra'!E1127/Overview!$E$8)*10^3</f>
        <v>624.0475274458197</v>
      </c>
      <c r="G1127">
        <v>1.5489999999999999</v>
      </c>
      <c r="H1127">
        <v>1.5529999999999999</v>
      </c>
      <c r="I1127">
        <f t="shared" si="52"/>
        <v>1.5509999999999999</v>
      </c>
      <c r="J1127" s="48">
        <f>('Measurements - Accra'!I1127/Overview!$E$7)*10^3</f>
        <v>168.89382142180452</v>
      </c>
      <c r="K1127" s="56">
        <f t="shared" si="53"/>
        <v>0.27064256165403688</v>
      </c>
    </row>
    <row r="1128" spans="1:11" x14ac:dyDescent="0.2">
      <c r="A1128" s="20">
        <v>43872</v>
      </c>
      <c r="B1128" s="33">
        <v>0.57100694444444444</v>
      </c>
      <c r="C1128">
        <v>5.8609999999999998</v>
      </c>
      <c r="D1128">
        <v>5.8659999999999997</v>
      </c>
      <c r="E1128">
        <f t="shared" si="51"/>
        <v>5.8635000000000002</v>
      </c>
      <c r="F1128">
        <f>('Measurements - Accra'!E1128/Overview!$E$8)*10^3</f>
        <v>625.22044889851577</v>
      </c>
      <c r="G1128">
        <v>1.5529999999999999</v>
      </c>
      <c r="H1128">
        <v>1.556</v>
      </c>
      <c r="I1128">
        <f t="shared" si="52"/>
        <v>1.5545</v>
      </c>
      <c r="J1128" s="48">
        <f>('Measurements - Accra'!I1128/Overview!$E$7)*10^3</f>
        <v>169.27494867839786</v>
      </c>
      <c r="K1128" s="56">
        <f t="shared" si="53"/>
        <v>0.27074442139027693</v>
      </c>
    </row>
    <row r="1129" spans="1:11" x14ac:dyDescent="0.2">
      <c r="A1129" s="20">
        <v>43872</v>
      </c>
      <c r="B1129" s="33">
        <v>0.57106481481481486</v>
      </c>
      <c r="C1129">
        <v>5.867</v>
      </c>
      <c r="D1129">
        <v>5.8719999999999999</v>
      </c>
      <c r="E1129">
        <f t="shared" si="51"/>
        <v>5.8695000000000004</v>
      </c>
      <c r="F1129">
        <f>('Measurements - Accra'!E1129/Overview!$E$8)*10^3</f>
        <v>625.86022423635006</v>
      </c>
      <c r="G1129">
        <v>1.5549999999999999</v>
      </c>
      <c r="H1129">
        <v>1.5580000000000001</v>
      </c>
      <c r="I1129">
        <f t="shared" si="52"/>
        <v>1.5565</v>
      </c>
      <c r="J1129" s="48">
        <f>('Measurements - Accra'!I1129/Overview!$E$7)*10^3</f>
        <v>169.49273568216552</v>
      </c>
      <c r="K1129" s="56">
        <f t="shared" si="53"/>
        <v>0.27081563761137539</v>
      </c>
    </row>
    <row r="1130" spans="1:11" x14ac:dyDescent="0.2">
      <c r="A1130" s="20">
        <v>43872</v>
      </c>
      <c r="B1130" s="33">
        <v>0.57112268518518516</v>
      </c>
      <c r="C1130">
        <v>5.8710000000000004</v>
      </c>
      <c r="D1130">
        <v>5.8730000000000002</v>
      </c>
      <c r="E1130">
        <f t="shared" si="51"/>
        <v>5.8719999999999999</v>
      </c>
      <c r="F1130">
        <f>('Measurements - Accra'!E1130/Overview!$E$8)*10^3</f>
        <v>626.12679729378101</v>
      </c>
      <c r="G1130">
        <v>1.556</v>
      </c>
      <c r="H1130">
        <v>1.5580000000000001</v>
      </c>
      <c r="I1130">
        <f t="shared" si="52"/>
        <v>1.5569999999999999</v>
      </c>
      <c r="J1130" s="48">
        <f>('Measurements - Accra'!I1130/Overview!$E$7)*10^3</f>
        <v>169.54718243310742</v>
      </c>
      <c r="K1130" s="56">
        <f t="shared" si="53"/>
        <v>0.27078729606513752</v>
      </c>
    </row>
    <row r="1131" spans="1:11" x14ac:dyDescent="0.2">
      <c r="A1131" s="20">
        <v>43872</v>
      </c>
      <c r="B1131" s="33">
        <v>0.57118055555555558</v>
      </c>
      <c r="C1131">
        <v>5.8730000000000002</v>
      </c>
      <c r="D1131">
        <v>5.8819999999999997</v>
      </c>
      <c r="E1131">
        <f t="shared" si="51"/>
        <v>5.8774999999999995</v>
      </c>
      <c r="F1131">
        <f>('Measurements - Accra'!E1131/Overview!$E$8)*10^3</f>
        <v>626.71325802012905</v>
      </c>
      <c r="G1131">
        <v>1.5580000000000001</v>
      </c>
      <c r="H1131">
        <v>1.56</v>
      </c>
      <c r="I1131">
        <f t="shared" si="52"/>
        <v>1.5590000000000002</v>
      </c>
      <c r="J1131" s="48">
        <f>('Measurements - Accra'!I1131/Overview!$E$7)*10^3</f>
        <v>169.76496943687508</v>
      </c>
      <c r="K1131" s="56">
        <f t="shared" si="53"/>
        <v>0.27088140750873102</v>
      </c>
    </row>
    <row r="1132" spans="1:11" x14ac:dyDescent="0.2">
      <c r="A1132" s="20">
        <v>43872</v>
      </c>
      <c r="B1132" s="33">
        <v>0.57123842592592589</v>
      </c>
      <c r="C1132">
        <v>5.8810000000000002</v>
      </c>
      <c r="D1132">
        <v>5.8840000000000003</v>
      </c>
      <c r="E1132">
        <f t="shared" si="51"/>
        <v>5.8825000000000003</v>
      </c>
      <c r="F1132">
        <f>('Measurements - Accra'!E1132/Overview!$E$8)*10^3</f>
        <v>627.24640413499094</v>
      </c>
      <c r="G1132">
        <v>1.56</v>
      </c>
      <c r="H1132">
        <v>1.5620000000000001</v>
      </c>
      <c r="I1132">
        <f t="shared" si="52"/>
        <v>1.5609999999999999</v>
      </c>
      <c r="J1132" s="48">
        <f>('Measurements - Accra'!I1132/Overview!$E$7)*10^3</f>
        <v>169.9827564406427</v>
      </c>
      <c r="K1132" s="56">
        <f t="shared" si="53"/>
        <v>0.27099837531162696</v>
      </c>
    </row>
    <row r="1133" spans="1:11" x14ac:dyDescent="0.2">
      <c r="A1133" s="20">
        <v>43872</v>
      </c>
      <c r="B1133" s="33">
        <v>0.5712962962962963</v>
      </c>
      <c r="C1133">
        <v>5.8769999999999998</v>
      </c>
      <c r="D1133">
        <v>5.883</v>
      </c>
      <c r="E1133">
        <f t="shared" si="51"/>
        <v>5.88</v>
      </c>
      <c r="F1133">
        <f>('Measurements - Accra'!E1133/Overview!$E$8)*10^3</f>
        <v>626.97983107755999</v>
      </c>
      <c r="G1133">
        <v>1.5589999999999999</v>
      </c>
      <c r="H1133">
        <v>1.5620000000000001</v>
      </c>
      <c r="I1133">
        <f t="shared" si="52"/>
        <v>1.5605</v>
      </c>
      <c r="J1133" s="48">
        <f>('Measurements - Accra'!I1133/Overview!$E$7)*10^3</f>
        <v>169.9283096897008</v>
      </c>
      <c r="K1133" s="56">
        <f t="shared" si="53"/>
        <v>0.27102675599253839</v>
      </c>
    </row>
    <row r="1134" spans="1:11" x14ac:dyDescent="0.2">
      <c r="A1134" s="20">
        <v>43872</v>
      </c>
      <c r="B1134" s="33">
        <v>0.57135416666666672</v>
      </c>
      <c r="C1134">
        <v>5.8310000000000004</v>
      </c>
      <c r="D1134">
        <v>5.8680000000000003</v>
      </c>
      <c r="E1134">
        <f t="shared" si="51"/>
        <v>5.8495000000000008</v>
      </c>
      <c r="F1134">
        <f>('Measurements - Accra'!E1134/Overview!$E$8)*10^3</f>
        <v>623.72763977690261</v>
      </c>
      <c r="G1134">
        <v>1.5449999999999999</v>
      </c>
      <c r="H1134">
        <v>1.5580000000000001</v>
      </c>
      <c r="I1134">
        <f t="shared" si="52"/>
        <v>1.5514999999999999</v>
      </c>
      <c r="J1134" s="48">
        <f>('Measurements - Accra'!I1134/Overview!$E$7)*10^3</f>
        <v>168.94826817274642</v>
      </c>
      <c r="K1134" s="56">
        <f t="shared" si="53"/>
        <v>0.27086865708432695</v>
      </c>
    </row>
    <row r="1135" spans="1:11" x14ac:dyDescent="0.2">
      <c r="A1135" s="20">
        <v>43872</v>
      </c>
      <c r="B1135" s="33">
        <v>0.57141203703703702</v>
      </c>
      <c r="C1135">
        <v>5.81</v>
      </c>
      <c r="D1135">
        <v>5.8230000000000004</v>
      </c>
      <c r="E1135">
        <f t="shared" si="51"/>
        <v>5.8164999999999996</v>
      </c>
      <c r="F1135">
        <f>('Measurements - Accra'!E1135/Overview!$E$8)*10^3</f>
        <v>620.20887541881405</v>
      </c>
      <c r="G1135">
        <v>1.54</v>
      </c>
      <c r="H1135">
        <v>1.542</v>
      </c>
      <c r="I1135">
        <f t="shared" si="52"/>
        <v>1.5409999999999999</v>
      </c>
      <c r="J1135" s="48">
        <f>('Measurements - Accra'!I1135/Overview!$E$7)*10^3</f>
        <v>167.80488640296628</v>
      </c>
      <c r="K1135" s="56">
        <f t="shared" si="53"/>
        <v>0.27056189141061737</v>
      </c>
    </row>
    <row r="1136" spans="1:11" x14ac:dyDescent="0.2">
      <c r="A1136" s="20">
        <v>43872</v>
      </c>
      <c r="B1136" s="33">
        <v>0.57146990740740744</v>
      </c>
      <c r="C1136">
        <v>5.8090000000000002</v>
      </c>
      <c r="D1136">
        <v>5.8109999999999999</v>
      </c>
      <c r="E1136">
        <f t="shared" si="51"/>
        <v>5.8100000000000005</v>
      </c>
      <c r="F1136">
        <f>('Measurements - Accra'!E1136/Overview!$E$8)*10^3</f>
        <v>619.51578546949384</v>
      </c>
      <c r="G1136">
        <v>1.5389999999999999</v>
      </c>
      <c r="H1136">
        <v>1.5409999999999999</v>
      </c>
      <c r="I1136">
        <f t="shared" si="52"/>
        <v>1.54</v>
      </c>
      <c r="J1136" s="48">
        <f>('Measurements - Accra'!I1136/Overview!$E$7)*10^3</f>
        <v>167.69599290108249</v>
      </c>
      <c r="K1136" s="56">
        <f t="shared" si="53"/>
        <v>0.27068881348034701</v>
      </c>
    </row>
    <row r="1137" spans="1:11" x14ac:dyDescent="0.2">
      <c r="A1137" s="20">
        <v>43872</v>
      </c>
      <c r="B1137" s="33">
        <v>0.57152777777777775</v>
      </c>
      <c r="C1137">
        <v>5.7969999999999997</v>
      </c>
      <c r="D1137">
        <v>5.8070000000000004</v>
      </c>
      <c r="E1137">
        <f t="shared" si="51"/>
        <v>5.8019999999999996</v>
      </c>
      <c r="F1137">
        <f>('Measurements - Accra'!E1137/Overview!$E$8)*10^3</f>
        <v>618.66275168571474</v>
      </c>
      <c r="G1137">
        <v>1.536</v>
      </c>
      <c r="H1137">
        <v>1.538</v>
      </c>
      <c r="I1137">
        <f t="shared" si="52"/>
        <v>1.5369999999999999</v>
      </c>
      <c r="J1137" s="48">
        <f>('Measurements - Accra'!I1137/Overview!$E$7)*10^3</f>
        <v>167.36931239543102</v>
      </c>
      <c r="K1137" s="56">
        <f t="shared" si="53"/>
        <v>0.27053400570729025</v>
      </c>
    </row>
    <row r="1138" spans="1:11" x14ac:dyDescent="0.2">
      <c r="A1138" s="20">
        <v>43872</v>
      </c>
      <c r="B1138" s="33">
        <v>0.57158564814814816</v>
      </c>
      <c r="C1138">
        <v>5.7969999999999997</v>
      </c>
      <c r="D1138">
        <v>5.8010000000000002</v>
      </c>
      <c r="E1138">
        <f t="shared" si="51"/>
        <v>5.7989999999999995</v>
      </c>
      <c r="F1138">
        <f>('Measurements - Accra'!E1138/Overview!$E$8)*10^3</f>
        <v>618.34286401679765</v>
      </c>
      <c r="G1138">
        <v>1.5349999999999999</v>
      </c>
      <c r="H1138">
        <v>1.538</v>
      </c>
      <c r="I1138">
        <f t="shared" si="52"/>
        <v>1.5365</v>
      </c>
      <c r="J1138" s="48">
        <f>('Measurements - Accra'!I1138/Overview!$E$7)*10^3</f>
        <v>167.31486564448912</v>
      </c>
      <c r="K1138" s="56">
        <f t="shared" si="53"/>
        <v>0.27058590853236386</v>
      </c>
    </row>
    <row r="1139" spans="1:11" x14ac:dyDescent="0.2">
      <c r="A1139" s="20">
        <v>43872</v>
      </c>
      <c r="B1139" s="33">
        <v>0.57164351851851858</v>
      </c>
      <c r="C1139">
        <v>5.8019999999999996</v>
      </c>
      <c r="D1139">
        <v>5.8040000000000003</v>
      </c>
      <c r="E1139">
        <f t="shared" si="51"/>
        <v>5.8029999999999999</v>
      </c>
      <c r="F1139">
        <f>('Measurements - Accra'!E1139/Overview!$E$8)*10^3</f>
        <v>618.76938090868714</v>
      </c>
      <c r="G1139">
        <v>1.5369999999999999</v>
      </c>
      <c r="H1139">
        <v>1.538</v>
      </c>
      <c r="I1139">
        <f t="shared" si="52"/>
        <v>1.5375000000000001</v>
      </c>
      <c r="J1139" s="48">
        <f>('Measurements - Accra'!I1139/Overview!$E$7)*10^3</f>
        <v>167.42375914637296</v>
      </c>
      <c r="K1139" s="56">
        <f t="shared" si="53"/>
        <v>0.27057537801968257</v>
      </c>
    </row>
    <row r="1140" spans="1:11" x14ac:dyDescent="0.2">
      <c r="A1140" s="20">
        <v>43872</v>
      </c>
      <c r="B1140" s="33">
        <v>0.57170138888888888</v>
      </c>
      <c r="C1140">
        <v>5.7889999999999997</v>
      </c>
      <c r="D1140">
        <v>5.8010000000000002</v>
      </c>
      <c r="E1140">
        <f t="shared" si="51"/>
        <v>5.7949999999999999</v>
      </c>
      <c r="F1140">
        <f>('Measurements - Accra'!E1140/Overview!$E$8)*10^3</f>
        <v>617.91634712490816</v>
      </c>
      <c r="G1140">
        <v>1.5309999999999999</v>
      </c>
      <c r="H1140">
        <v>1.5349999999999999</v>
      </c>
      <c r="I1140">
        <f t="shared" si="52"/>
        <v>1.5329999999999999</v>
      </c>
      <c r="J1140" s="48">
        <f>('Measurements - Accra'!I1140/Overview!$E$7)*10^3</f>
        <v>166.93373838789574</v>
      </c>
      <c r="K1140" s="56">
        <f t="shared" si="53"/>
        <v>0.27015588625324244</v>
      </c>
    </row>
    <row r="1141" spans="1:11" x14ac:dyDescent="0.2">
      <c r="A1141" s="20">
        <v>43872</v>
      </c>
      <c r="B1141" s="33">
        <v>0.57175925925925919</v>
      </c>
      <c r="C1141">
        <v>5.77</v>
      </c>
      <c r="D1141">
        <v>5.7839999999999998</v>
      </c>
      <c r="E1141">
        <f t="shared" si="51"/>
        <v>5.7769999999999992</v>
      </c>
      <c r="F1141">
        <f>('Measurements - Accra'!E1141/Overview!$E$8)*10^3</f>
        <v>615.99702111140527</v>
      </c>
      <c r="G1141">
        <v>1.526</v>
      </c>
      <c r="H1141">
        <v>1.5289999999999999</v>
      </c>
      <c r="I1141">
        <f t="shared" si="52"/>
        <v>1.5274999999999999</v>
      </c>
      <c r="J1141" s="48">
        <f>('Measurements - Accra'!I1141/Overview!$E$7)*10^3</f>
        <v>166.33482412753472</v>
      </c>
      <c r="K1141" s="56">
        <f t="shared" si="53"/>
        <v>0.27002537094648138</v>
      </c>
    </row>
    <row r="1142" spans="1:11" x14ac:dyDescent="0.2">
      <c r="A1142" s="20">
        <v>43872</v>
      </c>
      <c r="B1142" s="33">
        <v>0.57181712962962961</v>
      </c>
      <c r="C1142">
        <v>5.7409999999999997</v>
      </c>
      <c r="D1142">
        <v>5.766</v>
      </c>
      <c r="E1142">
        <f t="shared" si="51"/>
        <v>5.7534999999999998</v>
      </c>
      <c r="F1142">
        <f>('Measurements - Accra'!E1142/Overview!$E$8)*10^3</f>
        <v>613.49123437155458</v>
      </c>
      <c r="G1142">
        <v>1.5169999999999999</v>
      </c>
      <c r="H1142">
        <v>1.5269999999999999</v>
      </c>
      <c r="I1142">
        <f t="shared" si="52"/>
        <v>1.5219999999999998</v>
      </c>
      <c r="J1142" s="48">
        <f>('Measurements - Accra'!I1142/Overview!$E$7)*10^3</f>
        <v>165.73590986717372</v>
      </c>
      <c r="K1142" s="56">
        <f t="shared" si="53"/>
        <v>0.27015204224873651</v>
      </c>
    </row>
    <row r="1143" spans="1:11" x14ac:dyDescent="0.2">
      <c r="A1143" s="20">
        <v>43872</v>
      </c>
      <c r="B1143" s="33">
        <v>0.57187500000000002</v>
      </c>
      <c r="C1143">
        <v>5.7240000000000002</v>
      </c>
      <c r="D1143">
        <v>5.7350000000000003</v>
      </c>
      <c r="E1143">
        <f t="shared" si="51"/>
        <v>5.7294999999999998</v>
      </c>
      <c r="F1143">
        <f>('Measurements - Accra'!E1143/Overview!$E$8)*10^3</f>
        <v>610.93213302021763</v>
      </c>
      <c r="G1143">
        <v>1.5149999999999999</v>
      </c>
      <c r="H1143">
        <v>1.5169999999999999</v>
      </c>
      <c r="I1143">
        <f t="shared" si="52"/>
        <v>1.516</v>
      </c>
      <c r="J1143" s="48">
        <f>('Measurements - Accra'!I1143/Overview!$E$7)*10^3</f>
        <v>165.08254885587081</v>
      </c>
      <c r="K1143" s="56">
        <f t="shared" si="53"/>
        <v>0.27021421845952848</v>
      </c>
    </row>
    <row r="1144" spans="1:11" x14ac:dyDescent="0.2">
      <c r="A1144" s="20">
        <v>43872</v>
      </c>
      <c r="B1144" s="33">
        <v>0.57193287037037044</v>
      </c>
      <c r="C1144">
        <v>5.7119999999999997</v>
      </c>
      <c r="D1144">
        <v>5.7229999999999999</v>
      </c>
      <c r="E1144">
        <f t="shared" si="51"/>
        <v>5.7174999999999994</v>
      </c>
      <c r="F1144">
        <f>('Measurements - Accra'!E1144/Overview!$E$8)*10^3</f>
        <v>609.65258234454916</v>
      </c>
      <c r="G1144">
        <v>1.5129999999999999</v>
      </c>
      <c r="H1144">
        <v>1.516</v>
      </c>
      <c r="I1144">
        <f t="shared" si="52"/>
        <v>1.5145</v>
      </c>
      <c r="J1144" s="48">
        <f>('Measurements - Accra'!I1144/Overview!$E$7)*10^3</f>
        <v>164.91920860304506</v>
      </c>
      <c r="K1144" s="56">
        <f t="shared" si="53"/>
        <v>0.27051342580853677</v>
      </c>
    </row>
    <row r="1145" spans="1:11" x14ac:dyDescent="0.2">
      <c r="A1145" s="20">
        <v>43872</v>
      </c>
      <c r="B1145" s="33">
        <v>0.57199074074074074</v>
      </c>
      <c r="C1145">
        <v>5.6980000000000004</v>
      </c>
      <c r="D1145">
        <v>5.7110000000000003</v>
      </c>
      <c r="E1145">
        <f t="shared" si="51"/>
        <v>5.7045000000000003</v>
      </c>
      <c r="F1145">
        <f>('Measurements - Accra'!E1145/Overview!$E$8)*10^3</f>
        <v>608.2664024459084</v>
      </c>
      <c r="G1145">
        <v>1.51</v>
      </c>
      <c r="H1145">
        <v>1.5129999999999999</v>
      </c>
      <c r="I1145">
        <f t="shared" si="52"/>
        <v>1.5114999999999998</v>
      </c>
      <c r="J1145" s="48">
        <f>('Measurements - Accra'!I1145/Overview!$E$7)*10^3</f>
        <v>164.5925280973936</v>
      </c>
      <c r="K1145" s="56">
        <f t="shared" si="53"/>
        <v>0.27059283142312041</v>
      </c>
    </row>
    <row r="1146" spans="1:11" x14ac:dyDescent="0.2">
      <c r="A1146" s="20">
        <v>43872</v>
      </c>
      <c r="B1146" s="33">
        <v>0.57204861111111105</v>
      </c>
      <c r="C1146">
        <v>5.694</v>
      </c>
      <c r="D1146">
        <v>5.6959999999999997</v>
      </c>
      <c r="E1146">
        <f t="shared" si="51"/>
        <v>5.6950000000000003</v>
      </c>
      <c r="F1146">
        <f>('Measurements - Accra'!E1146/Overview!$E$8)*10^3</f>
        <v>607.25342482767076</v>
      </c>
      <c r="G1146">
        <v>1.508</v>
      </c>
      <c r="H1146">
        <v>1.5089999999999999</v>
      </c>
      <c r="I1146">
        <f t="shared" si="52"/>
        <v>1.5085</v>
      </c>
      <c r="J1146" s="48">
        <f>('Measurements - Accra'!I1146/Overview!$E$7)*10^3</f>
        <v>164.26584759174216</v>
      </c>
      <c r="K1146" s="56">
        <f t="shared" si="53"/>
        <v>0.27050625138649204</v>
      </c>
    </row>
    <row r="1147" spans="1:11" x14ac:dyDescent="0.2">
      <c r="A1147" s="20">
        <v>43872</v>
      </c>
      <c r="B1147" s="33">
        <v>0.57210648148148147</v>
      </c>
      <c r="C1147">
        <v>5.6959999999999997</v>
      </c>
      <c r="D1147">
        <v>5.7</v>
      </c>
      <c r="E1147">
        <f t="shared" si="51"/>
        <v>5.6980000000000004</v>
      </c>
      <c r="F1147">
        <f>('Measurements - Accra'!E1147/Overview!$E$8)*10^3</f>
        <v>607.57331249658785</v>
      </c>
      <c r="G1147">
        <v>1.508</v>
      </c>
      <c r="H1147">
        <v>1.51</v>
      </c>
      <c r="I1147">
        <f t="shared" si="52"/>
        <v>1.5089999999999999</v>
      </c>
      <c r="J1147" s="48">
        <f>('Measurements - Accra'!I1147/Overview!$E$7)*10^3</f>
        <v>164.32029434268406</v>
      </c>
      <c r="K1147" s="56">
        <f t="shared" si="53"/>
        <v>0.27045344316963704</v>
      </c>
    </row>
    <row r="1148" spans="1:11" x14ac:dyDescent="0.2">
      <c r="A1148" s="20">
        <v>43872</v>
      </c>
      <c r="B1148" s="33">
        <v>0.57216435185185188</v>
      </c>
      <c r="C1148">
        <v>5.6870000000000003</v>
      </c>
      <c r="D1148">
        <v>5.6980000000000004</v>
      </c>
      <c r="E1148">
        <f t="shared" si="51"/>
        <v>5.6925000000000008</v>
      </c>
      <c r="F1148">
        <f>('Measurements - Accra'!E1148/Overview!$E$8)*10^3</f>
        <v>606.98685177023992</v>
      </c>
      <c r="G1148">
        <v>1.506</v>
      </c>
      <c r="H1148">
        <v>1.51</v>
      </c>
      <c r="I1148">
        <f t="shared" si="52"/>
        <v>1.508</v>
      </c>
      <c r="J1148" s="48">
        <f>('Measurements - Accra'!I1148/Overview!$E$7)*10^3</f>
        <v>164.21140084080025</v>
      </c>
      <c r="K1148" s="56">
        <f t="shared" si="53"/>
        <v>0.27053535074423402</v>
      </c>
    </row>
    <row r="1149" spans="1:11" x14ac:dyDescent="0.2">
      <c r="A1149" s="20">
        <v>43872</v>
      </c>
      <c r="B1149" s="33">
        <v>0.57222222222222219</v>
      </c>
      <c r="C1149">
        <v>5.681</v>
      </c>
      <c r="D1149">
        <v>5.6870000000000003</v>
      </c>
      <c r="E1149">
        <f t="shared" si="51"/>
        <v>5.6840000000000002</v>
      </c>
      <c r="F1149">
        <f>('Measurements - Accra'!E1149/Overview!$E$8)*10^3</f>
        <v>606.08050337497468</v>
      </c>
      <c r="G1149">
        <v>1.5049999999999999</v>
      </c>
      <c r="H1149">
        <v>1.5069999999999999</v>
      </c>
      <c r="I1149">
        <f t="shared" si="52"/>
        <v>1.5059999999999998</v>
      </c>
      <c r="J1149" s="48">
        <f>('Measurements - Accra'!I1149/Overview!$E$7)*10^3</f>
        <v>163.9936138370326</v>
      </c>
      <c r="K1149" s="56">
        <f t="shared" si="53"/>
        <v>0.27058057951679687</v>
      </c>
    </row>
    <row r="1150" spans="1:11" x14ac:dyDescent="0.2">
      <c r="A1150" s="20">
        <v>43872</v>
      </c>
      <c r="B1150" s="33">
        <v>0.5722800925925926</v>
      </c>
      <c r="C1150">
        <v>5.6719999999999997</v>
      </c>
      <c r="D1150">
        <v>5.6820000000000004</v>
      </c>
      <c r="E1150">
        <f t="shared" si="51"/>
        <v>5.6769999999999996</v>
      </c>
      <c r="F1150">
        <f>('Measurements - Accra'!E1150/Overview!$E$8)*10^3</f>
        <v>605.33409881416799</v>
      </c>
      <c r="G1150">
        <v>1.5029999999999999</v>
      </c>
      <c r="H1150">
        <v>1.506</v>
      </c>
      <c r="I1150">
        <f t="shared" si="52"/>
        <v>1.5044999999999999</v>
      </c>
      <c r="J1150" s="48">
        <f>('Measurements - Accra'!I1150/Overview!$E$7)*10^3</f>
        <v>163.83027358420688</v>
      </c>
      <c r="K1150" s="56">
        <f t="shared" si="53"/>
        <v>0.27064438283775133</v>
      </c>
    </row>
    <row r="1151" spans="1:11" x14ac:dyDescent="0.2">
      <c r="A1151" s="20">
        <v>43872</v>
      </c>
      <c r="B1151" s="33">
        <v>0.57233796296296291</v>
      </c>
      <c r="C1151">
        <v>5.6479999999999997</v>
      </c>
      <c r="D1151">
        <v>5.6680000000000001</v>
      </c>
      <c r="E1151">
        <f t="shared" si="51"/>
        <v>5.6579999999999995</v>
      </c>
      <c r="F1151">
        <f>('Measurements - Accra'!E1151/Overview!$E$8)*10^3</f>
        <v>603.30814357769282</v>
      </c>
      <c r="G1151">
        <v>1.4970000000000001</v>
      </c>
      <c r="H1151">
        <v>1.5009999999999999</v>
      </c>
      <c r="I1151">
        <f t="shared" si="52"/>
        <v>1.4990000000000001</v>
      </c>
      <c r="J1151" s="48">
        <f>('Measurements - Accra'!I1151/Overview!$E$7)*10^3</f>
        <v>163.23135932384588</v>
      </c>
      <c r="K1151" s="56">
        <f t="shared" si="53"/>
        <v>0.27056051051435087</v>
      </c>
    </row>
    <row r="1152" spans="1:11" x14ac:dyDescent="0.2">
      <c r="A1152" s="20">
        <v>43872</v>
      </c>
      <c r="B1152" s="33">
        <v>0.57239583333333333</v>
      </c>
      <c r="C1152">
        <v>5.633</v>
      </c>
      <c r="D1152">
        <v>5.6429999999999998</v>
      </c>
      <c r="E1152">
        <f t="shared" si="51"/>
        <v>5.6379999999999999</v>
      </c>
      <c r="F1152">
        <f>('Measurements - Accra'!E1152/Overview!$E$8)*10^3</f>
        <v>601.17555911824536</v>
      </c>
      <c r="G1152">
        <v>1.4930000000000001</v>
      </c>
      <c r="H1152">
        <v>1.494</v>
      </c>
      <c r="I1152">
        <f t="shared" si="52"/>
        <v>1.4935</v>
      </c>
      <c r="J1152" s="48">
        <f>('Measurements - Accra'!I1152/Overview!$E$7)*10^3</f>
        <v>162.63244506348488</v>
      </c>
      <c r="K1152" s="56">
        <f t="shared" si="53"/>
        <v>0.27052404675602698</v>
      </c>
    </row>
    <row r="1153" spans="1:11" x14ac:dyDescent="0.2">
      <c r="A1153" s="20">
        <v>43872</v>
      </c>
      <c r="B1153" s="33">
        <v>0.57245370370370374</v>
      </c>
      <c r="C1153">
        <v>5.6310000000000002</v>
      </c>
      <c r="D1153">
        <v>5.6369999999999996</v>
      </c>
      <c r="E1153">
        <f t="shared" si="51"/>
        <v>5.6340000000000003</v>
      </c>
      <c r="F1153">
        <f>('Measurements - Accra'!E1153/Overview!$E$8)*10^3</f>
        <v>600.74904222635598</v>
      </c>
      <c r="G1153">
        <v>1.492</v>
      </c>
      <c r="H1153">
        <v>1.4930000000000001</v>
      </c>
      <c r="I1153">
        <f t="shared" si="52"/>
        <v>1.4925000000000002</v>
      </c>
      <c r="J1153" s="48">
        <f>('Measurements - Accra'!I1153/Overview!$E$7)*10^3</f>
        <v>162.52355156160107</v>
      </c>
      <c r="K1153" s="56">
        <f t="shared" si="53"/>
        <v>0.27053484922638277</v>
      </c>
    </row>
    <row r="1154" spans="1:11" x14ac:dyDescent="0.2">
      <c r="A1154" s="20">
        <v>43872</v>
      </c>
      <c r="B1154" s="33">
        <v>0.57251157407407405</v>
      </c>
      <c r="C1154">
        <v>5.641</v>
      </c>
      <c r="D1154">
        <v>5.6619999999999999</v>
      </c>
      <c r="E1154">
        <f t="shared" si="51"/>
        <v>5.6515000000000004</v>
      </c>
      <c r="F1154">
        <f>('Measurements - Accra'!E1154/Overview!$E$8)*10^3</f>
        <v>602.61505362837249</v>
      </c>
      <c r="G1154">
        <v>1.496</v>
      </c>
      <c r="H1154">
        <v>1.502</v>
      </c>
      <c r="I1154">
        <f t="shared" si="52"/>
        <v>1.4990000000000001</v>
      </c>
      <c r="J1154" s="48">
        <f>('Measurements - Accra'!I1154/Overview!$E$7)*10^3</f>
        <v>163.23135932384588</v>
      </c>
      <c r="K1154" s="56">
        <f t="shared" si="53"/>
        <v>0.27087169220387458</v>
      </c>
    </row>
    <row r="1155" spans="1:11" x14ac:dyDescent="0.2">
      <c r="A1155" s="20">
        <v>43872</v>
      </c>
      <c r="B1155" s="33">
        <v>0.57256944444444446</v>
      </c>
      <c r="C1155">
        <v>5.6660000000000004</v>
      </c>
      <c r="D1155">
        <v>5.6719999999999997</v>
      </c>
      <c r="E1155">
        <f t="shared" si="51"/>
        <v>5.6690000000000005</v>
      </c>
      <c r="F1155">
        <f>('Measurements - Accra'!E1155/Overview!$E$8)*10^3</f>
        <v>604.481065030389</v>
      </c>
      <c r="G1155">
        <v>1.5029999999999999</v>
      </c>
      <c r="H1155">
        <v>1.5049999999999999</v>
      </c>
      <c r="I1155">
        <f t="shared" si="52"/>
        <v>1.504</v>
      </c>
      <c r="J1155" s="48">
        <f>('Measurements - Accra'!I1155/Overview!$E$7)*10^3</f>
        <v>163.77582683326497</v>
      </c>
      <c r="K1155" s="56">
        <f t="shared" si="53"/>
        <v>0.27093623987218107</v>
      </c>
    </row>
    <row r="1156" spans="1:11" x14ac:dyDescent="0.2">
      <c r="A1156" s="20">
        <v>43872</v>
      </c>
      <c r="B1156" s="33">
        <v>0.57262731481481477</v>
      </c>
      <c r="C1156">
        <v>5.6639999999999997</v>
      </c>
      <c r="D1156">
        <v>5.6689999999999996</v>
      </c>
      <c r="E1156">
        <f t="shared" si="51"/>
        <v>5.6664999999999992</v>
      </c>
      <c r="F1156">
        <f>('Measurements - Accra'!E1156/Overview!$E$8)*10^3</f>
        <v>604.21449197295794</v>
      </c>
      <c r="G1156">
        <v>1.5009999999999999</v>
      </c>
      <c r="H1156">
        <v>1.5029999999999999</v>
      </c>
      <c r="I1156">
        <f t="shared" si="52"/>
        <v>1.5019999999999998</v>
      </c>
      <c r="J1156" s="48">
        <f>('Measurements - Accra'!I1156/Overview!$E$7)*10^3</f>
        <v>163.55803982949732</v>
      </c>
      <c r="K1156" s="56">
        <f t="shared" si="53"/>
        <v>0.27069532757386672</v>
      </c>
    </row>
    <row r="1157" spans="1:11" x14ac:dyDescent="0.2">
      <c r="A1157" s="20">
        <v>43872</v>
      </c>
      <c r="B1157" s="33">
        <v>0.57268518518518519</v>
      </c>
      <c r="C1157">
        <v>5.6609999999999996</v>
      </c>
      <c r="D1157">
        <v>5.6630000000000003</v>
      </c>
      <c r="E1157">
        <f t="shared" si="51"/>
        <v>5.6619999999999999</v>
      </c>
      <c r="F1157">
        <f>('Measurements - Accra'!E1157/Overview!$E$8)*10^3</f>
        <v>603.73466046958231</v>
      </c>
      <c r="G1157">
        <v>1.5</v>
      </c>
      <c r="H1157">
        <v>1.502</v>
      </c>
      <c r="I1157">
        <f t="shared" si="52"/>
        <v>1.5009999999999999</v>
      </c>
      <c r="J1157" s="48">
        <f>('Measurements - Accra'!I1157/Overview!$E$7)*10^3</f>
        <v>163.44914632761351</v>
      </c>
      <c r="K1157" s="56">
        <f t="shared" si="53"/>
        <v>0.27073010219503291</v>
      </c>
    </row>
    <row r="1158" spans="1:11" x14ac:dyDescent="0.2">
      <c r="A1158" s="20">
        <v>43872</v>
      </c>
      <c r="B1158" s="33">
        <v>0.5727430555555556</v>
      </c>
      <c r="C1158">
        <v>5.6539999999999999</v>
      </c>
      <c r="D1158">
        <v>5.6609999999999996</v>
      </c>
      <c r="E1158">
        <f t="shared" si="51"/>
        <v>5.6574999999999998</v>
      </c>
      <c r="F1158">
        <f>('Measurements - Accra'!E1158/Overview!$E$8)*10^3</f>
        <v>603.25482896620667</v>
      </c>
      <c r="G1158">
        <v>1.5</v>
      </c>
      <c r="H1158">
        <v>1.502</v>
      </c>
      <c r="I1158">
        <f t="shared" si="52"/>
        <v>1.5009999999999999</v>
      </c>
      <c r="J1158" s="48">
        <f>('Measurements - Accra'!I1158/Overview!$E$7)*10^3</f>
        <v>163.44914632761351</v>
      </c>
      <c r="K1158" s="56">
        <f t="shared" si="53"/>
        <v>0.27094544209072491</v>
      </c>
    </row>
    <row r="1159" spans="1:11" x14ac:dyDescent="0.2">
      <c r="A1159" s="20">
        <v>43872</v>
      </c>
      <c r="B1159" s="33">
        <v>0.57280092592592591</v>
      </c>
      <c r="C1159">
        <v>5.6470000000000002</v>
      </c>
      <c r="D1159">
        <v>5.6529999999999996</v>
      </c>
      <c r="E1159">
        <f t="shared" si="51"/>
        <v>5.65</v>
      </c>
      <c r="F1159">
        <f>('Measurements - Accra'!E1159/Overview!$E$8)*10^3</f>
        <v>602.45510979391395</v>
      </c>
      <c r="G1159">
        <v>1.498</v>
      </c>
      <c r="H1159">
        <v>1.4990000000000001</v>
      </c>
      <c r="I1159">
        <f t="shared" si="52"/>
        <v>1.4984999999999999</v>
      </c>
      <c r="J1159" s="48">
        <f>('Measurements - Accra'!I1159/Overview!$E$7)*10^3</f>
        <v>163.17691257290394</v>
      </c>
      <c r="K1159" s="56">
        <f t="shared" si="53"/>
        <v>0.27085323025764196</v>
      </c>
    </row>
    <row r="1160" spans="1:11" x14ac:dyDescent="0.2">
      <c r="A1160" s="20">
        <v>43872</v>
      </c>
      <c r="B1160" s="33">
        <v>0.57285879629629632</v>
      </c>
      <c r="C1160">
        <v>5.6360000000000001</v>
      </c>
      <c r="D1160">
        <v>5.6470000000000002</v>
      </c>
      <c r="E1160">
        <f t="shared" si="51"/>
        <v>5.6415000000000006</v>
      </c>
      <c r="F1160">
        <f>('Measurements - Accra'!E1160/Overview!$E$8)*10^3</f>
        <v>601.54876139864882</v>
      </c>
      <c r="G1160">
        <v>1.494</v>
      </c>
      <c r="H1160">
        <v>1.496</v>
      </c>
      <c r="I1160">
        <f t="shared" si="52"/>
        <v>1.4950000000000001</v>
      </c>
      <c r="J1160" s="48">
        <f>('Measurements - Accra'!I1160/Overview!$E$7)*10^3</f>
        <v>162.79578531631063</v>
      </c>
      <c r="K1160" s="56">
        <f t="shared" si="53"/>
        <v>0.27062774585022409</v>
      </c>
    </row>
    <row r="1161" spans="1:11" x14ac:dyDescent="0.2">
      <c r="A1161" s="20">
        <v>43872</v>
      </c>
      <c r="B1161" s="33">
        <v>0.57291666666666663</v>
      </c>
      <c r="C1161">
        <v>5.6390000000000002</v>
      </c>
      <c r="D1161">
        <v>5.6420000000000003</v>
      </c>
      <c r="E1161">
        <f t="shared" ref="E1161:E1224" si="54">(C1161+D1161)/2</f>
        <v>5.6405000000000003</v>
      </c>
      <c r="F1161">
        <f>('Measurements - Accra'!E1161/Overview!$E$8)*10^3</f>
        <v>601.44213217567631</v>
      </c>
      <c r="G1161">
        <v>1.4950000000000001</v>
      </c>
      <c r="H1161">
        <v>1.4970000000000001</v>
      </c>
      <c r="I1161">
        <f t="shared" ref="I1161:I1224" si="55">(G1161+H1161)/2</f>
        <v>1.496</v>
      </c>
      <c r="J1161" s="48">
        <f>('Measurements - Accra'!I1161/Overview!$E$7)*10^3</f>
        <v>162.90467881819441</v>
      </c>
      <c r="K1161" s="56">
        <f t="shared" si="53"/>
        <v>0.27085677923642915</v>
      </c>
    </row>
    <row r="1162" spans="1:11" x14ac:dyDescent="0.2">
      <c r="A1162" s="20">
        <v>43872</v>
      </c>
      <c r="B1162" s="33">
        <v>0.57297453703703705</v>
      </c>
      <c r="C1162">
        <v>5.6390000000000002</v>
      </c>
      <c r="D1162">
        <v>5.6440000000000001</v>
      </c>
      <c r="E1162">
        <f t="shared" si="54"/>
        <v>5.6415000000000006</v>
      </c>
      <c r="F1162">
        <f>('Measurements - Accra'!E1162/Overview!$E$8)*10^3</f>
        <v>601.54876139864882</v>
      </c>
      <c r="G1162">
        <v>1.494</v>
      </c>
      <c r="H1162">
        <v>1.4970000000000001</v>
      </c>
      <c r="I1162">
        <f t="shared" si="55"/>
        <v>1.4955000000000001</v>
      </c>
      <c r="J1162" s="48">
        <f>('Measurements - Accra'!I1162/Overview!$E$7)*10^3</f>
        <v>162.85023206725253</v>
      </c>
      <c r="K1162" s="56">
        <f t="shared" ref="K1162:K1225" si="56">J1162/F1162</f>
        <v>0.27071825680201345</v>
      </c>
    </row>
    <row r="1163" spans="1:11" x14ac:dyDescent="0.2">
      <c r="A1163" s="20">
        <v>43872</v>
      </c>
      <c r="B1163" s="33">
        <v>0.57303240740740746</v>
      </c>
      <c r="C1163">
        <v>5.6449999999999996</v>
      </c>
      <c r="D1163">
        <v>5.6539999999999999</v>
      </c>
      <c r="E1163">
        <f t="shared" si="54"/>
        <v>5.6494999999999997</v>
      </c>
      <c r="F1163">
        <f>('Measurements - Accra'!E1163/Overview!$E$8)*10^3</f>
        <v>602.40179518242769</v>
      </c>
      <c r="G1163">
        <v>1.496</v>
      </c>
      <c r="H1163">
        <v>1.5</v>
      </c>
      <c r="I1163">
        <f t="shared" si="55"/>
        <v>1.498</v>
      </c>
      <c r="J1163" s="48">
        <f>('Measurements - Accra'!I1163/Overview!$E$7)*10^3</f>
        <v>163.12246582196204</v>
      </c>
      <c r="K1163" s="56">
        <f t="shared" si="56"/>
        <v>0.27078681890807282</v>
      </c>
    </row>
    <row r="1164" spans="1:11" x14ac:dyDescent="0.2">
      <c r="A1164" s="20">
        <v>43872</v>
      </c>
      <c r="B1164" s="33">
        <v>0.57309027777777777</v>
      </c>
      <c r="C1164">
        <v>5.6529999999999996</v>
      </c>
      <c r="D1164">
        <v>5.6559999999999997</v>
      </c>
      <c r="E1164">
        <f t="shared" si="54"/>
        <v>5.6544999999999996</v>
      </c>
      <c r="F1164">
        <f>('Measurements - Accra'!E1164/Overview!$E$8)*10^3</f>
        <v>602.93494129728958</v>
      </c>
      <c r="G1164">
        <v>1.4990000000000001</v>
      </c>
      <c r="H1164">
        <v>1.5009999999999999</v>
      </c>
      <c r="I1164">
        <f t="shared" si="55"/>
        <v>1.5</v>
      </c>
      <c r="J1164" s="48">
        <f>('Measurements - Accra'!I1164/Overview!$E$7)*10^3</f>
        <v>163.34025282572969</v>
      </c>
      <c r="K1164" s="56">
        <f t="shared" si="56"/>
        <v>0.27090858671133372</v>
      </c>
    </row>
    <row r="1165" spans="1:11" x14ac:dyDescent="0.2">
      <c r="A1165" s="20">
        <v>43872</v>
      </c>
      <c r="B1165" s="33">
        <v>0.57314814814814818</v>
      </c>
      <c r="C1165">
        <v>5.6520000000000001</v>
      </c>
      <c r="D1165">
        <v>5.6619999999999999</v>
      </c>
      <c r="E1165">
        <f t="shared" si="54"/>
        <v>5.657</v>
      </c>
      <c r="F1165">
        <f>('Measurements - Accra'!E1165/Overview!$E$8)*10^3</f>
        <v>603.20151435472042</v>
      </c>
      <c r="G1165">
        <v>1.4990000000000001</v>
      </c>
      <c r="H1165">
        <v>1.502</v>
      </c>
      <c r="I1165">
        <f t="shared" si="55"/>
        <v>1.5005000000000002</v>
      </c>
      <c r="J1165" s="48">
        <f>('Measurements - Accra'!I1165/Overview!$E$7)*10^3</f>
        <v>163.39469957667163</v>
      </c>
      <c r="K1165" s="56">
        <f t="shared" si="56"/>
        <v>0.27087912693897065</v>
      </c>
    </row>
    <row r="1166" spans="1:11" x14ac:dyDescent="0.2">
      <c r="A1166" s="20">
        <v>43872</v>
      </c>
      <c r="B1166" s="33">
        <v>0.57320601851851849</v>
      </c>
      <c r="C1166">
        <v>5.6669999999999998</v>
      </c>
      <c r="D1166">
        <v>5.67</v>
      </c>
      <c r="E1166">
        <f t="shared" si="54"/>
        <v>5.6684999999999999</v>
      </c>
      <c r="F1166">
        <f>('Measurements - Accra'!E1166/Overview!$E$8)*10^3</f>
        <v>604.42775041890286</v>
      </c>
      <c r="G1166">
        <v>1.5029999999999999</v>
      </c>
      <c r="H1166">
        <v>1.504</v>
      </c>
      <c r="I1166">
        <f t="shared" si="55"/>
        <v>1.5034999999999998</v>
      </c>
      <c r="J1166" s="48">
        <f>('Measurements - Accra'!I1166/Overview!$E$7)*10^3</f>
        <v>163.72138008232304</v>
      </c>
      <c r="K1166" s="56">
        <f t="shared" si="56"/>
        <v>0.27087005844595125</v>
      </c>
    </row>
    <row r="1167" spans="1:11" x14ac:dyDescent="0.2">
      <c r="A1167" s="20">
        <v>43872</v>
      </c>
      <c r="B1167" s="33">
        <v>0.57326388888888891</v>
      </c>
      <c r="C1167">
        <v>5.6509999999999998</v>
      </c>
      <c r="D1167">
        <v>5.6680000000000001</v>
      </c>
      <c r="E1167">
        <f t="shared" si="54"/>
        <v>5.6594999999999995</v>
      </c>
      <c r="F1167">
        <f>('Measurements - Accra'!E1167/Overview!$E$8)*10^3</f>
        <v>603.46808741215136</v>
      </c>
      <c r="G1167">
        <v>1.5009999999999999</v>
      </c>
      <c r="H1167">
        <v>1.504</v>
      </c>
      <c r="I1167">
        <f t="shared" si="55"/>
        <v>1.5024999999999999</v>
      </c>
      <c r="J1167" s="48">
        <f>('Measurements - Accra'!I1167/Overview!$E$7)*10^3</f>
        <v>163.61248658043922</v>
      </c>
      <c r="K1167" s="56">
        <f t="shared" si="56"/>
        <v>0.27112036244046922</v>
      </c>
    </row>
    <row r="1168" spans="1:11" x14ac:dyDescent="0.2">
      <c r="A1168" s="20">
        <v>43872</v>
      </c>
      <c r="B1168" s="33">
        <v>0.57332175925925932</v>
      </c>
      <c r="C1168">
        <v>5.6059999999999999</v>
      </c>
      <c r="D1168">
        <v>5.641</v>
      </c>
      <c r="E1168">
        <f t="shared" si="54"/>
        <v>5.6234999999999999</v>
      </c>
      <c r="F1168">
        <f>('Measurements - Accra'!E1168/Overview!$E$8)*10^3</f>
        <v>599.62943538514605</v>
      </c>
      <c r="G1168">
        <v>1.4850000000000001</v>
      </c>
      <c r="H1168">
        <v>1.496</v>
      </c>
      <c r="I1168">
        <f t="shared" si="55"/>
        <v>1.4904999999999999</v>
      </c>
      <c r="J1168" s="48">
        <f>('Measurements - Accra'!I1168/Overview!$E$7)*10^3</f>
        <v>162.30576455783341</v>
      </c>
      <c r="K1168" s="56">
        <f t="shared" si="56"/>
        <v>0.27067677965739512</v>
      </c>
    </row>
    <row r="1169" spans="1:11" x14ac:dyDescent="0.2">
      <c r="A1169" s="20">
        <v>43872</v>
      </c>
      <c r="B1169" s="33">
        <v>0.57337962962962963</v>
      </c>
      <c r="C1169">
        <v>5.57</v>
      </c>
      <c r="D1169">
        <v>5.5979999999999999</v>
      </c>
      <c r="E1169">
        <f t="shared" si="54"/>
        <v>5.5839999999999996</v>
      </c>
      <c r="F1169">
        <f>('Measurements - Accra'!E1169/Overview!$E$8)*10^3</f>
        <v>595.41758107773717</v>
      </c>
      <c r="G1169">
        <v>1.4750000000000001</v>
      </c>
      <c r="H1169">
        <v>1.484</v>
      </c>
      <c r="I1169">
        <f t="shared" si="55"/>
        <v>1.4795</v>
      </c>
      <c r="J1169" s="48">
        <f>('Measurements - Accra'!I1169/Overview!$E$7)*10^3</f>
        <v>161.10793603711141</v>
      </c>
      <c r="K1169" s="56">
        <f t="shared" si="56"/>
        <v>0.27057974295199272</v>
      </c>
    </row>
    <row r="1170" spans="1:11" x14ac:dyDescent="0.2">
      <c r="A1170" s="20">
        <v>43872</v>
      </c>
      <c r="B1170" s="33">
        <v>0.57343749999999993</v>
      </c>
      <c r="C1170">
        <v>5.54</v>
      </c>
      <c r="D1170">
        <v>5.5629999999999997</v>
      </c>
      <c r="E1170">
        <f t="shared" si="54"/>
        <v>5.5514999999999999</v>
      </c>
      <c r="F1170">
        <f>('Measurements - Accra'!E1170/Overview!$E$8)*10^3</f>
        <v>591.95213133113498</v>
      </c>
      <c r="G1170">
        <v>1.4690000000000001</v>
      </c>
      <c r="H1170">
        <v>1.474</v>
      </c>
      <c r="I1170">
        <f t="shared" si="55"/>
        <v>1.4715</v>
      </c>
      <c r="J1170" s="48">
        <f>('Measurements - Accra'!I1170/Overview!$E$7)*10^3</f>
        <v>160.23678802204083</v>
      </c>
      <c r="K1170" s="56">
        <f t="shared" si="56"/>
        <v>0.27069213799722802</v>
      </c>
    </row>
    <row r="1171" spans="1:11" x14ac:dyDescent="0.2">
      <c r="A1171" s="20">
        <v>43872</v>
      </c>
      <c r="B1171" s="33">
        <v>0.57349537037037035</v>
      </c>
      <c r="C1171">
        <v>5.54</v>
      </c>
      <c r="D1171">
        <v>5.5490000000000004</v>
      </c>
      <c r="E1171">
        <f t="shared" si="54"/>
        <v>5.5445000000000002</v>
      </c>
      <c r="F1171">
        <f>('Measurements - Accra'!E1171/Overview!$E$8)*10^3</f>
        <v>591.20572677032851</v>
      </c>
      <c r="G1171">
        <v>1.4690000000000001</v>
      </c>
      <c r="H1171">
        <v>1.4730000000000001</v>
      </c>
      <c r="I1171">
        <f t="shared" si="55"/>
        <v>1.4710000000000001</v>
      </c>
      <c r="J1171" s="48">
        <f>('Measurements - Accra'!I1171/Overview!$E$7)*10^3</f>
        <v>160.18234127109892</v>
      </c>
      <c r="K1171" s="56">
        <f t="shared" si="56"/>
        <v>0.27094179575382654</v>
      </c>
    </row>
    <row r="1172" spans="1:11" x14ac:dyDescent="0.2">
      <c r="A1172" s="20">
        <v>43872</v>
      </c>
      <c r="B1172" s="33">
        <v>0.57355324074074077</v>
      </c>
      <c r="C1172">
        <v>5.5490000000000004</v>
      </c>
      <c r="D1172">
        <v>5.5549999999999997</v>
      </c>
      <c r="E1172">
        <f t="shared" si="54"/>
        <v>5.5519999999999996</v>
      </c>
      <c r="F1172">
        <f>('Measurements - Accra'!E1172/Overview!$E$8)*10^3</f>
        <v>592.00544594262112</v>
      </c>
      <c r="G1172">
        <v>1.4730000000000001</v>
      </c>
      <c r="H1172">
        <v>1.4750000000000001</v>
      </c>
      <c r="I1172">
        <f t="shared" si="55"/>
        <v>1.4740000000000002</v>
      </c>
      <c r="J1172" s="48">
        <f>('Measurements - Accra'!I1172/Overview!$E$7)*10^3</f>
        <v>160.50902177675042</v>
      </c>
      <c r="K1172" s="56">
        <f t="shared" si="56"/>
        <v>0.27112761018807824</v>
      </c>
    </row>
    <row r="1173" spans="1:11" x14ac:dyDescent="0.2">
      <c r="A1173" s="20">
        <v>43872</v>
      </c>
      <c r="B1173" s="33">
        <v>0.57361111111111118</v>
      </c>
      <c r="C1173">
        <v>5.54</v>
      </c>
      <c r="D1173">
        <v>5.5540000000000003</v>
      </c>
      <c r="E1173">
        <f t="shared" si="54"/>
        <v>5.5470000000000006</v>
      </c>
      <c r="F1173">
        <f>('Measurements - Accra'!E1173/Overview!$E$8)*10^3</f>
        <v>591.47229982775934</v>
      </c>
      <c r="G1173">
        <v>1.47</v>
      </c>
      <c r="H1173">
        <v>1.4750000000000001</v>
      </c>
      <c r="I1173">
        <f t="shared" si="55"/>
        <v>1.4725000000000001</v>
      </c>
      <c r="J1173" s="48">
        <f>('Measurements - Accra'!I1173/Overview!$E$7)*10^3</f>
        <v>160.34568152392467</v>
      </c>
      <c r="K1173" s="56">
        <f t="shared" si="56"/>
        <v>0.27109584264659292</v>
      </c>
    </row>
    <row r="1174" spans="1:11" x14ac:dyDescent="0.2">
      <c r="A1174" s="20">
        <v>43872</v>
      </c>
      <c r="B1174" s="33">
        <v>0.57366898148148149</v>
      </c>
      <c r="C1174">
        <v>5.4969999999999999</v>
      </c>
      <c r="D1174">
        <v>5.5369999999999999</v>
      </c>
      <c r="E1174">
        <f t="shared" si="54"/>
        <v>5.5169999999999995</v>
      </c>
      <c r="F1174">
        <f>('Measurements - Accra'!E1174/Overview!$E$8)*10^3</f>
        <v>588.2734231385881</v>
      </c>
      <c r="G1174">
        <v>1.458</v>
      </c>
      <c r="H1174">
        <v>1.468</v>
      </c>
      <c r="I1174">
        <f t="shared" si="55"/>
        <v>1.4630000000000001</v>
      </c>
      <c r="J1174" s="48">
        <f>('Measurements - Accra'!I1174/Overview!$E$7)*10^3</f>
        <v>159.31119325602839</v>
      </c>
      <c r="K1174" s="56">
        <f t="shared" si="56"/>
        <v>0.27081147471538441</v>
      </c>
    </row>
    <row r="1175" spans="1:11" x14ac:dyDescent="0.2">
      <c r="A1175" s="20">
        <v>43872</v>
      </c>
      <c r="B1175" s="33">
        <v>0.57372685185185179</v>
      </c>
      <c r="C1175">
        <v>5.4189999999999996</v>
      </c>
      <c r="D1175">
        <v>5.48</v>
      </c>
      <c r="E1175">
        <f t="shared" si="54"/>
        <v>5.4495000000000005</v>
      </c>
      <c r="F1175">
        <f>('Measurements - Accra'!E1175/Overview!$E$8)*10^3</f>
        <v>581.07595058795289</v>
      </c>
      <c r="G1175">
        <v>1.4359999999999999</v>
      </c>
      <c r="H1175">
        <v>1.4530000000000001</v>
      </c>
      <c r="I1175">
        <f t="shared" si="55"/>
        <v>1.4445000000000001</v>
      </c>
      <c r="J1175" s="48">
        <f>('Measurements - Accra'!I1175/Overview!$E$7)*10^3</f>
        <v>157.29666347117771</v>
      </c>
      <c r="K1175" s="56">
        <f t="shared" si="56"/>
        <v>0.27069897370906415</v>
      </c>
    </row>
    <row r="1176" spans="1:11" x14ac:dyDescent="0.2">
      <c r="A1176" s="20">
        <v>43872</v>
      </c>
      <c r="B1176" s="33">
        <v>0.57378472222222221</v>
      </c>
      <c r="C1176">
        <v>5.3719999999999999</v>
      </c>
      <c r="D1176">
        <v>5.4080000000000004</v>
      </c>
      <c r="E1176">
        <f t="shared" si="54"/>
        <v>5.3900000000000006</v>
      </c>
      <c r="F1176">
        <f>('Measurements - Accra'!E1176/Overview!$E$8)*10^3</f>
        <v>574.73151182109677</v>
      </c>
      <c r="G1176">
        <v>1.423</v>
      </c>
      <c r="H1176">
        <v>1.4319999999999999</v>
      </c>
      <c r="I1176">
        <f t="shared" si="55"/>
        <v>1.4275</v>
      </c>
      <c r="J1176" s="48">
        <f>('Measurements - Accra'!I1176/Overview!$E$7)*10^3</f>
        <v>155.44547393915275</v>
      </c>
      <c r="K1176" s="56">
        <f t="shared" si="56"/>
        <v>0.27046624509348294</v>
      </c>
    </row>
    <row r="1177" spans="1:11" x14ac:dyDescent="0.2">
      <c r="A1177" s="20">
        <v>43872</v>
      </c>
      <c r="B1177" s="33">
        <v>0.57384259259259263</v>
      </c>
      <c r="C1177">
        <v>5.3479999999999999</v>
      </c>
      <c r="D1177">
        <v>5.3659999999999997</v>
      </c>
      <c r="E1177">
        <f t="shared" si="54"/>
        <v>5.3569999999999993</v>
      </c>
      <c r="F1177">
        <f>('Measurements - Accra'!E1177/Overview!$E$8)*10^3</f>
        <v>571.21274746300821</v>
      </c>
      <c r="G1177">
        <v>1.4159999999999999</v>
      </c>
      <c r="H1177">
        <v>1.421</v>
      </c>
      <c r="I1177">
        <f t="shared" si="55"/>
        <v>1.4184999999999999</v>
      </c>
      <c r="J1177" s="48">
        <f>('Measurements - Accra'!I1177/Overview!$E$7)*10^3</f>
        <v>154.46543242219838</v>
      </c>
      <c r="K1177" s="56">
        <f t="shared" si="56"/>
        <v>0.27041664092449474</v>
      </c>
    </row>
    <row r="1178" spans="1:11" x14ac:dyDescent="0.2">
      <c r="A1178" s="20">
        <v>43872</v>
      </c>
      <c r="B1178" s="33">
        <v>0.57390046296296293</v>
      </c>
      <c r="C1178">
        <v>5.3259999999999996</v>
      </c>
      <c r="D1178">
        <v>5.3449999999999998</v>
      </c>
      <c r="E1178">
        <f t="shared" si="54"/>
        <v>5.3354999999999997</v>
      </c>
      <c r="F1178">
        <f>('Measurements - Accra'!E1178/Overview!$E$8)*10^3</f>
        <v>568.92021916910221</v>
      </c>
      <c r="G1178">
        <v>1.409</v>
      </c>
      <c r="H1178">
        <v>1.415</v>
      </c>
      <c r="I1178">
        <f t="shared" si="55"/>
        <v>1.4119999999999999</v>
      </c>
      <c r="J1178" s="48">
        <f>('Measurements - Accra'!I1178/Overview!$E$7)*10^3</f>
        <v>153.75762465995354</v>
      </c>
      <c r="K1178" s="56">
        <f t="shared" si="56"/>
        <v>0.27026219051330924</v>
      </c>
    </row>
    <row r="1179" spans="1:11" x14ac:dyDescent="0.2">
      <c r="A1179" s="20">
        <v>43872</v>
      </c>
      <c r="B1179" s="33">
        <v>0.57395833333333335</v>
      </c>
      <c r="C1179">
        <v>5.3070000000000004</v>
      </c>
      <c r="D1179">
        <v>5.32</v>
      </c>
      <c r="E1179">
        <f t="shared" si="54"/>
        <v>5.3135000000000003</v>
      </c>
      <c r="F1179">
        <f>('Measurements - Accra'!E1179/Overview!$E$8)*10^3</f>
        <v>566.57437626370995</v>
      </c>
      <c r="G1179">
        <v>1.4039999999999999</v>
      </c>
      <c r="H1179">
        <v>1.407</v>
      </c>
      <c r="I1179">
        <f t="shared" si="55"/>
        <v>1.4055</v>
      </c>
      <c r="J1179" s="48">
        <f>('Measurements - Accra'!I1179/Overview!$E$7)*10^3</f>
        <v>153.04981689770872</v>
      </c>
      <c r="K1179" s="56">
        <f t="shared" si="56"/>
        <v>0.27013190731815279</v>
      </c>
    </row>
    <row r="1180" spans="1:11" x14ac:dyDescent="0.2">
      <c r="A1180" s="20">
        <v>43872</v>
      </c>
      <c r="B1180" s="33">
        <v>0.57401620370370365</v>
      </c>
      <c r="C1180">
        <v>5.306</v>
      </c>
      <c r="D1180">
        <v>5.31</v>
      </c>
      <c r="E1180">
        <f t="shared" si="54"/>
        <v>5.3079999999999998</v>
      </c>
      <c r="F1180">
        <f>('Measurements - Accra'!E1180/Overview!$E$8)*10^3</f>
        <v>565.98791553736191</v>
      </c>
      <c r="G1180">
        <v>1.405</v>
      </c>
      <c r="H1180">
        <v>1.407</v>
      </c>
      <c r="I1180">
        <f t="shared" si="55"/>
        <v>1.4060000000000001</v>
      </c>
      <c r="J1180" s="48">
        <f>('Measurements - Accra'!I1180/Overview!$E$7)*10^3</f>
        <v>153.10426364865066</v>
      </c>
      <c r="K1180" s="56">
        <f t="shared" si="56"/>
        <v>0.27050800811407777</v>
      </c>
    </row>
    <row r="1181" spans="1:11" x14ac:dyDescent="0.2">
      <c r="A1181" s="20">
        <v>43872</v>
      </c>
      <c r="B1181" s="33">
        <v>0.57407407407407407</v>
      </c>
      <c r="C1181">
        <v>5.3120000000000003</v>
      </c>
      <c r="D1181">
        <v>5.3140000000000001</v>
      </c>
      <c r="E1181">
        <f t="shared" si="54"/>
        <v>5.3130000000000006</v>
      </c>
      <c r="F1181">
        <f>('Measurements - Accra'!E1181/Overview!$E$8)*10^3</f>
        <v>566.52106165222381</v>
      </c>
      <c r="G1181">
        <v>1.4059999999999999</v>
      </c>
      <c r="H1181">
        <v>1.4079999999999999</v>
      </c>
      <c r="I1181">
        <f t="shared" si="55"/>
        <v>1.407</v>
      </c>
      <c r="J1181" s="48">
        <f>('Measurements - Accra'!I1181/Overview!$E$7)*10^3</f>
        <v>153.21315715053447</v>
      </c>
      <c r="K1181" s="56">
        <f t="shared" si="56"/>
        <v>0.27044565069425264</v>
      </c>
    </row>
    <row r="1182" spans="1:11" x14ac:dyDescent="0.2">
      <c r="A1182" s="20">
        <v>43872</v>
      </c>
      <c r="B1182" s="33">
        <v>0.57413194444444449</v>
      </c>
      <c r="C1182">
        <v>5.3129999999999997</v>
      </c>
      <c r="D1182">
        <v>5.3380000000000001</v>
      </c>
      <c r="E1182">
        <f t="shared" si="54"/>
        <v>5.3254999999999999</v>
      </c>
      <c r="F1182">
        <f>('Measurements - Accra'!E1182/Overview!$E$8)*10^3</f>
        <v>567.85392693937843</v>
      </c>
      <c r="G1182">
        <v>1.409</v>
      </c>
      <c r="H1182">
        <v>1.4159999999999999</v>
      </c>
      <c r="I1182">
        <f t="shared" si="55"/>
        <v>1.4125000000000001</v>
      </c>
      <c r="J1182" s="48">
        <f>('Measurements - Accra'!I1182/Overview!$E$7)*10^3</f>
        <v>153.81207141089547</v>
      </c>
      <c r="K1182" s="56">
        <f t="shared" si="56"/>
        <v>0.27086555910586452</v>
      </c>
    </row>
    <row r="1183" spans="1:11" x14ac:dyDescent="0.2">
      <c r="A1183" s="20">
        <v>43872</v>
      </c>
      <c r="B1183" s="33">
        <v>0.57418981481481479</v>
      </c>
      <c r="C1183">
        <v>5.343</v>
      </c>
      <c r="D1183">
        <v>5.351</v>
      </c>
      <c r="E1183">
        <f t="shared" si="54"/>
        <v>5.3469999999999995</v>
      </c>
      <c r="F1183">
        <f>('Measurements - Accra'!E1183/Overview!$E$8)*10^3</f>
        <v>570.14645523328443</v>
      </c>
      <c r="G1183">
        <v>1.417</v>
      </c>
      <c r="H1183">
        <v>1.421</v>
      </c>
      <c r="I1183">
        <f t="shared" si="55"/>
        <v>1.419</v>
      </c>
      <c r="J1183" s="48">
        <f>('Measurements - Accra'!I1183/Overview!$E$7)*10^3</f>
        <v>154.51987917314031</v>
      </c>
      <c r="K1183" s="56">
        <f t="shared" si="56"/>
        <v>0.27101787225865687</v>
      </c>
    </row>
    <row r="1184" spans="1:11" x14ac:dyDescent="0.2">
      <c r="A1184" s="20">
        <v>43872</v>
      </c>
      <c r="B1184" s="33">
        <v>0.57424768518518521</v>
      </c>
      <c r="C1184">
        <v>5.3259999999999996</v>
      </c>
      <c r="D1184">
        <v>5.3390000000000004</v>
      </c>
      <c r="E1184">
        <f t="shared" si="54"/>
        <v>5.3324999999999996</v>
      </c>
      <c r="F1184">
        <f>('Measurements - Accra'!E1184/Overview!$E$8)*10^3</f>
        <v>568.60033150018512</v>
      </c>
      <c r="G1184">
        <v>1.413</v>
      </c>
      <c r="H1184">
        <v>1.417</v>
      </c>
      <c r="I1184">
        <f t="shared" si="55"/>
        <v>1.415</v>
      </c>
      <c r="J1184" s="48">
        <f>('Measurements - Accra'!I1184/Overview!$E$7)*10^3</f>
        <v>154.084305165605</v>
      </c>
      <c r="K1184" s="56">
        <f t="shared" si="56"/>
        <v>0.27098877125004778</v>
      </c>
    </row>
    <row r="1185" spans="1:11" x14ac:dyDescent="0.2">
      <c r="A1185" s="20">
        <v>43872</v>
      </c>
      <c r="B1185" s="33">
        <v>0.57430555555555551</v>
      </c>
      <c r="C1185">
        <v>5.3220000000000001</v>
      </c>
      <c r="D1185">
        <v>5.3239999999999998</v>
      </c>
      <c r="E1185">
        <f t="shared" si="54"/>
        <v>5.3230000000000004</v>
      </c>
      <c r="F1185">
        <f>('Measurements - Accra'!E1185/Overview!$E$8)*10^3</f>
        <v>567.58735388194759</v>
      </c>
      <c r="G1185">
        <v>1.41</v>
      </c>
      <c r="H1185">
        <v>1.4119999999999999</v>
      </c>
      <c r="I1185">
        <f t="shared" si="55"/>
        <v>1.411</v>
      </c>
      <c r="J1185" s="48">
        <f>('Measurements - Accra'!I1185/Overview!$E$7)*10^3</f>
        <v>153.64873115806972</v>
      </c>
      <c r="K1185" s="56">
        <f t="shared" si="56"/>
        <v>0.27070499387839975</v>
      </c>
    </row>
    <row r="1186" spans="1:11" x14ac:dyDescent="0.2">
      <c r="A1186" s="20">
        <v>43872</v>
      </c>
      <c r="B1186" s="33">
        <v>0.57436342592592593</v>
      </c>
      <c r="C1186">
        <v>5.3079999999999998</v>
      </c>
      <c r="D1186">
        <v>5.32</v>
      </c>
      <c r="E1186">
        <f t="shared" si="54"/>
        <v>5.3140000000000001</v>
      </c>
      <c r="F1186">
        <f>('Measurements - Accra'!E1186/Overview!$E$8)*10^3</f>
        <v>566.62769087519621</v>
      </c>
      <c r="G1186">
        <v>1.407</v>
      </c>
      <c r="H1186">
        <v>1.4119999999999999</v>
      </c>
      <c r="I1186">
        <f t="shared" si="55"/>
        <v>1.4095</v>
      </c>
      <c r="J1186" s="48">
        <f>('Measurements - Accra'!I1186/Overview!$E$7)*10^3</f>
        <v>153.485390905244</v>
      </c>
      <c r="K1186" s="56">
        <f t="shared" si="56"/>
        <v>0.27087520320119735</v>
      </c>
    </row>
    <row r="1187" spans="1:11" x14ac:dyDescent="0.2">
      <c r="A1187" s="20">
        <v>43872</v>
      </c>
      <c r="B1187" s="33">
        <v>0.57442129629629635</v>
      </c>
      <c r="C1187">
        <v>5.31</v>
      </c>
      <c r="D1187">
        <v>5.3179999999999996</v>
      </c>
      <c r="E1187">
        <f t="shared" si="54"/>
        <v>5.3140000000000001</v>
      </c>
      <c r="F1187">
        <f>('Measurements - Accra'!E1187/Overview!$E$8)*10^3</f>
        <v>566.62769087519621</v>
      </c>
      <c r="G1187">
        <v>1.4079999999999999</v>
      </c>
      <c r="H1187">
        <v>1.411</v>
      </c>
      <c r="I1187">
        <f t="shared" si="55"/>
        <v>1.4095</v>
      </c>
      <c r="J1187" s="48">
        <f>('Measurements - Accra'!I1187/Overview!$E$7)*10^3</f>
        <v>153.485390905244</v>
      </c>
      <c r="K1187" s="56">
        <f t="shared" si="56"/>
        <v>0.27087520320119735</v>
      </c>
    </row>
    <row r="1188" spans="1:11" x14ac:dyDescent="0.2">
      <c r="A1188" s="20">
        <v>43872</v>
      </c>
      <c r="B1188" s="33">
        <v>0.57447916666666665</v>
      </c>
      <c r="C1188">
        <v>5.3209999999999997</v>
      </c>
      <c r="D1188">
        <v>5.3339999999999996</v>
      </c>
      <c r="E1188">
        <f t="shared" si="54"/>
        <v>5.3274999999999997</v>
      </c>
      <c r="F1188">
        <f>('Measurements - Accra'!E1188/Overview!$E$8)*10^3</f>
        <v>568.06718538532323</v>
      </c>
      <c r="G1188">
        <v>1.4119999999999999</v>
      </c>
      <c r="H1188">
        <v>1.415</v>
      </c>
      <c r="I1188">
        <f t="shared" si="55"/>
        <v>1.4135</v>
      </c>
      <c r="J1188" s="48">
        <f>('Measurements - Accra'!I1188/Overview!$E$7)*10^3</f>
        <v>153.92096491277928</v>
      </c>
      <c r="K1188" s="56">
        <f t="shared" si="56"/>
        <v>0.27095556454008835</v>
      </c>
    </row>
    <row r="1189" spans="1:11" x14ac:dyDescent="0.2">
      <c r="A1189" s="20">
        <v>43872</v>
      </c>
      <c r="B1189" s="33">
        <v>0.57453703703703707</v>
      </c>
      <c r="C1189">
        <v>5.32</v>
      </c>
      <c r="D1189">
        <v>5.3339999999999996</v>
      </c>
      <c r="E1189">
        <f t="shared" si="54"/>
        <v>5.327</v>
      </c>
      <c r="F1189">
        <f>('Measurements - Accra'!E1189/Overview!$E$8)*10^3</f>
        <v>568.01387077383697</v>
      </c>
      <c r="G1189">
        <v>1.411</v>
      </c>
      <c r="H1189">
        <v>1.415</v>
      </c>
      <c r="I1189">
        <f t="shared" si="55"/>
        <v>1.413</v>
      </c>
      <c r="J1189" s="48">
        <f>('Measurements - Accra'!I1189/Overview!$E$7)*10^3</f>
        <v>153.86651816183738</v>
      </c>
      <c r="K1189" s="56">
        <f t="shared" si="56"/>
        <v>0.27088514221002463</v>
      </c>
    </row>
    <row r="1190" spans="1:11" x14ac:dyDescent="0.2">
      <c r="A1190" s="20">
        <v>43872</v>
      </c>
      <c r="B1190" s="33">
        <v>0.57459490740740737</v>
      </c>
      <c r="C1190">
        <v>5.3</v>
      </c>
      <c r="D1190">
        <v>5.3159999999999998</v>
      </c>
      <c r="E1190">
        <f t="shared" si="54"/>
        <v>5.3079999999999998</v>
      </c>
      <c r="F1190">
        <f>('Measurements - Accra'!E1190/Overview!$E$8)*10^3</f>
        <v>565.98791553736191</v>
      </c>
      <c r="G1190">
        <v>1.4059999999999999</v>
      </c>
      <c r="H1190">
        <v>1.411</v>
      </c>
      <c r="I1190">
        <f t="shared" si="55"/>
        <v>1.4085000000000001</v>
      </c>
      <c r="J1190" s="48">
        <f>('Measurements - Accra'!I1190/Overview!$E$7)*10^3</f>
        <v>153.37649740336022</v>
      </c>
      <c r="K1190" s="56">
        <f t="shared" si="56"/>
        <v>0.27098899674870452</v>
      </c>
    </row>
    <row r="1191" spans="1:11" x14ac:dyDescent="0.2">
      <c r="A1191" s="20">
        <v>43872</v>
      </c>
      <c r="B1191" s="33">
        <v>0.57465277777777779</v>
      </c>
      <c r="C1191">
        <v>5.2750000000000004</v>
      </c>
      <c r="D1191">
        <v>5.2949999999999999</v>
      </c>
      <c r="E1191">
        <f t="shared" si="54"/>
        <v>5.2850000000000001</v>
      </c>
      <c r="F1191">
        <f>('Measurements - Accra'!E1191/Overview!$E$8)*10^3</f>
        <v>563.53544340899725</v>
      </c>
      <c r="G1191">
        <v>1.399</v>
      </c>
      <c r="H1191">
        <v>1.405</v>
      </c>
      <c r="I1191">
        <f t="shared" si="55"/>
        <v>1.4020000000000001</v>
      </c>
      <c r="J1191" s="48">
        <f>('Measurements - Accra'!I1191/Overview!$E$7)*10^3</f>
        <v>152.66868964111538</v>
      </c>
      <c r="K1191" s="56">
        <f t="shared" si="56"/>
        <v>0.27091231159760965</v>
      </c>
    </row>
    <row r="1192" spans="1:11" x14ac:dyDescent="0.2">
      <c r="A1192" s="20">
        <v>43872</v>
      </c>
      <c r="B1192" s="33">
        <v>0.57471064814814821</v>
      </c>
      <c r="C1192">
        <v>5.27</v>
      </c>
      <c r="D1192">
        <v>5.2729999999999997</v>
      </c>
      <c r="E1192">
        <f t="shared" si="54"/>
        <v>5.2714999999999996</v>
      </c>
      <c r="F1192">
        <f>('Measurements - Accra'!E1192/Overview!$E$8)*10^3</f>
        <v>562.09594889887023</v>
      </c>
      <c r="G1192">
        <v>1.397</v>
      </c>
      <c r="H1192">
        <v>1.399</v>
      </c>
      <c r="I1192">
        <f t="shared" si="55"/>
        <v>1.3980000000000001</v>
      </c>
      <c r="J1192" s="48">
        <f>('Measurements - Accra'!I1192/Overview!$E$7)*10^3</f>
        <v>152.23311563358007</v>
      </c>
      <c r="K1192" s="56">
        <f t="shared" si="56"/>
        <v>0.2708311915995843</v>
      </c>
    </row>
    <row r="1193" spans="1:11" x14ac:dyDescent="0.2">
      <c r="A1193" s="20">
        <v>43872</v>
      </c>
      <c r="B1193" s="33">
        <v>0.57476851851851851</v>
      </c>
      <c r="C1193">
        <v>5.2750000000000004</v>
      </c>
      <c r="D1193">
        <v>5.2859999999999996</v>
      </c>
      <c r="E1193">
        <f t="shared" si="54"/>
        <v>5.2805</v>
      </c>
      <c r="F1193">
        <f>('Measurements - Accra'!E1193/Overview!$E$8)*10^3</f>
        <v>563.05561190562162</v>
      </c>
      <c r="G1193">
        <v>1.3979999999999999</v>
      </c>
      <c r="H1193">
        <v>1.4019999999999999</v>
      </c>
      <c r="I1193">
        <f t="shared" si="55"/>
        <v>1.4</v>
      </c>
      <c r="J1193" s="48">
        <f>('Measurements - Accra'!I1193/Overview!$E$7)*10^3</f>
        <v>152.4509026373477</v>
      </c>
      <c r="K1193" s="56">
        <f t="shared" si="56"/>
        <v>0.27075638607239605</v>
      </c>
    </row>
    <row r="1194" spans="1:11" x14ac:dyDescent="0.2">
      <c r="A1194" s="20">
        <v>43872</v>
      </c>
      <c r="B1194" s="33">
        <v>0.57482638888888882</v>
      </c>
      <c r="C1194">
        <v>5.2910000000000004</v>
      </c>
      <c r="D1194">
        <v>5.298</v>
      </c>
      <c r="E1194">
        <f t="shared" si="54"/>
        <v>5.2945000000000002</v>
      </c>
      <c r="F1194">
        <f>('Measurements - Accra'!E1194/Overview!$E$8)*10^3</f>
        <v>564.54842102723489</v>
      </c>
      <c r="G1194">
        <v>1.4039999999999999</v>
      </c>
      <c r="H1194">
        <v>1.407</v>
      </c>
      <c r="I1194">
        <f t="shared" si="55"/>
        <v>1.4055</v>
      </c>
      <c r="J1194" s="48">
        <f>('Measurements - Accra'!I1194/Overview!$E$7)*10^3</f>
        <v>153.04981689770872</v>
      </c>
      <c r="K1194" s="56">
        <f t="shared" si="56"/>
        <v>0.27110131070639432</v>
      </c>
    </row>
    <row r="1195" spans="1:11" x14ac:dyDescent="0.2">
      <c r="A1195" s="20">
        <v>43872</v>
      </c>
      <c r="B1195" s="33">
        <v>0.57488425925925923</v>
      </c>
      <c r="C1195">
        <v>5.2939999999999996</v>
      </c>
      <c r="D1195">
        <v>5.2969999999999997</v>
      </c>
      <c r="E1195">
        <f t="shared" si="54"/>
        <v>5.2954999999999997</v>
      </c>
      <c r="F1195">
        <f>('Measurements - Accra'!E1195/Overview!$E$8)*10^3</f>
        <v>564.65505025020718</v>
      </c>
      <c r="G1195">
        <v>1.4039999999999999</v>
      </c>
      <c r="H1195">
        <v>1.4059999999999999</v>
      </c>
      <c r="I1195">
        <f t="shared" si="55"/>
        <v>1.4049999999999998</v>
      </c>
      <c r="J1195" s="48">
        <f>('Measurements - Accra'!I1195/Overview!$E$7)*10^3</f>
        <v>152.99537014676679</v>
      </c>
      <c r="K1195" s="56">
        <f t="shared" si="56"/>
        <v>0.270953691247377</v>
      </c>
    </row>
    <row r="1196" spans="1:11" x14ac:dyDescent="0.2">
      <c r="A1196" s="20">
        <v>43872</v>
      </c>
      <c r="B1196" s="33">
        <v>0.57494212962962965</v>
      </c>
      <c r="C1196">
        <v>5.2939999999999996</v>
      </c>
      <c r="D1196">
        <v>5.3070000000000004</v>
      </c>
      <c r="E1196">
        <f t="shared" si="54"/>
        <v>5.3004999999999995</v>
      </c>
      <c r="F1196">
        <f>('Measurements - Accra'!E1196/Overview!$E$8)*10^3</f>
        <v>565.18819636506908</v>
      </c>
      <c r="G1196">
        <v>1.4059999999999999</v>
      </c>
      <c r="H1196">
        <v>1.41</v>
      </c>
      <c r="I1196">
        <f t="shared" si="55"/>
        <v>1.4079999999999999</v>
      </c>
      <c r="J1196" s="48">
        <f>('Measurements - Accra'!I1196/Overview!$E$7)*10^3</f>
        <v>153.32205065241828</v>
      </c>
      <c r="K1196" s="56">
        <f t="shared" si="56"/>
        <v>0.27127610172768679</v>
      </c>
    </row>
    <row r="1197" spans="1:11" x14ac:dyDescent="0.2">
      <c r="A1197" s="20">
        <v>43872</v>
      </c>
      <c r="B1197" s="33">
        <v>0.57500000000000007</v>
      </c>
      <c r="C1197">
        <v>5.31</v>
      </c>
      <c r="D1197">
        <v>5.3259999999999996</v>
      </c>
      <c r="E1197">
        <f t="shared" si="54"/>
        <v>5.3179999999999996</v>
      </c>
      <c r="F1197">
        <f>('Measurements - Accra'!E1197/Overview!$E$8)*10^3</f>
        <v>567.05420776708559</v>
      </c>
      <c r="G1197">
        <v>1.4119999999999999</v>
      </c>
      <c r="H1197">
        <v>1.415</v>
      </c>
      <c r="I1197">
        <f t="shared" si="55"/>
        <v>1.4135</v>
      </c>
      <c r="J1197" s="48">
        <f>('Measurements - Accra'!I1197/Overview!$E$7)*10^3</f>
        <v>153.92096491277928</v>
      </c>
      <c r="K1197" s="56">
        <f t="shared" si="56"/>
        <v>0.27143959572909382</v>
      </c>
    </row>
    <row r="1198" spans="1:11" x14ac:dyDescent="0.2">
      <c r="A1198" s="20">
        <v>43872</v>
      </c>
      <c r="B1198" s="33">
        <v>0.57505787037037037</v>
      </c>
      <c r="C1198">
        <v>5.3289999999999997</v>
      </c>
      <c r="D1198">
        <v>5.3310000000000004</v>
      </c>
      <c r="E1198">
        <f t="shared" si="54"/>
        <v>5.33</v>
      </c>
      <c r="F1198">
        <f>('Measurements - Accra'!E1198/Overview!$E$8)*10^3</f>
        <v>568.33375844275417</v>
      </c>
      <c r="G1198">
        <v>1.4159999999999999</v>
      </c>
      <c r="H1198">
        <v>1.4179999999999999</v>
      </c>
      <c r="I1198">
        <f t="shared" si="55"/>
        <v>1.4169999999999998</v>
      </c>
      <c r="J1198" s="48">
        <f>('Measurements - Accra'!I1198/Overview!$E$7)*10^3</f>
        <v>154.30209216937263</v>
      </c>
      <c r="K1198" s="56">
        <f t="shared" si="56"/>
        <v>0.271499079330011</v>
      </c>
    </row>
    <row r="1199" spans="1:11" x14ac:dyDescent="0.2">
      <c r="A1199" s="20">
        <v>43872</v>
      </c>
      <c r="B1199" s="33">
        <v>0.57511574074074068</v>
      </c>
      <c r="C1199">
        <v>5.33</v>
      </c>
      <c r="D1199">
        <v>5.34</v>
      </c>
      <c r="E1199">
        <f t="shared" si="54"/>
        <v>5.335</v>
      </c>
      <c r="F1199">
        <f>('Measurements - Accra'!E1199/Overview!$E$8)*10^3</f>
        <v>568.86690455761607</v>
      </c>
      <c r="G1199">
        <v>1.415</v>
      </c>
      <c r="H1199">
        <v>1.42</v>
      </c>
      <c r="I1199">
        <f t="shared" si="55"/>
        <v>1.4175</v>
      </c>
      <c r="J1199" s="48">
        <f>('Measurements - Accra'!I1199/Overview!$E$7)*10^3</f>
        <v>154.35653892031456</v>
      </c>
      <c r="K1199" s="56">
        <f t="shared" si="56"/>
        <v>0.27134033933710938</v>
      </c>
    </row>
    <row r="1200" spans="1:11" x14ac:dyDescent="0.2">
      <c r="A1200" s="20">
        <v>43872</v>
      </c>
      <c r="B1200" s="33">
        <v>0.57517361111111109</v>
      </c>
      <c r="C1200">
        <v>5.3410000000000002</v>
      </c>
      <c r="D1200">
        <v>5.3460000000000001</v>
      </c>
      <c r="E1200">
        <f t="shared" si="54"/>
        <v>5.3435000000000006</v>
      </c>
      <c r="F1200">
        <f>('Measurements - Accra'!E1200/Overview!$E$8)*10^3</f>
        <v>569.77325295288131</v>
      </c>
      <c r="G1200">
        <v>1.42</v>
      </c>
      <c r="H1200">
        <v>1.421</v>
      </c>
      <c r="I1200">
        <f t="shared" si="55"/>
        <v>1.4205000000000001</v>
      </c>
      <c r="J1200" s="48">
        <f>('Measurements - Accra'!I1200/Overview!$E$7)*10^3</f>
        <v>154.68321942596603</v>
      </c>
      <c r="K1200" s="56">
        <f t="shared" si="56"/>
        <v>0.27148206523263724</v>
      </c>
    </row>
    <row r="1201" spans="1:11" x14ac:dyDescent="0.2">
      <c r="A1201" s="20">
        <v>43872</v>
      </c>
      <c r="B1201" s="33">
        <v>0.57523148148148151</v>
      </c>
      <c r="C1201">
        <v>5.3460000000000001</v>
      </c>
      <c r="D1201">
        <v>5.3570000000000002</v>
      </c>
      <c r="E1201">
        <f t="shared" si="54"/>
        <v>5.3514999999999997</v>
      </c>
      <c r="F1201">
        <f>('Measurements - Accra'!E1201/Overview!$E$8)*10^3</f>
        <v>570.62628673666018</v>
      </c>
      <c r="G1201">
        <v>1.421</v>
      </c>
      <c r="H1201">
        <v>1.4239999999999999</v>
      </c>
      <c r="I1201">
        <f t="shared" si="55"/>
        <v>1.4224999999999999</v>
      </c>
      <c r="J1201" s="48">
        <f>('Measurements - Accra'!I1201/Overview!$E$7)*10^3</f>
        <v>154.90100642973366</v>
      </c>
      <c r="K1201" s="56">
        <f t="shared" si="56"/>
        <v>0.27145788764060097</v>
      </c>
    </row>
    <row r="1202" spans="1:11" x14ac:dyDescent="0.2">
      <c r="A1202" s="20">
        <v>43872</v>
      </c>
      <c r="B1202" s="33">
        <v>0.57528935185185182</v>
      </c>
      <c r="C1202">
        <v>5.3620000000000001</v>
      </c>
      <c r="D1202">
        <v>5.3929999999999998</v>
      </c>
      <c r="E1202">
        <f t="shared" si="54"/>
        <v>5.3774999999999995</v>
      </c>
      <c r="F1202">
        <f>('Measurements - Accra'!E1202/Overview!$E$8)*10^3</f>
        <v>573.39864653394193</v>
      </c>
      <c r="G1202">
        <v>1.425</v>
      </c>
      <c r="H1202">
        <v>1.4350000000000001</v>
      </c>
      <c r="I1202">
        <f t="shared" si="55"/>
        <v>1.4300000000000002</v>
      </c>
      <c r="J1202" s="48">
        <f>('Measurements - Accra'!I1202/Overview!$E$7)*10^3</f>
        <v>155.71770769386234</v>
      </c>
      <c r="K1202" s="56">
        <f t="shared" si="56"/>
        <v>0.27156971617414644</v>
      </c>
    </row>
    <row r="1203" spans="1:11" x14ac:dyDescent="0.2">
      <c r="A1203" s="20">
        <v>43872</v>
      </c>
      <c r="B1203" s="33">
        <v>0.57534722222222223</v>
      </c>
      <c r="C1203">
        <v>5.3979999999999997</v>
      </c>
      <c r="D1203">
        <v>5.4219999999999997</v>
      </c>
      <c r="E1203">
        <f t="shared" si="54"/>
        <v>5.41</v>
      </c>
      <c r="F1203">
        <f>('Measurements - Accra'!E1203/Overview!$E$8)*10^3</f>
        <v>576.86409628054412</v>
      </c>
      <c r="G1203">
        <v>1.4359999999999999</v>
      </c>
      <c r="H1203">
        <v>1.4419999999999999</v>
      </c>
      <c r="I1203">
        <f t="shared" si="55"/>
        <v>1.4390000000000001</v>
      </c>
      <c r="J1203" s="48">
        <f>('Measurements - Accra'!I1203/Overview!$E$7)*10^3</f>
        <v>156.69774921081668</v>
      </c>
      <c r="K1203" s="56">
        <f t="shared" si="56"/>
        <v>0.27163720228240806</v>
      </c>
    </row>
    <row r="1204" spans="1:11" x14ac:dyDescent="0.2">
      <c r="A1204" s="20">
        <v>43872</v>
      </c>
      <c r="B1204" s="33">
        <v>0.57540509259259254</v>
      </c>
      <c r="C1204">
        <v>5.4219999999999997</v>
      </c>
      <c r="D1204">
        <v>5.4370000000000003</v>
      </c>
      <c r="E1204">
        <f t="shared" si="54"/>
        <v>5.4295</v>
      </c>
      <c r="F1204">
        <f>('Measurements - Accra'!E1204/Overview!$E$8)*10^3</f>
        <v>578.94336612850543</v>
      </c>
      <c r="G1204">
        <v>1.4430000000000001</v>
      </c>
      <c r="H1204">
        <v>1.4490000000000001</v>
      </c>
      <c r="I1204">
        <f t="shared" si="55"/>
        <v>1.4460000000000002</v>
      </c>
      <c r="J1204" s="48">
        <f>('Measurements - Accra'!I1204/Overview!$E$7)*10^3</f>
        <v>157.46000372400346</v>
      </c>
      <c r="K1204" s="56">
        <f t="shared" si="56"/>
        <v>0.2719782502681839</v>
      </c>
    </row>
    <row r="1205" spans="1:11" x14ac:dyDescent="0.2">
      <c r="A1205" s="20">
        <v>43872</v>
      </c>
      <c r="B1205" s="33">
        <v>0.57546296296296295</v>
      </c>
      <c r="C1205">
        <v>5.4450000000000003</v>
      </c>
      <c r="D1205">
        <v>5.4749999999999996</v>
      </c>
      <c r="E1205">
        <f t="shared" si="54"/>
        <v>5.46</v>
      </c>
      <c r="F1205">
        <f>('Measurements - Accra'!E1205/Overview!$E$8)*10^3</f>
        <v>582.19555742916282</v>
      </c>
      <c r="G1205">
        <v>1.45</v>
      </c>
      <c r="H1205">
        <v>1.458</v>
      </c>
      <c r="I1205">
        <f t="shared" si="55"/>
        <v>1.454</v>
      </c>
      <c r="J1205" s="48">
        <f>('Measurements - Accra'!I1205/Overview!$E$7)*10^3</f>
        <v>158.33115173907396</v>
      </c>
      <c r="K1205" s="56">
        <f t="shared" si="56"/>
        <v>0.2719552729639963</v>
      </c>
    </row>
    <row r="1206" spans="1:11" x14ac:dyDescent="0.2">
      <c r="A1206" s="20">
        <v>43872</v>
      </c>
      <c r="B1206" s="33">
        <v>0.57552083333333337</v>
      </c>
      <c r="C1206">
        <v>5.4829999999999997</v>
      </c>
      <c r="D1206">
        <v>5.5010000000000003</v>
      </c>
      <c r="E1206">
        <f t="shared" si="54"/>
        <v>5.492</v>
      </c>
      <c r="F1206">
        <f>('Measurements - Accra'!E1206/Overview!$E$8)*10^3</f>
        <v>585.60769256427875</v>
      </c>
      <c r="G1206">
        <v>1.462</v>
      </c>
      <c r="H1206">
        <v>1.4670000000000001</v>
      </c>
      <c r="I1206">
        <f t="shared" si="55"/>
        <v>1.4645000000000001</v>
      </c>
      <c r="J1206" s="48">
        <f>('Measurements - Accra'!I1206/Overview!$E$7)*10^3</f>
        <v>159.47453350885411</v>
      </c>
      <c r="K1206" s="56">
        <f t="shared" si="56"/>
        <v>0.27232315342467861</v>
      </c>
    </row>
    <row r="1207" spans="1:11" x14ac:dyDescent="0.2">
      <c r="A1207" s="20">
        <v>43872</v>
      </c>
      <c r="B1207" s="33">
        <v>0.57557870370370368</v>
      </c>
      <c r="C1207">
        <v>5.5049999999999999</v>
      </c>
      <c r="D1207">
        <v>5.5110000000000001</v>
      </c>
      <c r="E1207">
        <f t="shared" si="54"/>
        <v>5.508</v>
      </c>
      <c r="F1207">
        <f>('Measurements - Accra'!E1207/Overview!$E$8)*10^3</f>
        <v>587.31376013183683</v>
      </c>
      <c r="G1207">
        <v>1.468</v>
      </c>
      <c r="H1207">
        <v>1.47</v>
      </c>
      <c r="I1207">
        <f t="shared" si="55"/>
        <v>1.4689999999999999</v>
      </c>
      <c r="J1207" s="48">
        <f>('Measurements - Accra'!I1207/Overview!$E$7)*10^3</f>
        <v>159.96455426733127</v>
      </c>
      <c r="K1207" s="56">
        <f t="shared" si="56"/>
        <v>0.27236643362727164</v>
      </c>
    </row>
    <row r="1208" spans="1:11" x14ac:dyDescent="0.2">
      <c r="A1208" s="20">
        <v>43872</v>
      </c>
      <c r="B1208" s="33">
        <v>0.57563657407407409</v>
      </c>
      <c r="C1208">
        <v>5.5119999999999996</v>
      </c>
      <c r="D1208">
        <v>5.5179999999999998</v>
      </c>
      <c r="E1208">
        <f t="shared" si="54"/>
        <v>5.5149999999999997</v>
      </c>
      <c r="F1208">
        <f>('Measurements - Accra'!E1208/Overview!$E$8)*10^3</f>
        <v>588.0601646926433</v>
      </c>
      <c r="G1208">
        <v>1.4710000000000001</v>
      </c>
      <c r="H1208">
        <v>1.472</v>
      </c>
      <c r="I1208">
        <f t="shared" si="55"/>
        <v>1.4715</v>
      </c>
      <c r="J1208" s="48">
        <f>('Measurements - Accra'!I1208/Overview!$E$7)*10^3</f>
        <v>160.23678802204083</v>
      </c>
      <c r="K1208" s="56">
        <f t="shared" si="56"/>
        <v>0.27248366347989328</v>
      </c>
    </row>
    <row r="1209" spans="1:11" x14ac:dyDescent="0.2">
      <c r="A1209" s="20">
        <v>43872</v>
      </c>
      <c r="B1209" s="33">
        <v>0.5756944444444444</v>
      </c>
      <c r="C1209">
        <v>5.5209999999999999</v>
      </c>
      <c r="D1209">
        <v>5.5279999999999996</v>
      </c>
      <c r="E1209">
        <f t="shared" si="54"/>
        <v>5.5244999999999997</v>
      </c>
      <c r="F1209">
        <f>('Measurements - Accra'!E1209/Overview!$E$8)*10^3</f>
        <v>589.07314231088094</v>
      </c>
      <c r="G1209">
        <v>1.472</v>
      </c>
      <c r="H1209">
        <v>1.474</v>
      </c>
      <c r="I1209">
        <f t="shared" si="55"/>
        <v>1.4729999999999999</v>
      </c>
      <c r="J1209" s="48">
        <f>('Measurements - Accra'!I1209/Overview!$E$7)*10^3</f>
        <v>160.40012827486655</v>
      </c>
      <c r="K1209" s="56">
        <f t="shared" si="56"/>
        <v>0.27229238061275596</v>
      </c>
    </row>
    <row r="1210" spans="1:11" x14ac:dyDescent="0.2">
      <c r="A1210" s="20">
        <v>43872</v>
      </c>
      <c r="B1210" s="33">
        <v>0.57575231481481481</v>
      </c>
      <c r="C1210">
        <v>5.53</v>
      </c>
      <c r="D1210">
        <v>5.5339999999999998</v>
      </c>
      <c r="E1210">
        <f t="shared" si="54"/>
        <v>5.532</v>
      </c>
      <c r="F1210">
        <f>('Measurements - Accra'!E1210/Overview!$E$8)*10^3</f>
        <v>589.87286148317378</v>
      </c>
      <c r="G1210">
        <v>1.4730000000000001</v>
      </c>
      <c r="H1210">
        <v>1.4750000000000001</v>
      </c>
      <c r="I1210">
        <f t="shared" si="55"/>
        <v>1.4740000000000002</v>
      </c>
      <c r="J1210" s="48">
        <f>('Measurements - Accra'!I1210/Overview!$E$7)*10^3</f>
        <v>160.50902177675042</v>
      </c>
      <c r="K1210" s="56">
        <f t="shared" si="56"/>
        <v>0.27210782569851955</v>
      </c>
    </row>
    <row r="1211" spans="1:11" x14ac:dyDescent="0.2">
      <c r="A1211" s="20">
        <v>43872</v>
      </c>
      <c r="B1211" s="33">
        <v>0.57581018518518523</v>
      </c>
      <c r="C1211">
        <v>5.5330000000000004</v>
      </c>
      <c r="D1211">
        <v>5.5380000000000003</v>
      </c>
      <c r="E1211">
        <f t="shared" si="54"/>
        <v>5.5355000000000008</v>
      </c>
      <c r="F1211">
        <f>('Measurements - Accra'!E1211/Overview!$E$8)*10^3</f>
        <v>590.24606376357713</v>
      </c>
      <c r="G1211">
        <v>1.4750000000000001</v>
      </c>
      <c r="H1211">
        <v>1.4770000000000001</v>
      </c>
      <c r="I1211">
        <f t="shared" si="55"/>
        <v>1.476</v>
      </c>
      <c r="J1211" s="48">
        <f>('Measurements - Accra'!I1211/Overview!$E$7)*10^3</f>
        <v>160.72680878051801</v>
      </c>
      <c r="K1211" s="56">
        <f t="shared" si="56"/>
        <v>0.27230475330183157</v>
      </c>
    </row>
    <row r="1212" spans="1:11" x14ac:dyDescent="0.2">
      <c r="A1212" s="20">
        <v>43872</v>
      </c>
      <c r="B1212" s="33">
        <v>0.57586805555555554</v>
      </c>
      <c r="C1212">
        <v>5.5339999999999998</v>
      </c>
      <c r="D1212">
        <v>5.5369999999999999</v>
      </c>
      <c r="E1212">
        <f t="shared" si="54"/>
        <v>5.5354999999999999</v>
      </c>
      <c r="F1212">
        <f>('Measurements - Accra'!E1212/Overview!$E$8)*10^3</f>
        <v>590.24606376357701</v>
      </c>
      <c r="G1212">
        <v>1.4750000000000001</v>
      </c>
      <c r="H1212">
        <v>1.4770000000000001</v>
      </c>
      <c r="I1212">
        <f t="shared" si="55"/>
        <v>1.476</v>
      </c>
      <c r="J1212" s="48">
        <f>('Measurements - Accra'!I1212/Overview!$E$7)*10^3</f>
        <v>160.72680878051801</v>
      </c>
      <c r="K1212" s="56">
        <f t="shared" si="56"/>
        <v>0.27230475330183163</v>
      </c>
    </row>
    <row r="1213" spans="1:11" x14ac:dyDescent="0.2">
      <c r="A1213" s="20">
        <v>43872</v>
      </c>
      <c r="B1213" s="33">
        <v>0.57592592592592595</v>
      </c>
      <c r="C1213">
        <v>5.5259999999999998</v>
      </c>
      <c r="D1213">
        <v>5.5330000000000004</v>
      </c>
      <c r="E1213">
        <f t="shared" si="54"/>
        <v>5.5295000000000005</v>
      </c>
      <c r="F1213">
        <f>('Measurements - Accra'!E1213/Overview!$E$8)*10^3</f>
        <v>589.60628842574295</v>
      </c>
      <c r="G1213">
        <v>1.472</v>
      </c>
      <c r="H1213">
        <v>1.4750000000000001</v>
      </c>
      <c r="I1213">
        <f t="shared" si="55"/>
        <v>1.4735</v>
      </c>
      <c r="J1213" s="48">
        <f>('Measurements - Accra'!I1213/Overview!$E$7)*10^3</f>
        <v>160.45457502580848</v>
      </c>
      <c r="K1213" s="56">
        <f t="shared" si="56"/>
        <v>0.27213850695898179</v>
      </c>
    </row>
    <row r="1214" spans="1:11" x14ac:dyDescent="0.2">
      <c r="A1214" s="20">
        <v>43872</v>
      </c>
      <c r="B1214" s="33">
        <v>0.57598379629629626</v>
      </c>
      <c r="C1214">
        <v>5.5229999999999997</v>
      </c>
      <c r="D1214">
        <v>5.5259999999999998</v>
      </c>
      <c r="E1214">
        <f t="shared" si="54"/>
        <v>5.5244999999999997</v>
      </c>
      <c r="F1214">
        <f>('Measurements - Accra'!E1214/Overview!$E$8)*10^3</f>
        <v>589.07314231088094</v>
      </c>
      <c r="G1214">
        <v>1.472</v>
      </c>
      <c r="H1214">
        <v>1.4730000000000001</v>
      </c>
      <c r="I1214">
        <f t="shared" si="55"/>
        <v>1.4725000000000001</v>
      </c>
      <c r="J1214" s="48">
        <f>('Measurements - Accra'!I1214/Overview!$E$7)*10^3</f>
        <v>160.34568152392467</v>
      </c>
      <c r="K1214" s="56">
        <f t="shared" si="56"/>
        <v>0.27219995278498521</v>
      </c>
    </row>
    <row r="1215" spans="1:11" x14ac:dyDescent="0.2">
      <c r="A1215" s="20">
        <v>43872</v>
      </c>
      <c r="B1215" s="33">
        <v>0.57604166666666667</v>
      </c>
      <c r="C1215">
        <v>5.5179999999999998</v>
      </c>
      <c r="D1215">
        <v>5.5229999999999997</v>
      </c>
      <c r="E1215">
        <f t="shared" si="54"/>
        <v>5.5205000000000002</v>
      </c>
      <c r="F1215">
        <f>('Measurements - Accra'!E1215/Overview!$E$8)*10^3</f>
        <v>588.64662541899145</v>
      </c>
      <c r="G1215">
        <v>1.47</v>
      </c>
      <c r="H1215">
        <v>1.472</v>
      </c>
      <c r="I1215">
        <f t="shared" si="55"/>
        <v>1.4710000000000001</v>
      </c>
      <c r="J1215" s="48">
        <f>('Measurements - Accra'!I1215/Overview!$E$7)*10^3</f>
        <v>160.18234127109892</v>
      </c>
      <c r="K1215" s="56">
        <f t="shared" si="56"/>
        <v>0.27211969686751042</v>
      </c>
    </row>
    <row r="1216" spans="1:11" x14ac:dyDescent="0.2">
      <c r="A1216" s="20">
        <v>43872</v>
      </c>
      <c r="B1216" s="33">
        <v>0.57609953703703709</v>
      </c>
      <c r="C1216">
        <v>5.5170000000000003</v>
      </c>
      <c r="D1216">
        <v>5.5179999999999998</v>
      </c>
      <c r="E1216">
        <f t="shared" si="54"/>
        <v>5.5175000000000001</v>
      </c>
      <c r="F1216">
        <f>('Measurements - Accra'!E1216/Overview!$E$8)*10^3</f>
        <v>588.32673775007436</v>
      </c>
      <c r="G1216">
        <v>1.47</v>
      </c>
      <c r="H1216">
        <v>1.472</v>
      </c>
      <c r="I1216">
        <f t="shared" si="55"/>
        <v>1.4710000000000001</v>
      </c>
      <c r="J1216" s="48">
        <f>('Measurements - Accra'!I1216/Overview!$E$7)*10^3</f>
        <v>160.18234127109892</v>
      </c>
      <c r="K1216" s="56">
        <f t="shared" si="56"/>
        <v>0.27226765501714389</v>
      </c>
    </row>
    <row r="1217" spans="1:11" x14ac:dyDescent="0.2">
      <c r="A1217" s="20">
        <v>43872</v>
      </c>
      <c r="B1217" s="33">
        <v>0.5761574074074074</v>
      </c>
      <c r="C1217">
        <v>5.5119999999999996</v>
      </c>
      <c r="D1217">
        <v>5.5179999999999998</v>
      </c>
      <c r="E1217">
        <f t="shared" si="54"/>
        <v>5.5149999999999997</v>
      </c>
      <c r="F1217">
        <f>('Measurements - Accra'!E1217/Overview!$E$8)*10^3</f>
        <v>588.0601646926433</v>
      </c>
      <c r="G1217">
        <v>1.4690000000000001</v>
      </c>
      <c r="H1217">
        <v>1.4710000000000001</v>
      </c>
      <c r="I1217">
        <f t="shared" si="55"/>
        <v>1.4700000000000002</v>
      </c>
      <c r="J1217" s="48">
        <f>('Measurements - Accra'!I1217/Overview!$E$7)*10^3</f>
        <v>160.07344776921511</v>
      </c>
      <c r="K1217" s="56">
        <f t="shared" si="56"/>
        <v>0.27220590235504122</v>
      </c>
    </row>
    <row r="1218" spans="1:11" x14ac:dyDescent="0.2">
      <c r="A1218" s="20">
        <v>43872</v>
      </c>
      <c r="B1218" s="33">
        <v>0.57621527777777781</v>
      </c>
      <c r="C1218">
        <v>5.5069999999999997</v>
      </c>
      <c r="D1218">
        <v>5.5110000000000001</v>
      </c>
      <c r="E1218">
        <f t="shared" si="54"/>
        <v>5.5090000000000003</v>
      </c>
      <c r="F1218">
        <f>('Measurements - Accra'!E1218/Overview!$E$8)*10^3</f>
        <v>587.42038935480923</v>
      </c>
      <c r="G1218">
        <v>1.468</v>
      </c>
      <c r="H1218">
        <v>1.4690000000000001</v>
      </c>
      <c r="I1218">
        <f t="shared" si="55"/>
        <v>1.4685000000000001</v>
      </c>
      <c r="J1218" s="48">
        <f>('Measurements - Accra'!I1218/Overview!$E$7)*10^3</f>
        <v>159.91010751638939</v>
      </c>
      <c r="K1218" s="56">
        <f t="shared" si="56"/>
        <v>0.27222430547912374</v>
      </c>
    </row>
    <row r="1219" spans="1:11" x14ac:dyDescent="0.2">
      <c r="A1219" s="20">
        <v>43872</v>
      </c>
      <c r="B1219" s="33">
        <v>0.57627314814814812</v>
      </c>
      <c r="C1219">
        <v>5.4980000000000002</v>
      </c>
      <c r="D1219">
        <v>5.5069999999999997</v>
      </c>
      <c r="E1219">
        <f t="shared" si="54"/>
        <v>5.5024999999999995</v>
      </c>
      <c r="F1219">
        <f>('Measurements - Accra'!E1219/Overview!$E$8)*10^3</f>
        <v>586.72729940548857</v>
      </c>
      <c r="G1219">
        <v>1.4650000000000001</v>
      </c>
      <c r="H1219">
        <v>1.4690000000000001</v>
      </c>
      <c r="I1219">
        <f t="shared" si="55"/>
        <v>1.4670000000000001</v>
      </c>
      <c r="J1219" s="48">
        <f>('Measurements - Accra'!I1219/Overview!$E$7)*10^3</f>
        <v>159.74676726356367</v>
      </c>
      <c r="K1219" s="56">
        <f t="shared" si="56"/>
        <v>0.27226748682979263</v>
      </c>
    </row>
    <row r="1220" spans="1:11" x14ac:dyDescent="0.2">
      <c r="A1220" s="20">
        <v>43872</v>
      </c>
      <c r="B1220" s="33">
        <v>0.57633101851851853</v>
      </c>
      <c r="C1220">
        <v>5.492</v>
      </c>
      <c r="D1220">
        <v>5.4960000000000004</v>
      </c>
      <c r="E1220">
        <f t="shared" si="54"/>
        <v>5.4939999999999998</v>
      </c>
      <c r="F1220">
        <f>('Measurements - Accra'!E1220/Overview!$E$8)*10^3</f>
        <v>585.82095101022344</v>
      </c>
      <c r="G1220">
        <v>1.4630000000000001</v>
      </c>
      <c r="H1220">
        <v>1.464</v>
      </c>
      <c r="I1220">
        <f t="shared" si="55"/>
        <v>1.4635</v>
      </c>
      <c r="J1220" s="48">
        <f>('Measurements - Accra'!I1220/Overview!$E$7)*10^3</f>
        <v>159.3656400069703</v>
      </c>
      <c r="K1220" s="56">
        <f t="shared" si="56"/>
        <v>0.27203813679273675</v>
      </c>
    </row>
    <row r="1221" spans="1:11" x14ac:dyDescent="0.2">
      <c r="A1221" s="20">
        <v>43872</v>
      </c>
      <c r="B1221" s="33">
        <v>0.57638888888888895</v>
      </c>
      <c r="C1221">
        <v>5.4950000000000001</v>
      </c>
      <c r="D1221">
        <v>5.5030000000000001</v>
      </c>
      <c r="E1221">
        <f t="shared" si="54"/>
        <v>5.4990000000000006</v>
      </c>
      <c r="F1221">
        <f>('Measurements - Accra'!E1221/Overview!$E$8)*10^3</f>
        <v>586.35409712508545</v>
      </c>
      <c r="G1221">
        <v>1.4650000000000001</v>
      </c>
      <c r="H1221">
        <v>1.4670000000000001</v>
      </c>
      <c r="I1221">
        <f t="shared" si="55"/>
        <v>1.4660000000000002</v>
      </c>
      <c r="J1221" s="48">
        <f>('Measurements - Accra'!I1221/Overview!$E$7)*10^3</f>
        <v>159.63787376167986</v>
      </c>
      <c r="K1221" s="56">
        <f t="shared" si="56"/>
        <v>0.27225506659608911</v>
      </c>
    </row>
    <row r="1222" spans="1:11" x14ac:dyDescent="0.2">
      <c r="A1222" s="20">
        <v>43872</v>
      </c>
      <c r="B1222" s="33">
        <v>0.57644675925925926</v>
      </c>
      <c r="C1222">
        <v>5.5060000000000002</v>
      </c>
      <c r="D1222">
        <v>5.5090000000000003</v>
      </c>
      <c r="E1222">
        <f t="shared" si="54"/>
        <v>5.5075000000000003</v>
      </c>
      <c r="F1222">
        <f>('Measurements - Accra'!E1222/Overview!$E$8)*10^3</f>
        <v>587.26044552035057</v>
      </c>
      <c r="G1222">
        <v>1.466</v>
      </c>
      <c r="H1222">
        <v>1.4670000000000001</v>
      </c>
      <c r="I1222">
        <f t="shared" si="55"/>
        <v>1.4664999999999999</v>
      </c>
      <c r="J1222" s="48">
        <f>('Measurements - Accra'!I1222/Overview!$E$7)*10^3</f>
        <v>159.69232051262173</v>
      </c>
      <c r="K1222" s="56">
        <f t="shared" si="56"/>
        <v>0.27192759486997981</v>
      </c>
    </row>
    <row r="1223" spans="1:11" x14ac:dyDescent="0.2">
      <c r="A1223" s="20">
        <v>43872</v>
      </c>
      <c r="B1223" s="33">
        <v>0.57650462962962956</v>
      </c>
      <c r="C1223">
        <v>5.5110000000000001</v>
      </c>
      <c r="D1223">
        <v>5.5190000000000001</v>
      </c>
      <c r="E1223">
        <f t="shared" si="54"/>
        <v>5.5150000000000006</v>
      </c>
      <c r="F1223">
        <f>('Measurements - Accra'!E1223/Overview!$E$8)*10^3</f>
        <v>588.06016469264341</v>
      </c>
      <c r="G1223">
        <v>1.4670000000000001</v>
      </c>
      <c r="H1223">
        <v>1.47</v>
      </c>
      <c r="I1223">
        <f t="shared" si="55"/>
        <v>1.4685000000000001</v>
      </c>
      <c r="J1223" s="48">
        <f>('Measurements - Accra'!I1223/Overview!$E$7)*10^3</f>
        <v>159.91010751638939</v>
      </c>
      <c r="K1223" s="56">
        <f t="shared" si="56"/>
        <v>0.2719281412301891</v>
      </c>
    </row>
    <row r="1224" spans="1:11" x14ac:dyDescent="0.2">
      <c r="A1224" s="20">
        <v>43872</v>
      </c>
      <c r="B1224" s="33">
        <v>0.57656249999999998</v>
      </c>
      <c r="C1224">
        <v>5.5190000000000001</v>
      </c>
      <c r="D1224">
        <v>5.5209999999999999</v>
      </c>
      <c r="E1224">
        <f t="shared" si="54"/>
        <v>5.52</v>
      </c>
      <c r="F1224">
        <f>('Measurements - Accra'!E1224/Overview!$E$8)*10^3</f>
        <v>588.59331080750519</v>
      </c>
      <c r="G1224">
        <v>1.47</v>
      </c>
      <c r="H1224">
        <v>1.4710000000000001</v>
      </c>
      <c r="I1224">
        <f t="shared" si="55"/>
        <v>1.4704999999999999</v>
      </c>
      <c r="J1224" s="48">
        <f>('Measurements - Accra'!I1224/Overview!$E$7)*10^3</f>
        <v>160.12789452015699</v>
      </c>
      <c r="K1224" s="56">
        <f t="shared" si="56"/>
        <v>0.27205184221423401</v>
      </c>
    </row>
    <row r="1225" spans="1:11" x14ac:dyDescent="0.2">
      <c r="A1225" s="20">
        <v>43872</v>
      </c>
      <c r="B1225" s="33">
        <v>0.57662037037037039</v>
      </c>
      <c r="C1225">
        <v>5.5190000000000001</v>
      </c>
      <c r="D1225">
        <v>5.5250000000000004</v>
      </c>
      <c r="E1225">
        <f t="shared" ref="E1225:E1288" si="57">(C1225+D1225)/2</f>
        <v>5.5220000000000002</v>
      </c>
      <c r="F1225">
        <f>('Measurements - Accra'!E1225/Overview!$E$8)*10^3</f>
        <v>588.80656925344999</v>
      </c>
      <c r="G1225">
        <v>1.4690000000000001</v>
      </c>
      <c r="H1225">
        <v>1.4710000000000001</v>
      </c>
      <c r="I1225">
        <f t="shared" ref="I1225:I1288" si="58">(G1225+H1225)/2</f>
        <v>1.4700000000000002</v>
      </c>
      <c r="J1225" s="48">
        <f>('Measurements - Accra'!I1225/Overview!$E$7)*10^3</f>
        <v>160.07344776921511</v>
      </c>
      <c r="K1225" s="56">
        <f t="shared" si="56"/>
        <v>0.27186083873380151</v>
      </c>
    </row>
    <row r="1226" spans="1:11" x14ac:dyDescent="0.2">
      <c r="A1226" s="20">
        <v>43872</v>
      </c>
      <c r="B1226" s="33">
        <v>0.57667824074074081</v>
      </c>
      <c r="C1226">
        <v>5.5149999999999997</v>
      </c>
      <c r="D1226">
        <v>5.516</v>
      </c>
      <c r="E1226">
        <f t="shared" si="57"/>
        <v>5.5154999999999994</v>
      </c>
      <c r="F1226">
        <f>('Measurements - Accra'!E1226/Overview!$E$8)*10^3</f>
        <v>588.11347930412944</v>
      </c>
      <c r="G1226">
        <v>1.466</v>
      </c>
      <c r="H1226">
        <v>1.4690000000000001</v>
      </c>
      <c r="I1226">
        <f t="shared" si="58"/>
        <v>1.4675</v>
      </c>
      <c r="J1226" s="48">
        <f>('Measurements - Accra'!I1226/Overview!$E$7)*10^3</f>
        <v>159.80121401450555</v>
      </c>
      <c r="K1226" s="56">
        <f t="shared" ref="K1226:K1289" si="59">J1226/F1226</f>
        <v>0.27171833266529843</v>
      </c>
    </row>
    <row r="1227" spans="1:11" x14ac:dyDescent="0.2">
      <c r="A1227" s="20">
        <v>43872</v>
      </c>
      <c r="B1227" s="33">
        <v>0.57673611111111112</v>
      </c>
      <c r="C1227">
        <v>5.516</v>
      </c>
      <c r="D1227">
        <v>5.5209999999999999</v>
      </c>
      <c r="E1227">
        <f t="shared" si="57"/>
        <v>5.5184999999999995</v>
      </c>
      <c r="F1227">
        <f>('Measurements - Accra'!E1227/Overview!$E$8)*10^3</f>
        <v>588.43336697304665</v>
      </c>
      <c r="G1227">
        <v>1.468</v>
      </c>
      <c r="H1227">
        <v>1.47</v>
      </c>
      <c r="I1227">
        <f t="shared" si="58"/>
        <v>1.4689999999999999</v>
      </c>
      <c r="J1227" s="48">
        <f>('Measurements - Accra'!I1227/Overview!$E$7)*10^3</f>
        <v>159.96455426733127</v>
      </c>
      <c r="K1227" s="56">
        <f t="shared" si="59"/>
        <v>0.27184820447929914</v>
      </c>
    </row>
    <row r="1228" spans="1:11" x14ac:dyDescent="0.2">
      <c r="A1228" s="20">
        <v>43872</v>
      </c>
      <c r="B1228" s="33">
        <v>0.57679398148148142</v>
      </c>
      <c r="C1228">
        <v>5.52</v>
      </c>
      <c r="D1228">
        <v>5.5220000000000002</v>
      </c>
      <c r="E1228">
        <f t="shared" si="57"/>
        <v>5.5209999999999999</v>
      </c>
      <c r="F1228">
        <f>('Measurements - Accra'!E1228/Overview!$E$8)*10^3</f>
        <v>588.69994003047771</v>
      </c>
      <c r="G1228">
        <v>1.4690000000000001</v>
      </c>
      <c r="H1228">
        <v>1.47</v>
      </c>
      <c r="I1228">
        <f t="shared" si="58"/>
        <v>1.4695</v>
      </c>
      <c r="J1228" s="48">
        <f>('Measurements - Accra'!I1228/Overview!$E$7)*10^3</f>
        <v>160.01900101827317</v>
      </c>
      <c r="K1228" s="56">
        <f t="shared" si="59"/>
        <v>0.27181759354347612</v>
      </c>
    </row>
    <row r="1229" spans="1:11" x14ac:dyDescent="0.2">
      <c r="A1229" s="20">
        <v>43872</v>
      </c>
      <c r="B1229" s="33">
        <v>0.57685185185185184</v>
      </c>
      <c r="C1229">
        <v>5.5250000000000004</v>
      </c>
      <c r="D1229">
        <v>5.53</v>
      </c>
      <c r="E1229">
        <f t="shared" si="57"/>
        <v>5.5274999999999999</v>
      </c>
      <c r="F1229">
        <f>('Measurements - Accra'!E1229/Overview!$E$8)*10^3</f>
        <v>589.39302997979803</v>
      </c>
      <c r="G1229">
        <v>1.4710000000000001</v>
      </c>
      <c r="H1229">
        <v>1.472</v>
      </c>
      <c r="I1229">
        <f t="shared" si="58"/>
        <v>1.4715</v>
      </c>
      <c r="J1229" s="48">
        <f>('Measurements - Accra'!I1229/Overview!$E$7)*10^3</f>
        <v>160.23678802204083</v>
      </c>
      <c r="K1229" s="56">
        <f t="shared" si="59"/>
        <v>0.27186746342679535</v>
      </c>
    </row>
    <row r="1230" spans="1:11" x14ac:dyDescent="0.2">
      <c r="A1230" s="20">
        <v>43872</v>
      </c>
      <c r="B1230" s="33">
        <v>0.57690972222222225</v>
      </c>
      <c r="C1230">
        <v>5.5289999999999999</v>
      </c>
      <c r="D1230">
        <v>5.5309999999999997</v>
      </c>
      <c r="E1230">
        <f t="shared" si="57"/>
        <v>5.5299999999999994</v>
      </c>
      <c r="F1230">
        <f>('Measurements - Accra'!E1230/Overview!$E$8)*10^3</f>
        <v>589.65960303722898</v>
      </c>
      <c r="G1230">
        <v>1.472</v>
      </c>
      <c r="H1230">
        <v>1.4730000000000001</v>
      </c>
      <c r="I1230">
        <f t="shared" si="58"/>
        <v>1.4725000000000001</v>
      </c>
      <c r="J1230" s="48">
        <f>('Measurements - Accra'!I1230/Overview!$E$7)*10^3</f>
        <v>160.34568152392467</v>
      </c>
      <c r="K1230" s="56">
        <f t="shared" si="59"/>
        <v>0.27192922950463849</v>
      </c>
    </row>
    <row r="1231" spans="1:11" x14ac:dyDescent="0.2">
      <c r="A1231" s="20">
        <v>43872</v>
      </c>
      <c r="B1231" s="33">
        <v>0.57696759259259256</v>
      </c>
      <c r="C1231">
        <v>5.532</v>
      </c>
      <c r="D1231">
        <v>5.5380000000000003</v>
      </c>
      <c r="E1231">
        <f t="shared" si="57"/>
        <v>5.5350000000000001</v>
      </c>
      <c r="F1231">
        <f>('Measurements - Accra'!E1231/Overview!$E$8)*10^3</f>
        <v>590.19274915209087</v>
      </c>
      <c r="G1231">
        <v>1.474</v>
      </c>
      <c r="H1231">
        <v>1.476</v>
      </c>
      <c r="I1231">
        <f t="shared" si="58"/>
        <v>1.4750000000000001</v>
      </c>
      <c r="J1231" s="48">
        <f>('Measurements - Accra'!I1231/Overview!$E$7)*10^3</f>
        <v>160.6179152786342</v>
      </c>
      <c r="K1231" s="56">
        <f t="shared" si="59"/>
        <v>0.27214484676300804</v>
      </c>
    </row>
    <row r="1232" spans="1:11" x14ac:dyDescent="0.2">
      <c r="A1232" s="20">
        <v>43872</v>
      </c>
      <c r="B1232" s="33">
        <v>0.57702546296296298</v>
      </c>
      <c r="C1232">
        <v>5.54</v>
      </c>
      <c r="D1232">
        <v>5.5439999999999996</v>
      </c>
      <c r="E1232">
        <f t="shared" si="57"/>
        <v>5.5419999999999998</v>
      </c>
      <c r="F1232">
        <f>('Measurements - Accra'!E1232/Overview!$E$8)*10^3</f>
        <v>590.93915371289756</v>
      </c>
      <c r="G1232">
        <v>1.4750000000000001</v>
      </c>
      <c r="H1232">
        <v>1.476</v>
      </c>
      <c r="I1232">
        <f t="shared" si="58"/>
        <v>1.4755</v>
      </c>
      <c r="J1232" s="48">
        <f>('Measurements - Accra'!I1232/Overview!$E$7)*10^3</f>
        <v>160.67236202957611</v>
      </c>
      <c r="K1232" s="56">
        <f t="shared" si="59"/>
        <v>0.2718932414954473</v>
      </c>
    </row>
    <row r="1233" spans="1:11" x14ac:dyDescent="0.2">
      <c r="A1233" s="20">
        <v>43872</v>
      </c>
      <c r="B1233" s="33">
        <v>0.57708333333333328</v>
      </c>
      <c r="C1233">
        <v>5.5410000000000004</v>
      </c>
      <c r="D1233">
        <v>5.5469999999999997</v>
      </c>
      <c r="E1233">
        <f t="shared" si="57"/>
        <v>5.5440000000000005</v>
      </c>
      <c r="F1233">
        <f>('Measurements - Accra'!E1233/Overview!$E$8)*10^3</f>
        <v>591.15241215884225</v>
      </c>
      <c r="G1233">
        <v>1.476</v>
      </c>
      <c r="H1233">
        <v>1.478</v>
      </c>
      <c r="I1233">
        <f t="shared" si="58"/>
        <v>1.4769999999999999</v>
      </c>
      <c r="J1233" s="48">
        <f>('Measurements - Accra'!I1233/Overview!$E$7)*10^3</f>
        <v>160.83570228240183</v>
      </c>
      <c r="K1233" s="56">
        <f t="shared" si="59"/>
        <v>0.27207146410016742</v>
      </c>
    </row>
    <row r="1234" spans="1:11" x14ac:dyDescent="0.2">
      <c r="A1234" s="20">
        <v>43872</v>
      </c>
      <c r="B1234" s="33">
        <v>0.5771412037037037</v>
      </c>
      <c r="C1234">
        <v>5.5519999999999996</v>
      </c>
      <c r="D1234">
        <v>5.5549999999999997</v>
      </c>
      <c r="E1234">
        <f t="shared" si="57"/>
        <v>5.5534999999999997</v>
      </c>
      <c r="F1234">
        <f>('Measurements - Accra'!E1234/Overview!$E$8)*10^3</f>
        <v>592.16538977707978</v>
      </c>
      <c r="G1234">
        <v>1.4790000000000001</v>
      </c>
      <c r="H1234">
        <v>1.4810000000000001</v>
      </c>
      <c r="I1234">
        <f t="shared" si="58"/>
        <v>1.48</v>
      </c>
      <c r="J1234" s="48">
        <f>('Measurements - Accra'!I1234/Overview!$E$7)*10^3</f>
        <v>161.16238278805332</v>
      </c>
      <c r="K1234" s="56">
        <f t="shared" si="59"/>
        <v>0.27215772074879752</v>
      </c>
    </row>
    <row r="1235" spans="1:11" x14ac:dyDescent="0.2">
      <c r="A1235" s="20">
        <v>43872</v>
      </c>
      <c r="B1235" s="33">
        <v>0.57719907407407411</v>
      </c>
      <c r="C1235">
        <v>5.5570000000000004</v>
      </c>
      <c r="D1235">
        <v>5.5629999999999997</v>
      </c>
      <c r="E1235">
        <f t="shared" si="57"/>
        <v>5.5600000000000005</v>
      </c>
      <c r="F1235">
        <f>('Measurements - Accra'!E1235/Overview!$E$8)*10^3</f>
        <v>592.85847972640022</v>
      </c>
      <c r="G1235">
        <v>1.4810000000000001</v>
      </c>
      <c r="H1235">
        <v>1.4830000000000001</v>
      </c>
      <c r="I1235">
        <f t="shared" si="58"/>
        <v>1.4820000000000002</v>
      </c>
      <c r="J1235" s="48">
        <f>('Measurements - Accra'!I1235/Overview!$E$7)*10^3</f>
        <v>161.38016979182095</v>
      </c>
      <c r="K1235" s="56">
        <f t="shared" si="59"/>
        <v>0.27220690149577803</v>
      </c>
    </row>
    <row r="1236" spans="1:11" x14ac:dyDescent="0.2">
      <c r="A1236" s="20">
        <v>43872</v>
      </c>
      <c r="B1236" s="33">
        <v>0.57725694444444442</v>
      </c>
      <c r="C1236">
        <v>5.5640000000000001</v>
      </c>
      <c r="D1236">
        <v>5.5810000000000004</v>
      </c>
      <c r="E1236">
        <f t="shared" si="57"/>
        <v>5.5724999999999998</v>
      </c>
      <c r="F1236">
        <f>('Measurements - Accra'!E1236/Overview!$E$8)*10^3</f>
        <v>594.19134501355484</v>
      </c>
      <c r="G1236">
        <v>1.484</v>
      </c>
      <c r="H1236">
        <v>1.488</v>
      </c>
      <c r="I1236">
        <f t="shared" si="58"/>
        <v>1.486</v>
      </c>
      <c r="J1236" s="48">
        <f>('Measurements - Accra'!I1236/Overview!$E$7)*10^3</f>
        <v>161.8157437993562</v>
      </c>
      <c r="K1236" s="56">
        <f t="shared" si="59"/>
        <v>0.2723293517438643</v>
      </c>
    </row>
    <row r="1237" spans="1:11" x14ac:dyDescent="0.2">
      <c r="A1237" s="20">
        <v>43872</v>
      </c>
      <c r="B1237" s="33">
        <v>0.57731481481481484</v>
      </c>
      <c r="C1237">
        <v>5.577</v>
      </c>
      <c r="D1237">
        <v>5.5819999999999999</v>
      </c>
      <c r="E1237">
        <f t="shared" si="57"/>
        <v>5.5794999999999995</v>
      </c>
      <c r="F1237">
        <f>('Measurements - Accra'!E1237/Overview!$E$8)*10^3</f>
        <v>594.93774957436142</v>
      </c>
      <c r="G1237">
        <v>1.488</v>
      </c>
      <c r="H1237">
        <v>1.49</v>
      </c>
      <c r="I1237">
        <f t="shared" si="58"/>
        <v>1.4889999999999999</v>
      </c>
      <c r="J1237" s="48">
        <f>('Measurements - Accra'!I1237/Overview!$E$7)*10^3</f>
        <v>162.14242430500767</v>
      </c>
      <c r="K1237" s="56">
        <f t="shared" si="59"/>
        <v>0.2725367896406134</v>
      </c>
    </row>
    <row r="1238" spans="1:11" x14ac:dyDescent="0.2">
      <c r="A1238" s="20">
        <v>43872</v>
      </c>
      <c r="B1238" s="33">
        <v>0.57737268518518514</v>
      </c>
      <c r="C1238">
        <v>5.577</v>
      </c>
      <c r="D1238">
        <v>5.5880000000000001</v>
      </c>
      <c r="E1238">
        <f t="shared" si="57"/>
        <v>5.5824999999999996</v>
      </c>
      <c r="F1238">
        <f>('Measurements - Accra'!E1238/Overview!$E$8)*10^3</f>
        <v>595.25763724327862</v>
      </c>
      <c r="G1238">
        <v>1.488</v>
      </c>
      <c r="H1238">
        <v>1.49</v>
      </c>
      <c r="I1238">
        <f t="shared" si="58"/>
        <v>1.4889999999999999</v>
      </c>
      <c r="J1238" s="48">
        <f>('Measurements - Accra'!I1238/Overview!$E$7)*10^3</f>
        <v>162.14242430500767</v>
      </c>
      <c r="K1238" s="56">
        <f t="shared" si="59"/>
        <v>0.27239033010296504</v>
      </c>
    </row>
    <row r="1239" spans="1:11" x14ac:dyDescent="0.2">
      <c r="A1239" s="20">
        <v>43872</v>
      </c>
      <c r="B1239" s="33">
        <v>0.57743055555555556</v>
      </c>
      <c r="C1239">
        <v>5.5919999999999996</v>
      </c>
      <c r="D1239">
        <v>5.5960000000000001</v>
      </c>
      <c r="E1239">
        <f t="shared" si="57"/>
        <v>5.5939999999999994</v>
      </c>
      <c r="F1239">
        <f>('Measurements - Accra'!E1239/Overview!$E$8)*10^3</f>
        <v>596.48387330746084</v>
      </c>
      <c r="G1239">
        <v>1.4910000000000001</v>
      </c>
      <c r="H1239">
        <v>1.494</v>
      </c>
      <c r="I1239">
        <f t="shared" si="58"/>
        <v>1.4925000000000002</v>
      </c>
      <c r="J1239" s="48">
        <f>('Measurements - Accra'!I1239/Overview!$E$7)*10^3</f>
        <v>162.52355156160107</v>
      </c>
      <c r="K1239" s="56">
        <f t="shared" si="59"/>
        <v>0.27246931364702198</v>
      </c>
    </row>
    <row r="1240" spans="1:11" x14ac:dyDescent="0.2">
      <c r="A1240" s="20">
        <v>43872</v>
      </c>
      <c r="B1240" s="33">
        <v>0.57748842592592597</v>
      </c>
      <c r="C1240">
        <v>5.5960000000000001</v>
      </c>
      <c r="D1240">
        <v>5.5990000000000002</v>
      </c>
      <c r="E1240">
        <f t="shared" si="57"/>
        <v>5.5975000000000001</v>
      </c>
      <c r="F1240">
        <f>('Measurements - Accra'!E1240/Overview!$E$8)*10^3</f>
        <v>596.8570755878643</v>
      </c>
      <c r="G1240">
        <v>1.4930000000000001</v>
      </c>
      <c r="H1240">
        <v>1.494</v>
      </c>
      <c r="I1240">
        <f t="shared" si="58"/>
        <v>1.4935</v>
      </c>
      <c r="J1240" s="48">
        <f>('Measurements - Accra'!I1240/Overview!$E$7)*10^3</f>
        <v>162.63244506348488</v>
      </c>
      <c r="K1240" s="56">
        <f t="shared" si="59"/>
        <v>0.27248138912201519</v>
      </c>
    </row>
    <row r="1241" spans="1:11" x14ac:dyDescent="0.2">
      <c r="A1241" s="20">
        <v>43872</v>
      </c>
      <c r="B1241" s="33">
        <v>0.57754629629629628</v>
      </c>
      <c r="C1241">
        <v>5.6</v>
      </c>
      <c r="D1241">
        <v>5.609</v>
      </c>
      <c r="E1241">
        <f t="shared" si="57"/>
        <v>5.6044999999999998</v>
      </c>
      <c r="F1241">
        <f>('Measurements - Accra'!E1241/Overview!$E$8)*10^3</f>
        <v>597.60348014867077</v>
      </c>
      <c r="G1241">
        <v>1.4930000000000001</v>
      </c>
      <c r="H1241">
        <v>1.496</v>
      </c>
      <c r="I1241">
        <f t="shared" si="58"/>
        <v>1.4944999999999999</v>
      </c>
      <c r="J1241" s="48">
        <f>('Measurements - Accra'!I1241/Overview!$E$7)*10^3</f>
        <v>162.74133856536869</v>
      </c>
      <c r="K1241" s="56">
        <f t="shared" si="59"/>
        <v>0.2723232778445035</v>
      </c>
    </row>
    <row r="1242" spans="1:11" x14ac:dyDescent="0.2">
      <c r="A1242" s="20">
        <v>43872</v>
      </c>
      <c r="B1242" s="33">
        <v>0.5776041666666667</v>
      </c>
      <c r="C1242">
        <v>5.6130000000000004</v>
      </c>
      <c r="D1242">
        <v>5.6189999999999998</v>
      </c>
      <c r="E1242">
        <f t="shared" si="57"/>
        <v>5.6159999999999997</v>
      </c>
      <c r="F1242">
        <f>('Measurements - Accra'!E1242/Overview!$E$8)*10^3</f>
        <v>598.8297162128531</v>
      </c>
      <c r="G1242">
        <v>1.4970000000000001</v>
      </c>
      <c r="H1242">
        <v>1.5009999999999999</v>
      </c>
      <c r="I1242">
        <f t="shared" si="58"/>
        <v>1.4990000000000001</v>
      </c>
      <c r="J1242" s="48">
        <f>('Measurements - Accra'!I1242/Overview!$E$7)*10^3</f>
        <v>163.23135932384588</v>
      </c>
      <c r="K1242" s="56">
        <f t="shared" si="59"/>
        <v>0.27258393313571894</v>
      </c>
    </row>
    <row r="1243" spans="1:11" x14ac:dyDescent="0.2">
      <c r="A1243" s="20">
        <v>43872</v>
      </c>
      <c r="B1243" s="33">
        <v>0.577662037037037</v>
      </c>
      <c r="C1243">
        <v>5.62</v>
      </c>
      <c r="D1243">
        <v>5.6219999999999999</v>
      </c>
      <c r="E1243">
        <f t="shared" si="57"/>
        <v>5.6210000000000004</v>
      </c>
      <c r="F1243">
        <f>('Measurements - Accra'!E1243/Overview!$E$8)*10^3</f>
        <v>599.36286232771511</v>
      </c>
      <c r="G1243">
        <v>1.5</v>
      </c>
      <c r="H1243">
        <v>1.502</v>
      </c>
      <c r="I1243">
        <f t="shared" si="58"/>
        <v>1.5009999999999999</v>
      </c>
      <c r="J1243" s="48">
        <f>('Measurements - Accra'!I1243/Overview!$E$7)*10^3</f>
        <v>163.44914632761351</v>
      </c>
      <c r="K1243" s="56">
        <f t="shared" si="59"/>
        <v>0.27270482807832697</v>
      </c>
    </row>
    <row r="1244" spans="1:11" x14ac:dyDescent="0.2">
      <c r="A1244" s="20">
        <v>43872</v>
      </c>
      <c r="B1244" s="33">
        <v>0.57771990740740742</v>
      </c>
      <c r="C1244">
        <v>5.6210000000000004</v>
      </c>
      <c r="D1244">
        <v>5.6230000000000002</v>
      </c>
      <c r="E1244">
        <f t="shared" si="57"/>
        <v>5.6219999999999999</v>
      </c>
      <c r="F1244">
        <f>('Measurements - Accra'!E1244/Overview!$E$8)*10^3</f>
        <v>599.46949155068739</v>
      </c>
      <c r="G1244">
        <v>1.5</v>
      </c>
      <c r="H1244">
        <v>1.5029999999999999</v>
      </c>
      <c r="I1244">
        <f t="shared" si="58"/>
        <v>1.5015000000000001</v>
      </c>
      <c r="J1244" s="48">
        <f>('Measurements - Accra'!I1244/Overview!$E$7)*10^3</f>
        <v>163.50359307855544</v>
      </c>
      <c r="K1244" s="56">
        <f t="shared" si="59"/>
        <v>0.27274714624026969</v>
      </c>
    </row>
    <row r="1245" spans="1:11" x14ac:dyDescent="0.2">
      <c r="A1245" s="20">
        <v>43872</v>
      </c>
      <c r="B1245" s="33">
        <v>0.57777777777777783</v>
      </c>
      <c r="C1245">
        <v>5.6189999999999998</v>
      </c>
      <c r="D1245">
        <v>5.6210000000000004</v>
      </c>
      <c r="E1245">
        <f t="shared" si="57"/>
        <v>5.62</v>
      </c>
      <c r="F1245">
        <f>('Measurements - Accra'!E1245/Overview!$E$8)*10^3</f>
        <v>599.25623310474259</v>
      </c>
      <c r="G1245">
        <v>1.5</v>
      </c>
      <c r="H1245">
        <v>1.5009999999999999</v>
      </c>
      <c r="I1245">
        <f t="shared" si="58"/>
        <v>1.5004999999999999</v>
      </c>
      <c r="J1245" s="48">
        <f>('Measurements - Accra'!I1245/Overview!$E$7)*10^3</f>
        <v>163.3946995766716</v>
      </c>
      <c r="K1245" s="56">
        <f t="shared" si="59"/>
        <v>0.27266249485654032</v>
      </c>
    </row>
    <row r="1246" spans="1:11" x14ac:dyDescent="0.2">
      <c r="A1246" s="20">
        <v>43872</v>
      </c>
      <c r="B1246" s="33">
        <v>0.57783564814814814</v>
      </c>
      <c r="C1246">
        <v>5.6230000000000002</v>
      </c>
      <c r="D1246">
        <v>5.6310000000000002</v>
      </c>
      <c r="E1246">
        <f t="shared" si="57"/>
        <v>5.6270000000000007</v>
      </c>
      <c r="F1246">
        <f>('Measurements - Accra'!E1246/Overview!$E$8)*10^3</f>
        <v>600.0026376655494</v>
      </c>
      <c r="G1246">
        <v>1.5009999999999999</v>
      </c>
      <c r="H1246">
        <v>1.5029999999999999</v>
      </c>
      <c r="I1246">
        <f t="shared" si="58"/>
        <v>1.5019999999999998</v>
      </c>
      <c r="J1246" s="48">
        <f>('Measurements - Accra'!I1246/Overview!$E$7)*10^3</f>
        <v>163.55803982949732</v>
      </c>
      <c r="K1246" s="56">
        <f t="shared" si="59"/>
        <v>0.27259553468941089</v>
      </c>
    </row>
    <row r="1247" spans="1:11" x14ac:dyDescent="0.2">
      <c r="A1247" s="20">
        <v>43872</v>
      </c>
      <c r="B1247" s="33">
        <v>0.57789351851851845</v>
      </c>
      <c r="C1247">
        <v>5.633</v>
      </c>
      <c r="D1247">
        <v>5.649</v>
      </c>
      <c r="E1247">
        <f t="shared" si="57"/>
        <v>5.641</v>
      </c>
      <c r="F1247">
        <f>('Measurements - Accra'!E1247/Overview!$E$8)*10^3</f>
        <v>601.49544678716245</v>
      </c>
      <c r="G1247">
        <v>1.5029999999999999</v>
      </c>
      <c r="H1247">
        <v>1.5069999999999999</v>
      </c>
      <c r="I1247">
        <f t="shared" si="58"/>
        <v>1.5049999999999999</v>
      </c>
      <c r="J1247" s="48">
        <f>('Measurements - Accra'!I1247/Overview!$E$7)*10^3</f>
        <v>163.88472033514878</v>
      </c>
      <c r="K1247" s="56">
        <f t="shared" si="59"/>
        <v>0.27246211290629929</v>
      </c>
    </row>
    <row r="1248" spans="1:11" x14ac:dyDescent="0.2">
      <c r="A1248" s="20">
        <v>43872</v>
      </c>
      <c r="B1248" s="33">
        <v>0.57795138888888886</v>
      </c>
      <c r="C1248">
        <v>5.6390000000000002</v>
      </c>
      <c r="D1248">
        <v>5.6539999999999999</v>
      </c>
      <c r="E1248">
        <f t="shared" si="57"/>
        <v>5.6464999999999996</v>
      </c>
      <c r="F1248">
        <f>('Measurements - Accra'!E1248/Overview!$E$8)*10^3</f>
        <v>602.08190751351049</v>
      </c>
      <c r="G1248">
        <v>1.5049999999999999</v>
      </c>
      <c r="H1248">
        <v>1.51</v>
      </c>
      <c r="I1248">
        <f t="shared" si="58"/>
        <v>1.5074999999999998</v>
      </c>
      <c r="J1248" s="48">
        <f>('Measurements - Accra'!I1248/Overview!$E$7)*10^3</f>
        <v>164.15695408985835</v>
      </c>
      <c r="K1248" s="56">
        <f t="shared" si="59"/>
        <v>0.27264887391783105</v>
      </c>
    </row>
    <row r="1249" spans="1:11" x14ac:dyDescent="0.2">
      <c r="A1249" s="20">
        <v>43872</v>
      </c>
      <c r="B1249" s="33">
        <v>0.57800925925925928</v>
      </c>
      <c r="C1249">
        <v>5.6379999999999999</v>
      </c>
      <c r="D1249">
        <v>5.6449999999999996</v>
      </c>
      <c r="E1249">
        <f t="shared" si="57"/>
        <v>5.6414999999999997</v>
      </c>
      <c r="F1249">
        <f>('Measurements - Accra'!E1249/Overview!$E$8)*10^3</f>
        <v>601.54876139864871</v>
      </c>
      <c r="G1249">
        <v>1.504</v>
      </c>
      <c r="H1249">
        <v>1.5069999999999999</v>
      </c>
      <c r="I1249">
        <f t="shared" si="58"/>
        <v>1.5055000000000001</v>
      </c>
      <c r="J1249" s="48">
        <f>('Measurements - Accra'!I1249/Overview!$E$7)*10^3</f>
        <v>163.93916708609072</v>
      </c>
      <c r="K1249" s="56">
        <f t="shared" si="59"/>
        <v>0.27252847583780093</v>
      </c>
    </row>
    <row r="1250" spans="1:11" x14ac:dyDescent="0.2">
      <c r="A1250" s="20">
        <v>43872</v>
      </c>
      <c r="B1250" s="33">
        <v>0.57806712962962969</v>
      </c>
      <c r="C1250">
        <v>5.65</v>
      </c>
      <c r="D1250">
        <v>5.6550000000000002</v>
      </c>
      <c r="E1250">
        <f t="shared" si="57"/>
        <v>5.6524999999999999</v>
      </c>
      <c r="F1250">
        <f>('Measurements - Accra'!E1250/Overview!$E$8)*10^3</f>
        <v>602.72168285134489</v>
      </c>
      <c r="G1250">
        <v>1.506</v>
      </c>
      <c r="H1250">
        <v>1.51</v>
      </c>
      <c r="I1250">
        <f t="shared" si="58"/>
        <v>1.508</v>
      </c>
      <c r="J1250" s="48">
        <f>('Measurements - Accra'!I1250/Overview!$E$7)*10^3</f>
        <v>164.21140084080025</v>
      </c>
      <c r="K1250" s="56">
        <f t="shared" si="59"/>
        <v>0.27244979816214993</v>
      </c>
    </row>
    <row r="1251" spans="1:11" x14ac:dyDescent="0.2">
      <c r="A1251" s="20">
        <v>43872</v>
      </c>
      <c r="B1251" s="33">
        <v>0.578125</v>
      </c>
      <c r="C1251">
        <v>5.6390000000000002</v>
      </c>
      <c r="D1251">
        <v>5.649</v>
      </c>
      <c r="E1251">
        <f t="shared" si="57"/>
        <v>5.6440000000000001</v>
      </c>
      <c r="F1251">
        <f>('Measurements - Accra'!E1251/Overview!$E$8)*10^3</f>
        <v>601.81533445607965</v>
      </c>
      <c r="G1251">
        <v>1.5049999999999999</v>
      </c>
      <c r="H1251">
        <v>1.508</v>
      </c>
      <c r="I1251">
        <f t="shared" si="58"/>
        <v>1.5065</v>
      </c>
      <c r="J1251" s="48">
        <f>('Measurements - Accra'!I1251/Overview!$E$7)*10^3</f>
        <v>164.04806058797453</v>
      </c>
      <c r="K1251" s="56">
        <f t="shared" si="59"/>
        <v>0.27258870154287623</v>
      </c>
    </row>
    <row r="1252" spans="1:11" x14ac:dyDescent="0.2">
      <c r="A1252" s="20">
        <v>43872</v>
      </c>
      <c r="B1252" s="33">
        <v>0.57818287037037031</v>
      </c>
      <c r="C1252">
        <v>5.6379999999999999</v>
      </c>
      <c r="D1252">
        <v>5.641</v>
      </c>
      <c r="E1252">
        <f t="shared" si="57"/>
        <v>5.6395</v>
      </c>
      <c r="F1252">
        <f>('Measurements - Accra'!E1252/Overview!$E$8)*10^3</f>
        <v>601.33550295270402</v>
      </c>
      <c r="G1252">
        <v>1.504</v>
      </c>
      <c r="H1252">
        <v>1.5049999999999999</v>
      </c>
      <c r="I1252">
        <f t="shared" si="58"/>
        <v>1.5044999999999999</v>
      </c>
      <c r="J1252" s="48">
        <f>('Measurements - Accra'!I1252/Overview!$E$7)*10^3</f>
        <v>163.83027358420688</v>
      </c>
      <c r="K1252" s="56">
        <f t="shared" si="59"/>
        <v>0.27244403960810609</v>
      </c>
    </row>
    <row r="1253" spans="1:11" x14ac:dyDescent="0.2">
      <c r="A1253" s="20">
        <v>43872</v>
      </c>
      <c r="B1253" s="33">
        <v>0.57824074074074072</v>
      </c>
      <c r="C1253">
        <v>5.6360000000000001</v>
      </c>
      <c r="D1253">
        <v>5.641</v>
      </c>
      <c r="E1253">
        <f t="shared" si="57"/>
        <v>5.6385000000000005</v>
      </c>
      <c r="F1253">
        <f>('Measurements - Accra'!E1253/Overview!$E$8)*10^3</f>
        <v>601.22887372973162</v>
      </c>
      <c r="G1253">
        <v>1.5029999999999999</v>
      </c>
      <c r="H1253">
        <v>1.506</v>
      </c>
      <c r="I1253">
        <f t="shared" si="58"/>
        <v>1.5044999999999999</v>
      </c>
      <c r="J1253" s="48">
        <f>('Measurements - Accra'!I1253/Overview!$E$7)*10^3</f>
        <v>163.83027358420688</v>
      </c>
      <c r="K1253" s="56">
        <f t="shared" si="59"/>
        <v>0.27249235813956091</v>
      </c>
    </row>
    <row r="1254" spans="1:11" x14ac:dyDescent="0.2">
      <c r="A1254" s="20">
        <v>43872</v>
      </c>
      <c r="B1254" s="33">
        <v>0.57829861111111114</v>
      </c>
      <c r="C1254">
        <v>5.6239999999999997</v>
      </c>
      <c r="D1254">
        <v>5.6310000000000002</v>
      </c>
      <c r="E1254">
        <f t="shared" si="57"/>
        <v>5.6274999999999995</v>
      </c>
      <c r="F1254">
        <f>('Measurements - Accra'!E1254/Overview!$E$8)*10^3</f>
        <v>600.05595227703543</v>
      </c>
      <c r="G1254">
        <v>1.5</v>
      </c>
      <c r="H1254">
        <v>1.502</v>
      </c>
      <c r="I1254">
        <f t="shared" si="58"/>
        <v>1.5009999999999999</v>
      </c>
      <c r="J1254" s="48">
        <f>('Measurements - Accra'!I1254/Overview!$E$7)*10^3</f>
        <v>163.44914632761351</v>
      </c>
      <c r="K1254" s="56">
        <f t="shared" si="59"/>
        <v>0.27238984249280784</v>
      </c>
    </row>
    <row r="1255" spans="1:11" x14ac:dyDescent="0.2">
      <c r="A1255" s="20">
        <v>43872</v>
      </c>
      <c r="B1255" s="33">
        <v>0.57835648148148155</v>
      </c>
      <c r="C1255">
        <v>5.6219999999999999</v>
      </c>
      <c r="D1255">
        <v>5.6260000000000003</v>
      </c>
      <c r="E1255">
        <f t="shared" si="57"/>
        <v>5.6240000000000006</v>
      </c>
      <c r="F1255">
        <f>('Measurements - Accra'!E1255/Overview!$E$8)*10^3</f>
        <v>599.6827499966322</v>
      </c>
      <c r="G1255">
        <v>1.4990000000000001</v>
      </c>
      <c r="H1255">
        <v>1.5009999999999999</v>
      </c>
      <c r="I1255">
        <f t="shared" si="58"/>
        <v>1.5</v>
      </c>
      <c r="J1255" s="48">
        <f>('Measurements - Accra'!I1255/Overview!$E$7)*10^3</f>
        <v>163.34025282572969</v>
      </c>
      <c r="K1255" s="56">
        <f t="shared" si="59"/>
        <v>0.27237777445932371</v>
      </c>
    </row>
    <row r="1256" spans="1:11" x14ac:dyDescent="0.2">
      <c r="A1256" s="20">
        <v>43872</v>
      </c>
      <c r="B1256" s="33">
        <v>0.57841435185185186</v>
      </c>
      <c r="C1256">
        <v>5.6280000000000001</v>
      </c>
      <c r="D1256">
        <v>5.6319999999999997</v>
      </c>
      <c r="E1256">
        <f t="shared" si="57"/>
        <v>5.63</v>
      </c>
      <c r="F1256">
        <f>('Measurements - Accra'!E1256/Overview!$E$8)*10^3</f>
        <v>600.32252533446638</v>
      </c>
      <c r="G1256">
        <v>1.5009999999999999</v>
      </c>
      <c r="H1256">
        <v>1.504</v>
      </c>
      <c r="I1256">
        <f t="shared" si="58"/>
        <v>1.5024999999999999</v>
      </c>
      <c r="J1256" s="48">
        <f>('Measurements - Accra'!I1256/Overview!$E$7)*10^3</f>
        <v>163.61248658043922</v>
      </c>
      <c r="K1256" s="56">
        <f t="shared" si="59"/>
        <v>0.27254097535201338</v>
      </c>
    </row>
    <row r="1257" spans="1:11" x14ac:dyDescent="0.2">
      <c r="A1257" s="20">
        <v>43872</v>
      </c>
      <c r="B1257" s="33">
        <v>0.57847222222222217</v>
      </c>
      <c r="C1257">
        <v>5.63</v>
      </c>
      <c r="D1257">
        <v>5.633</v>
      </c>
      <c r="E1257">
        <f t="shared" si="57"/>
        <v>5.6315</v>
      </c>
      <c r="F1257">
        <f>('Measurements - Accra'!E1257/Overview!$E$8)*10^3</f>
        <v>600.48246916892504</v>
      </c>
      <c r="G1257">
        <v>1.502</v>
      </c>
      <c r="H1257">
        <v>1.5029999999999999</v>
      </c>
      <c r="I1257">
        <f t="shared" si="58"/>
        <v>1.5024999999999999</v>
      </c>
      <c r="J1257" s="48">
        <f>('Measurements - Accra'!I1257/Overview!$E$7)*10^3</f>
        <v>163.61248658043922</v>
      </c>
      <c r="K1257" s="56">
        <f t="shared" si="59"/>
        <v>0.27246838164464798</v>
      </c>
    </row>
    <row r="1258" spans="1:11" x14ac:dyDescent="0.2">
      <c r="A1258" s="20">
        <v>43872</v>
      </c>
      <c r="B1258" s="33">
        <v>0.57853009259259258</v>
      </c>
      <c r="C1258">
        <v>5.6210000000000004</v>
      </c>
      <c r="D1258">
        <v>5.6280000000000001</v>
      </c>
      <c r="E1258">
        <f t="shared" si="57"/>
        <v>5.6245000000000003</v>
      </c>
      <c r="F1258">
        <f>('Measurements - Accra'!E1258/Overview!$E$8)*10^3</f>
        <v>599.73606460811834</v>
      </c>
      <c r="G1258">
        <v>1.5009999999999999</v>
      </c>
      <c r="H1258">
        <v>1.502</v>
      </c>
      <c r="I1258">
        <f t="shared" si="58"/>
        <v>1.5015000000000001</v>
      </c>
      <c r="J1258" s="48">
        <f>('Measurements - Accra'!I1258/Overview!$E$7)*10^3</f>
        <v>163.50359307855544</v>
      </c>
      <c r="K1258" s="56">
        <f t="shared" si="59"/>
        <v>0.27262591451023133</v>
      </c>
    </row>
    <row r="1259" spans="1:11" x14ac:dyDescent="0.2">
      <c r="A1259" s="20">
        <v>43872</v>
      </c>
      <c r="B1259" s="33">
        <v>0.578587962962963</v>
      </c>
      <c r="C1259">
        <v>5.6139999999999999</v>
      </c>
      <c r="D1259">
        <v>5.6210000000000004</v>
      </c>
      <c r="E1259">
        <f t="shared" si="57"/>
        <v>5.6174999999999997</v>
      </c>
      <c r="F1259">
        <f>('Measurements - Accra'!E1259/Overview!$E$8)*10^3</f>
        <v>598.98966004731165</v>
      </c>
      <c r="G1259">
        <v>1.498</v>
      </c>
      <c r="H1259">
        <v>1.5</v>
      </c>
      <c r="I1259">
        <f t="shared" si="58"/>
        <v>1.4990000000000001</v>
      </c>
      <c r="J1259" s="48">
        <f>('Measurements - Accra'!I1259/Overview!$E$7)*10^3</f>
        <v>163.23135932384588</v>
      </c>
      <c r="K1259" s="56">
        <f t="shared" si="59"/>
        <v>0.27251114703875345</v>
      </c>
    </row>
    <row r="1260" spans="1:11" x14ac:dyDescent="0.2">
      <c r="A1260" s="20">
        <v>43872</v>
      </c>
      <c r="B1260" s="33">
        <v>0.5786458333333333</v>
      </c>
      <c r="C1260">
        <v>5.6150000000000002</v>
      </c>
      <c r="D1260">
        <v>5.6219999999999999</v>
      </c>
      <c r="E1260">
        <f t="shared" si="57"/>
        <v>5.6185</v>
      </c>
      <c r="F1260">
        <f>('Measurements - Accra'!E1260/Overview!$E$8)*10^3</f>
        <v>599.09628927028416</v>
      </c>
      <c r="G1260">
        <v>1.4990000000000001</v>
      </c>
      <c r="H1260">
        <v>1.5009999999999999</v>
      </c>
      <c r="I1260">
        <f t="shared" si="58"/>
        <v>1.5</v>
      </c>
      <c r="J1260" s="48">
        <f>('Measurements - Accra'!I1260/Overview!$E$7)*10^3</f>
        <v>163.34025282572969</v>
      </c>
      <c r="K1260" s="56">
        <f t="shared" si="59"/>
        <v>0.27264440750364627</v>
      </c>
    </row>
    <row r="1261" spans="1:11" x14ac:dyDescent="0.2">
      <c r="A1261" s="20">
        <v>43872</v>
      </c>
      <c r="B1261" s="33">
        <v>0.57870370370370372</v>
      </c>
      <c r="C1261">
        <v>5.6239999999999997</v>
      </c>
      <c r="D1261">
        <v>5.6280000000000001</v>
      </c>
      <c r="E1261">
        <f t="shared" si="57"/>
        <v>5.6259999999999994</v>
      </c>
      <c r="F1261">
        <f>('Measurements - Accra'!E1261/Overview!$E$8)*10^3</f>
        <v>599.89600844257689</v>
      </c>
      <c r="G1261">
        <v>1.502</v>
      </c>
      <c r="H1261">
        <v>1.504</v>
      </c>
      <c r="I1261">
        <f t="shared" si="58"/>
        <v>1.5030000000000001</v>
      </c>
      <c r="J1261" s="48">
        <f>('Measurements - Accra'!I1261/Overview!$E$7)*10^3</f>
        <v>163.66693333138116</v>
      </c>
      <c r="K1261" s="56">
        <f t="shared" si="59"/>
        <v>0.27282550813479473</v>
      </c>
    </row>
    <row r="1262" spans="1:11" x14ac:dyDescent="0.2">
      <c r="A1262" s="20">
        <v>43872</v>
      </c>
      <c r="B1262" s="33">
        <v>0.57876157407407403</v>
      </c>
      <c r="C1262">
        <v>5.6230000000000002</v>
      </c>
      <c r="D1262">
        <v>5.63</v>
      </c>
      <c r="E1262">
        <f t="shared" si="57"/>
        <v>5.6265000000000001</v>
      </c>
      <c r="F1262">
        <f>('Measurements - Accra'!E1262/Overview!$E$8)*10^3</f>
        <v>599.94932305406314</v>
      </c>
      <c r="G1262">
        <v>1.502</v>
      </c>
      <c r="H1262">
        <v>1.504</v>
      </c>
      <c r="I1262">
        <f t="shared" si="58"/>
        <v>1.5030000000000001</v>
      </c>
      <c r="J1262" s="48">
        <f>('Measurements - Accra'!I1262/Overview!$E$7)*10^3</f>
        <v>163.66693333138116</v>
      </c>
      <c r="K1262" s="56">
        <f t="shared" si="59"/>
        <v>0.27280126344376698</v>
      </c>
    </row>
    <row r="1263" spans="1:11" x14ac:dyDescent="0.2">
      <c r="A1263" s="20">
        <v>43872</v>
      </c>
      <c r="B1263" s="33">
        <v>0.57881944444444444</v>
      </c>
      <c r="C1263">
        <v>5.6230000000000002</v>
      </c>
      <c r="D1263">
        <v>5.6310000000000002</v>
      </c>
      <c r="E1263">
        <f t="shared" si="57"/>
        <v>5.6270000000000007</v>
      </c>
      <c r="F1263">
        <f>('Measurements - Accra'!E1263/Overview!$E$8)*10^3</f>
        <v>600.0026376655494</v>
      </c>
      <c r="G1263">
        <v>1.5029999999999999</v>
      </c>
      <c r="H1263">
        <v>1.504</v>
      </c>
      <c r="I1263">
        <f t="shared" si="58"/>
        <v>1.5034999999999998</v>
      </c>
      <c r="J1263" s="48">
        <f>('Measurements - Accra'!I1263/Overview!$E$7)*10^3</f>
        <v>163.72138008232304</v>
      </c>
      <c r="K1263" s="56">
        <f t="shared" si="59"/>
        <v>0.2728677672473564</v>
      </c>
    </row>
    <row r="1264" spans="1:11" x14ac:dyDescent="0.2">
      <c r="A1264" s="20">
        <v>43872</v>
      </c>
      <c r="B1264" s="33">
        <v>0.57887731481481486</v>
      </c>
      <c r="C1264">
        <v>5.6210000000000004</v>
      </c>
      <c r="D1264">
        <v>5.63</v>
      </c>
      <c r="E1264">
        <f t="shared" si="57"/>
        <v>5.6255000000000006</v>
      </c>
      <c r="F1264">
        <f>('Measurements - Accra'!E1264/Overview!$E$8)*10^3</f>
        <v>599.84269383109074</v>
      </c>
      <c r="G1264">
        <v>1.5009999999999999</v>
      </c>
      <c r="H1264">
        <v>1.504</v>
      </c>
      <c r="I1264">
        <f t="shared" si="58"/>
        <v>1.5024999999999999</v>
      </c>
      <c r="J1264" s="48">
        <f>('Measurements - Accra'!I1264/Overview!$E$7)*10^3</f>
        <v>163.61248658043922</v>
      </c>
      <c r="K1264" s="56">
        <f t="shared" si="59"/>
        <v>0.27275898875332594</v>
      </c>
    </row>
    <row r="1265" spans="1:11" x14ac:dyDescent="0.2">
      <c r="A1265" s="20">
        <v>43872</v>
      </c>
      <c r="B1265" s="33">
        <v>0.57893518518518516</v>
      </c>
      <c r="C1265">
        <v>5.6139999999999999</v>
      </c>
      <c r="D1265">
        <v>5.6159999999999997</v>
      </c>
      <c r="E1265">
        <f t="shared" si="57"/>
        <v>5.6150000000000002</v>
      </c>
      <c r="F1265">
        <f>('Measurements - Accra'!E1265/Overview!$E$8)*10^3</f>
        <v>598.72308698988081</v>
      </c>
      <c r="G1265">
        <v>1.5</v>
      </c>
      <c r="H1265">
        <v>1.5009999999999999</v>
      </c>
      <c r="I1265">
        <f t="shared" si="58"/>
        <v>1.5004999999999999</v>
      </c>
      <c r="J1265" s="48">
        <f>('Measurements - Accra'!I1265/Overview!$E$7)*10^3</f>
        <v>163.3946995766716</v>
      </c>
      <c r="K1265" s="56">
        <f t="shared" si="59"/>
        <v>0.27290529316006346</v>
      </c>
    </row>
    <row r="1266" spans="1:11" x14ac:dyDescent="0.2">
      <c r="A1266" s="20">
        <v>43872</v>
      </c>
      <c r="B1266" s="33">
        <v>0.57899305555555558</v>
      </c>
      <c r="C1266">
        <v>5.6070000000000002</v>
      </c>
      <c r="D1266">
        <v>5.6150000000000002</v>
      </c>
      <c r="E1266">
        <f t="shared" si="57"/>
        <v>5.6110000000000007</v>
      </c>
      <c r="F1266">
        <f>('Measurements - Accra'!E1266/Overview!$E$8)*10^3</f>
        <v>598.29657009799143</v>
      </c>
      <c r="G1266">
        <v>1.498</v>
      </c>
      <c r="H1266">
        <v>1.5</v>
      </c>
      <c r="I1266">
        <f t="shared" si="58"/>
        <v>1.4990000000000001</v>
      </c>
      <c r="J1266" s="48">
        <f>('Measurements - Accra'!I1266/Overview!$E$7)*10^3</f>
        <v>163.23135932384588</v>
      </c>
      <c r="K1266" s="56">
        <f t="shared" si="59"/>
        <v>0.27282683451972856</v>
      </c>
    </row>
    <row r="1267" spans="1:11" x14ac:dyDescent="0.2">
      <c r="A1267" s="20">
        <v>43872</v>
      </c>
      <c r="B1267" s="33">
        <v>0.57905092592592589</v>
      </c>
      <c r="C1267">
        <v>5.5979999999999999</v>
      </c>
      <c r="D1267">
        <v>5.6029999999999998</v>
      </c>
      <c r="E1267">
        <f t="shared" si="57"/>
        <v>5.6005000000000003</v>
      </c>
      <c r="F1267">
        <f>('Measurements - Accra'!E1267/Overview!$E$8)*10^3</f>
        <v>597.17696325678139</v>
      </c>
      <c r="G1267">
        <v>1.4950000000000001</v>
      </c>
      <c r="H1267">
        <v>1.4970000000000001</v>
      </c>
      <c r="I1267">
        <f t="shared" si="58"/>
        <v>1.496</v>
      </c>
      <c r="J1267" s="48">
        <f>('Measurements - Accra'!I1267/Overview!$E$7)*10^3</f>
        <v>162.90467881819441</v>
      </c>
      <c r="K1267" s="56">
        <f t="shared" si="59"/>
        <v>0.27279129779181832</v>
      </c>
    </row>
    <row r="1268" spans="1:11" x14ac:dyDescent="0.2">
      <c r="A1268" s="20">
        <v>43872</v>
      </c>
      <c r="B1268" s="33">
        <v>0.5791087962962963</v>
      </c>
      <c r="C1268">
        <v>5.5880000000000001</v>
      </c>
      <c r="D1268">
        <v>5.5979999999999999</v>
      </c>
      <c r="E1268">
        <f t="shared" si="57"/>
        <v>5.593</v>
      </c>
      <c r="F1268">
        <f>('Measurements - Accra'!E1268/Overview!$E$8)*10^3</f>
        <v>596.37724408448855</v>
      </c>
      <c r="G1268">
        <v>1.4930000000000001</v>
      </c>
      <c r="H1268">
        <v>1.496</v>
      </c>
      <c r="I1268">
        <f t="shared" si="58"/>
        <v>1.4944999999999999</v>
      </c>
      <c r="J1268" s="48">
        <f>('Measurements - Accra'!I1268/Overview!$E$7)*10^3</f>
        <v>162.74133856536869</v>
      </c>
      <c r="K1268" s="56">
        <f t="shared" si="59"/>
        <v>0.27288321306624702</v>
      </c>
    </row>
    <row r="1269" spans="1:11" x14ac:dyDescent="0.2">
      <c r="A1269" s="20">
        <v>43872</v>
      </c>
      <c r="B1269" s="33">
        <v>0.57916666666666672</v>
      </c>
      <c r="C1269">
        <v>5.5839999999999996</v>
      </c>
      <c r="D1269">
        <v>5.5869999999999997</v>
      </c>
      <c r="E1269">
        <f t="shared" si="57"/>
        <v>5.5854999999999997</v>
      </c>
      <c r="F1269">
        <f>('Measurements - Accra'!E1269/Overview!$E$8)*10^3</f>
        <v>595.57752491219571</v>
      </c>
      <c r="G1269">
        <v>1.4910000000000001</v>
      </c>
      <c r="H1269">
        <v>1.4930000000000001</v>
      </c>
      <c r="I1269">
        <f t="shared" si="58"/>
        <v>1.492</v>
      </c>
      <c r="J1269" s="48">
        <f>('Measurements - Accra'!I1269/Overview!$E$7)*10^3</f>
        <v>162.46910481065913</v>
      </c>
      <c r="K1269" s="56">
        <f t="shared" si="59"/>
        <v>0.27279253835948808</v>
      </c>
    </row>
    <row r="1270" spans="1:11" x14ac:dyDescent="0.2">
      <c r="A1270" s="20">
        <v>43872</v>
      </c>
      <c r="B1270" s="33">
        <v>0.57922453703703702</v>
      </c>
      <c r="C1270">
        <v>5.5730000000000004</v>
      </c>
      <c r="D1270">
        <v>5.5880000000000001</v>
      </c>
      <c r="E1270">
        <f t="shared" si="57"/>
        <v>5.5805000000000007</v>
      </c>
      <c r="F1270">
        <f>('Measurements - Accra'!E1270/Overview!$E$8)*10^3</f>
        <v>595.04437879733393</v>
      </c>
      <c r="G1270">
        <v>1.4890000000000001</v>
      </c>
      <c r="H1270">
        <v>1.494</v>
      </c>
      <c r="I1270">
        <f t="shared" si="58"/>
        <v>1.4915</v>
      </c>
      <c r="J1270" s="48">
        <f>('Measurements - Accra'!I1270/Overview!$E$7)*10^3</f>
        <v>162.41465805971723</v>
      </c>
      <c r="K1270" s="56">
        <f t="shared" si="59"/>
        <v>0.27294545389703445</v>
      </c>
    </row>
    <row r="1271" spans="1:11" x14ac:dyDescent="0.2">
      <c r="A1271" s="20">
        <v>43872</v>
      </c>
      <c r="B1271" s="33">
        <v>0.57928240740740744</v>
      </c>
      <c r="C1271">
        <v>5.55</v>
      </c>
      <c r="D1271">
        <v>5.5670000000000002</v>
      </c>
      <c r="E1271">
        <f t="shared" si="57"/>
        <v>5.5585000000000004</v>
      </c>
      <c r="F1271">
        <f>('Measurements - Accra'!E1271/Overview!$E$8)*10^3</f>
        <v>592.69853589194167</v>
      </c>
      <c r="G1271">
        <v>1.4830000000000001</v>
      </c>
      <c r="H1271">
        <v>1.488</v>
      </c>
      <c r="I1271">
        <f t="shared" si="58"/>
        <v>1.4855</v>
      </c>
      <c r="J1271" s="48">
        <f>('Measurements - Accra'!I1271/Overview!$E$7)*10^3</f>
        <v>161.76129704841432</v>
      </c>
      <c r="K1271" s="56">
        <f t="shared" si="59"/>
        <v>0.27292339571074287</v>
      </c>
    </row>
    <row r="1272" spans="1:11" x14ac:dyDescent="0.2">
      <c r="A1272" s="20">
        <v>43872</v>
      </c>
      <c r="B1272" s="33">
        <v>0.57934027777777775</v>
      </c>
      <c r="C1272">
        <v>5.5369999999999999</v>
      </c>
      <c r="D1272">
        <v>5.5490000000000004</v>
      </c>
      <c r="E1272">
        <f t="shared" si="57"/>
        <v>5.5430000000000001</v>
      </c>
      <c r="F1272">
        <f>('Measurements - Accra'!E1272/Overview!$E$8)*10^3</f>
        <v>591.04578293586985</v>
      </c>
      <c r="G1272">
        <v>1.48</v>
      </c>
      <c r="H1272">
        <v>1.4830000000000001</v>
      </c>
      <c r="I1272">
        <f t="shared" si="58"/>
        <v>1.4815</v>
      </c>
      <c r="J1272" s="48">
        <f>('Measurements - Accra'!I1272/Overview!$E$7)*10^3</f>
        <v>161.32572304087904</v>
      </c>
      <c r="K1272" s="56">
        <f t="shared" si="59"/>
        <v>0.27294962200649581</v>
      </c>
    </row>
    <row r="1273" spans="1:11" x14ac:dyDescent="0.2">
      <c r="A1273" s="20">
        <v>43872</v>
      </c>
      <c r="B1273" s="33">
        <v>0.57939814814814816</v>
      </c>
      <c r="C1273">
        <v>5.5209999999999999</v>
      </c>
      <c r="D1273">
        <v>5.5330000000000004</v>
      </c>
      <c r="E1273">
        <f t="shared" si="57"/>
        <v>5.5270000000000001</v>
      </c>
      <c r="F1273">
        <f>('Measurements - Accra'!E1273/Overview!$E$8)*10^3</f>
        <v>589.33971536831189</v>
      </c>
      <c r="G1273">
        <v>1.4750000000000001</v>
      </c>
      <c r="H1273">
        <v>1.4790000000000001</v>
      </c>
      <c r="I1273">
        <f t="shared" si="58"/>
        <v>1.4770000000000001</v>
      </c>
      <c r="J1273" s="48">
        <f>('Measurements - Accra'!I1273/Overview!$E$7)*10^3</f>
        <v>160.83570228240185</v>
      </c>
      <c r="K1273" s="56">
        <f t="shared" si="59"/>
        <v>0.27290830413810901</v>
      </c>
    </row>
    <row r="1274" spans="1:11" x14ac:dyDescent="0.2">
      <c r="A1274" s="20">
        <v>43872</v>
      </c>
      <c r="B1274" s="33">
        <v>0.57945601851851858</v>
      </c>
      <c r="C1274">
        <v>5.5190000000000001</v>
      </c>
      <c r="D1274">
        <v>5.5220000000000002</v>
      </c>
      <c r="E1274">
        <f t="shared" si="57"/>
        <v>5.5205000000000002</v>
      </c>
      <c r="F1274">
        <f>('Measurements - Accra'!E1274/Overview!$E$8)*10^3</f>
        <v>588.64662541899145</v>
      </c>
      <c r="G1274">
        <v>1.474</v>
      </c>
      <c r="H1274">
        <v>1.4770000000000001</v>
      </c>
      <c r="I1274">
        <f t="shared" si="58"/>
        <v>1.4755</v>
      </c>
      <c r="J1274" s="48">
        <f>('Measurements - Accra'!I1274/Overview!$E$7)*10^3</f>
        <v>160.67236202957611</v>
      </c>
      <c r="K1274" s="56">
        <f t="shared" si="59"/>
        <v>0.27295215005303308</v>
      </c>
    </row>
    <row r="1275" spans="1:11" x14ac:dyDescent="0.2">
      <c r="A1275" s="20">
        <v>43872</v>
      </c>
      <c r="B1275" s="33">
        <v>0.57951388888888888</v>
      </c>
      <c r="C1275">
        <v>5.516</v>
      </c>
      <c r="D1275">
        <v>5.5179999999999998</v>
      </c>
      <c r="E1275">
        <f t="shared" si="57"/>
        <v>5.5169999999999995</v>
      </c>
      <c r="F1275">
        <f>('Measurements - Accra'!E1275/Overview!$E$8)*10^3</f>
        <v>588.2734231385881</v>
      </c>
      <c r="G1275">
        <v>1.474</v>
      </c>
      <c r="H1275">
        <v>1.4750000000000001</v>
      </c>
      <c r="I1275">
        <f t="shared" si="58"/>
        <v>1.4744999999999999</v>
      </c>
      <c r="J1275" s="48">
        <f>('Measurements - Accra'!I1275/Overview!$E$7)*10^3</f>
        <v>160.56346852769229</v>
      </c>
      <c r="K1275" s="56">
        <f t="shared" si="59"/>
        <v>0.27294020469435015</v>
      </c>
    </row>
    <row r="1276" spans="1:11" x14ac:dyDescent="0.2">
      <c r="A1276" s="20">
        <v>43872</v>
      </c>
      <c r="B1276" s="33">
        <v>0.57957175925925919</v>
      </c>
      <c r="C1276">
        <v>5.5220000000000002</v>
      </c>
      <c r="D1276">
        <v>5.5259999999999998</v>
      </c>
      <c r="E1276">
        <f t="shared" si="57"/>
        <v>5.524</v>
      </c>
      <c r="F1276">
        <f>('Measurements - Accra'!E1276/Overview!$E$8)*10^3</f>
        <v>589.0198276993948</v>
      </c>
      <c r="G1276">
        <v>1.476</v>
      </c>
      <c r="H1276">
        <v>1.4770000000000001</v>
      </c>
      <c r="I1276">
        <f t="shared" si="58"/>
        <v>1.4765000000000001</v>
      </c>
      <c r="J1276" s="48">
        <f>('Measurements - Accra'!I1276/Overview!$E$7)*10^3</f>
        <v>160.78125553145995</v>
      </c>
      <c r="K1276" s="56">
        <f t="shared" si="59"/>
        <v>0.27296408027458519</v>
      </c>
    </row>
    <row r="1277" spans="1:11" x14ac:dyDescent="0.2">
      <c r="A1277" s="20">
        <v>43872</v>
      </c>
      <c r="B1277" s="33">
        <v>0.57962962962962961</v>
      </c>
      <c r="C1277">
        <v>5.5209999999999999</v>
      </c>
      <c r="D1277">
        <v>5.5270000000000001</v>
      </c>
      <c r="E1277">
        <f t="shared" si="57"/>
        <v>5.524</v>
      </c>
      <c r="F1277">
        <f>('Measurements - Accra'!E1277/Overview!$E$8)*10^3</f>
        <v>589.0198276993948</v>
      </c>
      <c r="G1277">
        <v>1.4750000000000001</v>
      </c>
      <c r="H1277">
        <v>1.4770000000000001</v>
      </c>
      <c r="I1277">
        <f t="shared" si="58"/>
        <v>1.476</v>
      </c>
      <c r="J1277" s="48">
        <f>('Measurements - Accra'!I1277/Overview!$E$7)*10^3</f>
        <v>160.72680878051801</v>
      </c>
      <c r="K1277" s="56">
        <f t="shared" si="59"/>
        <v>0.27287164408079084</v>
      </c>
    </row>
    <row r="1278" spans="1:11" x14ac:dyDescent="0.2">
      <c r="A1278" s="20">
        <v>43872</v>
      </c>
      <c r="B1278" s="33">
        <v>0.57968750000000002</v>
      </c>
      <c r="C1278">
        <v>5.5209999999999999</v>
      </c>
      <c r="D1278">
        <v>5.5259999999999998</v>
      </c>
      <c r="E1278">
        <f t="shared" si="57"/>
        <v>5.5235000000000003</v>
      </c>
      <c r="F1278">
        <f>('Measurements - Accra'!E1278/Overview!$E$8)*10^3</f>
        <v>588.96651308790854</v>
      </c>
      <c r="G1278">
        <v>1.476</v>
      </c>
      <c r="H1278">
        <v>1.4770000000000001</v>
      </c>
      <c r="I1278">
        <f t="shared" si="58"/>
        <v>1.4765000000000001</v>
      </c>
      <c r="J1278" s="48">
        <f>('Measurements - Accra'!I1278/Overview!$E$7)*10^3</f>
        <v>160.78125553145995</v>
      </c>
      <c r="K1278" s="56">
        <f t="shared" si="59"/>
        <v>0.27298878961470241</v>
      </c>
    </row>
    <row r="1279" spans="1:11" x14ac:dyDescent="0.2">
      <c r="A1279" s="20">
        <v>43872</v>
      </c>
      <c r="B1279" s="33">
        <v>0.57974537037037044</v>
      </c>
      <c r="C1279">
        <v>5.5179999999999998</v>
      </c>
      <c r="D1279">
        <v>5.5270000000000001</v>
      </c>
      <c r="E1279">
        <f t="shared" si="57"/>
        <v>5.5225</v>
      </c>
      <c r="F1279">
        <f>('Measurements - Accra'!E1279/Overview!$E$8)*10^3</f>
        <v>588.85988386493614</v>
      </c>
      <c r="G1279">
        <v>1.474</v>
      </c>
      <c r="H1279">
        <v>1.476</v>
      </c>
      <c r="I1279">
        <f t="shared" si="58"/>
        <v>1.4750000000000001</v>
      </c>
      <c r="J1279" s="48">
        <f>('Measurements - Accra'!I1279/Overview!$E$7)*10^3</f>
        <v>160.6179152786342</v>
      </c>
      <c r="K1279" s="56">
        <f t="shared" si="59"/>
        <v>0.27276083781498406</v>
      </c>
    </row>
    <row r="1280" spans="1:11" x14ac:dyDescent="0.2">
      <c r="A1280" s="20">
        <v>43872</v>
      </c>
      <c r="B1280" s="33">
        <v>0.57980324074074074</v>
      </c>
      <c r="C1280">
        <v>5.5110000000000001</v>
      </c>
      <c r="D1280">
        <v>5.5149999999999997</v>
      </c>
      <c r="E1280">
        <f t="shared" si="57"/>
        <v>5.5129999999999999</v>
      </c>
      <c r="F1280">
        <f>('Measurements - Accra'!E1280/Overview!$E$8)*10^3</f>
        <v>587.84690624669861</v>
      </c>
      <c r="G1280">
        <v>1.4710000000000001</v>
      </c>
      <c r="H1280">
        <v>1.474</v>
      </c>
      <c r="I1280">
        <f t="shared" si="58"/>
        <v>1.4725000000000001</v>
      </c>
      <c r="J1280" s="48">
        <f>('Measurements - Accra'!I1280/Overview!$E$7)*10^3</f>
        <v>160.34568152392467</v>
      </c>
      <c r="K1280" s="56">
        <f t="shared" si="59"/>
        <v>0.27276775606033937</v>
      </c>
    </row>
    <row r="1281" spans="1:11" x14ac:dyDescent="0.2">
      <c r="A1281" s="20">
        <v>43872</v>
      </c>
      <c r="B1281" s="33">
        <v>0.57986111111111105</v>
      </c>
      <c r="C1281">
        <v>5.5119999999999996</v>
      </c>
      <c r="D1281">
        <v>5.5170000000000003</v>
      </c>
      <c r="E1281">
        <f t="shared" si="57"/>
        <v>5.5145</v>
      </c>
      <c r="F1281">
        <f>('Measurements - Accra'!E1281/Overview!$E$8)*10^3</f>
        <v>588.00685008115715</v>
      </c>
      <c r="G1281">
        <v>1.4730000000000001</v>
      </c>
      <c r="H1281">
        <v>1.4750000000000001</v>
      </c>
      <c r="I1281">
        <f t="shared" si="58"/>
        <v>1.4740000000000002</v>
      </c>
      <c r="J1281" s="48">
        <f>('Measurements - Accra'!I1281/Overview!$E$7)*10^3</f>
        <v>160.50902177675042</v>
      </c>
      <c r="K1281" s="56">
        <f t="shared" si="59"/>
        <v>0.27297134677018958</v>
      </c>
    </row>
    <row r="1282" spans="1:11" x14ac:dyDescent="0.2">
      <c r="A1282" s="20">
        <v>43872</v>
      </c>
      <c r="B1282" s="33">
        <v>0.57991898148148147</v>
      </c>
      <c r="C1282">
        <v>5.5209999999999999</v>
      </c>
      <c r="D1282">
        <v>5.5350000000000001</v>
      </c>
      <c r="E1282">
        <f t="shared" si="57"/>
        <v>5.5280000000000005</v>
      </c>
      <c r="F1282">
        <f>('Measurements - Accra'!E1282/Overview!$E$8)*10^3</f>
        <v>589.44634459128429</v>
      </c>
      <c r="G1282">
        <v>1.474</v>
      </c>
      <c r="H1282">
        <v>1.4810000000000001</v>
      </c>
      <c r="I1282">
        <f t="shared" si="58"/>
        <v>1.4775</v>
      </c>
      <c r="J1282" s="48">
        <f>('Measurements - Accra'!I1282/Overview!$E$7)*10^3</f>
        <v>160.89014903334376</v>
      </c>
      <c r="K1282" s="56">
        <f t="shared" si="59"/>
        <v>0.27295130508427062</v>
      </c>
    </row>
    <row r="1283" spans="1:11" x14ac:dyDescent="0.2">
      <c r="A1283" s="20">
        <v>43872</v>
      </c>
      <c r="B1283" s="33">
        <v>0.57997685185185188</v>
      </c>
      <c r="C1283">
        <v>5.54</v>
      </c>
      <c r="D1283">
        <v>5.5510000000000002</v>
      </c>
      <c r="E1283">
        <f t="shared" si="57"/>
        <v>5.5455000000000005</v>
      </c>
      <c r="F1283">
        <f>('Measurements - Accra'!E1283/Overview!$E$8)*10^3</f>
        <v>591.31235599330091</v>
      </c>
      <c r="G1283">
        <v>1.4810000000000001</v>
      </c>
      <c r="H1283">
        <v>1.484</v>
      </c>
      <c r="I1283">
        <f t="shared" si="58"/>
        <v>1.4824999999999999</v>
      </c>
      <c r="J1283" s="48">
        <f>('Measurements - Accra'!I1283/Overview!$E$7)*10^3</f>
        <v>161.43461654276283</v>
      </c>
      <c r="K1283" s="56">
        <f t="shared" si="59"/>
        <v>0.27301072759012623</v>
      </c>
    </row>
    <row r="1284" spans="1:11" x14ac:dyDescent="0.2">
      <c r="A1284" s="20">
        <v>43872</v>
      </c>
      <c r="B1284" s="33">
        <v>0.58003472222222219</v>
      </c>
      <c r="C1284">
        <v>5.5529999999999999</v>
      </c>
      <c r="D1284">
        <v>5.5570000000000004</v>
      </c>
      <c r="E1284">
        <f t="shared" si="57"/>
        <v>5.5549999999999997</v>
      </c>
      <c r="F1284">
        <f>('Measurements - Accra'!E1284/Overview!$E$8)*10^3</f>
        <v>592.32533361153833</v>
      </c>
      <c r="G1284">
        <v>1.4850000000000001</v>
      </c>
      <c r="H1284">
        <v>1.488</v>
      </c>
      <c r="I1284">
        <f t="shared" si="58"/>
        <v>1.4864999999999999</v>
      </c>
      <c r="J1284" s="48">
        <f>('Measurements - Accra'!I1284/Overview!$E$7)*10^3</f>
        <v>161.8701905502981</v>
      </c>
      <c r="K1284" s="56">
        <f t="shared" si="59"/>
        <v>0.27327919534243084</v>
      </c>
    </row>
    <row r="1285" spans="1:11" x14ac:dyDescent="0.2">
      <c r="A1285" s="20">
        <v>43872</v>
      </c>
      <c r="B1285" s="33">
        <v>0.5800925925925926</v>
      </c>
      <c r="C1285">
        <v>5.5410000000000004</v>
      </c>
      <c r="D1285">
        <v>5.548</v>
      </c>
      <c r="E1285">
        <f t="shared" si="57"/>
        <v>5.5445000000000002</v>
      </c>
      <c r="F1285">
        <f>('Measurements - Accra'!E1285/Overview!$E$8)*10^3</f>
        <v>591.20572677032851</v>
      </c>
      <c r="G1285">
        <v>1.4810000000000001</v>
      </c>
      <c r="H1285">
        <v>1.486</v>
      </c>
      <c r="I1285">
        <f t="shared" si="58"/>
        <v>1.4835</v>
      </c>
      <c r="J1285" s="48">
        <f>('Measurements - Accra'!I1285/Overview!$E$7)*10^3</f>
        <v>161.54351004464667</v>
      </c>
      <c r="K1285" s="56">
        <f t="shared" si="59"/>
        <v>0.27324415635676524</v>
      </c>
    </row>
    <row r="1286" spans="1:11" x14ac:dyDescent="0.2">
      <c r="A1286" s="20">
        <v>43872</v>
      </c>
      <c r="B1286" s="33">
        <v>0.58015046296296291</v>
      </c>
      <c r="C1286">
        <v>5.5430000000000001</v>
      </c>
      <c r="D1286">
        <v>5.5469999999999997</v>
      </c>
      <c r="E1286">
        <f t="shared" si="57"/>
        <v>5.5449999999999999</v>
      </c>
      <c r="F1286">
        <f>('Measurements - Accra'!E1286/Overview!$E$8)*10^3</f>
        <v>591.25904138181465</v>
      </c>
      <c r="G1286">
        <v>1.4810000000000001</v>
      </c>
      <c r="H1286">
        <v>1.4830000000000001</v>
      </c>
      <c r="I1286">
        <f t="shared" si="58"/>
        <v>1.4820000000000002</v>
      </c>
      <c r="J1286" s="48">
        <f>('Measurements - Accra'!I1286/Overview!$E$7)*10^3</f>
        <v>161.38016979182095</v>
      </c>
      <c r="K1286" s="56">
        <f t="shared" si="59"/>
        <v>0.27294325920947266</v>
      </c>
    </row>
    <row r="1287" spans="1:11" x14ac:dyDescent="0.2">
      <c r="A1287" s="20">
        <v>43872</v>
      </c>
      <c r="B1287" s="33">
        <v>0.58020833333333333</v>
      </c>
      <c r="C1287">
        <v>5.5380000000000003</v>
      </c>
      <c r="D1287">
        <v>5.5439999999999996</v>
      </c>
      <c r="E1287">
        <f t="shared" si="57"/>
        <v>5.5410000000000004</v>
      </c>
      <c r="F1287">
        <f>('Measurements - Accra'!E1287/Overview!$E$8)*10^3</f>
        <v>590.83252448992516</v>
      </c>
      <c r="G1287">
        <v>1.4810000000000001</v>
      </c>
      <c r="H1287">
        <v>1.482</v>
      </c>
      <c r="I1287">
        <f t="shared" si="58"/>
        <v>1.4815</v>
      </c>
      <c r="J1287" s="48">
        <f>('Measurements - Accra'!I1287/Overview!$E$7)*10^3</f>
        <v>161.32572304087904</v>
      </c>
      <c r="K1287" s="56">
        <f t="shared" si="59"/>
        <v>0.27304814199278216</v>
      </c>
    </row>
    <row r="1288" spans="1:11" x14ac:dyDescent="0.2">
      <c r="A1288" s="20">
        <v>43872</v>
      </c>
      <c r="B1288" s="33">
        <v>0.58026620370370374</v>
      </c>
      <c r="C1288">
        <v>5.5359999999999996</v>
      </c>
      <c r="D1288">
        <v>5.54</v>
      </c>
      <c r="E1288">
        <f t="shared" si="57"/>
        <v>5.5380000000000003</v>
      </c>
      <c r="F1288">
        <f>('Measurements - Accra'!E1288/Overview!$E$8)*10^3</f>
        <v>590.51263682100796</v>
      </c>
      <c r="G1288">
        <v>1.4810000000000001</v>
      </c>
      <c r="H1288">
        <v>1.482</v>
      </c>
      <c r="I1288">
        <f t="shared" si="58"/>
        <v>1.4815</v>
      </c>
      <c r="J1288" s="48">
        <f>('Measurements - Accra'!I1288/Overview!$E$7)*10^3</f>
        <v>161.32572304087904</v>
      </c>
      <c r="K1288" s="56">
        <f t="shared" si="59"/>
        <v>0.27319605539581188</v>
      </c>
    </row>
    <row r="1289" spans="1:11" x14ac:dyDescent="0.2">
      <c r="A1289" s="20">
        <v>43872</v>
      </c>
      <c r="B1289" s="33">
        <v>0.58032407407407405</v>
      </c>
      <c r="C1289">
        <v>5.5430000000000001</v>
      </c>
      <c r="D1289">
        <v>5.5519999999999996</v>
      </c>
      <c r="E1289">
        <f t="shared" ref="E1289:E1352" si="60">(C1289+D1289)/2</f>
        <v>5.5474999999999994</v>
      </c>
      <c r="F1289">
        <f>('Measurements - Accra'!E1289/Overview!$E$8)*10^3</f>
        <v>591.52561443924549</v>
      </c>
      <c r="G1289">
        <v>1.4830000000000001</v>
      </c>
      <c r="H1289">
        <v>1.4850000000000001</v>
      </c>
      <c r="I1289">
        <f t="shared" ref="I1289:I1352" si="61">(G1289+H1289)/2</f>
        <v>1.484</v>
      </c>
      <c r="J1289" s="48">
        <f>('Measurements - Accra'!I1289/Overview!$E$7)*10^3</f>
        <v>161.59795679558857</v>
      </c>
      <c r="K1289" s="56">
        <f t="shared" si="59"/>
        <v>0.27318843487239386</v>
      </c>
    </row>
    <row r="1290" spans="1:11" x14ac:dyDescent="0.2">
      <c r="A1290" s="20">
        <v>43872</v>
      </c>
      <c r="B1290" s="33">
        <v>0.58038194444444446</v>
      </c>
      <c r="C1290">
        <v>5.5540000000000003</v>
      </c>
      <c r="D1290">
        <v>5.5609999999999999</v>
      </c>
      <c r="E1290">
        <f t="shared" si="60"/>
        <v>5.5575000000000001</v>
      </c>
      <c r="F1290">
        <f>('Measurements - Accra'!E1290/Overview!$E$8)*10^3</f>
        <v>592.59190666896927</v>
      </c>
      <c r="G1290">
        <v>1.484</v>
      </c>
      <c r="H1290">
        <v>1.488</v>
      </c>
      <c r="I1290">
        <f t="shared" si="61"/>
        <v>1.486</v>
      </c>
      <c r="J1290" s="48">
        <f>('Measurements - Accra'!I1290/Overview!$E$7)*10^3</f>
        <v>161.8157437993562</v>
      </c>
      <c r="K1290" s="56">
        <f t="shared" ref="K1290:K1353" si="62">J1290/F1290</f>
        <v>0.27306438373237674</v>
      </c>
    </row>
    <row r="1291" spans="1:11" x14ac:dyDescent="0.2">
      <c r="A1291" s="20">
        <v>43872</v>
      </c>
      <c r="B1291" s="33">
        <v>0.58043981481481477</v>
      </c>
      <c r="C1291">
        <v>5.56</v>
      </c>
      <c r="D1291">
        <v>5.5620000000000003</v>
      </c>
      <c r="E1291">
        <f t="shared" si="60"/>
        <v>5.5609999999999999</v>
      </c>
      <c r="F1291">
        <f>('Measurements - Accra'!E1291/Overview!$E$8)*10^3</f>
        <v>592.96510894937262</v>
      </c>
      <c r="G1291">
        <v>1.486</v>
      </c>
      <c r="H1291">
        <v>1.4870000000000001</v>
      </c>
      <c r="I1291">
        <f t="shared" si="61"/>
        <v>1.4864999999999999</v>
      </c>
      <c r="J1291" s="48">
        <f>('Measurements - Accra'!I1291/Overview!$E$7)*10^3</f>
        <v>161.8701905502981</v>
      </c>
      <c r="K1291" s="56">
        <f t="shared" si="62"/>
        <v>0.27298434276698497</v>
      </c>
    </row>
    <row r="1292" spans="1:11" x14ac:dyDescent="0.2">
      <c r="A1292" s="20">
        <v>43872</v>
      </c>
      <c r="B1292" s="33">
        <v>0.58049768518518519</v>
      </c>
      <c r="C1292">
        <v>5.556</v>
      </c>
      <c r="D1292">
        <v>5.5590000000000002</v>
      </c>
      <c r="E1292">
        <f t="shared" si="60"/>
        <v>5.5575000000000001</v>
      </c>
      <c r="F1292">
        <f>('Measurements - Accra'!E1292/Overview!$E$8)*10^3</f>
        <v>592.59190666896927</v>
      </c>
      <c r="G1292">
        <v>1.486</v>
      </c>
      <c r="H1292">
        <v>1.4870000000000001</v>
      </c>
      <c r="I1292">
        <f t="shared" si="61"/>
        <v>1.4864999999999999</v>
      </c>
      <c r="J1292" s="48">
        <f>('Measurements - Accra'!I1292/Overview!$E$7)*10^3</f>
        <v>161.8701905502981</v>
      </c>
      <c r="K1292" s="56">
        <f t="shared" si="62"/>
        <v>0.27315626273094079</v>
      </c>
    </row>
    <row r="1293" spans="1:11" x14ac:dyDescent="0.2">
      <c r="A1293" s="20">
        <v>43872</v>
      </c>
      <c r="B1293" s="33">
        <v>0.5805555555555556</v>
      </c>
      <c r="C1293">
        <v>5.5490000000000004</v>
      </c>
      <c r="D1293">
        <v>5.556</v>
      </c>
      <c r="E1293">
        <f t="shared" si="60"/>
        <v>5.5525000000000002</v>
      </c>
      <c r="F1293">
        <f>('Measurements - Accra'!E1293/Overview!$E$8)*10^3</f>
        <v>592.05876055410749</v>
      </c>
      <c r="G1293">
        <v>1.484</v>
      </c>
      <c r="H1293">
        <v>1.4870000000000001</v>
      </c>
      <c r="I1293">
        <f t="shared" si="61"/>
        <v>1.4855</v>
      </c>
      <c r="J1293" s="48">
        <f>('Measurements - Accra'!I1293/Overview!$E$7)*10^3</f>
        <v>161.76129704841432</v>
      </c>
      <c r="K1293" s="56">
        <f t="shared" si="62"/>
        <v>0.27321831518382061</v>
      </c>
    </row>
    <row r="1294" spans="1:11" x14ac:dyDescent="0.2">
      <c r="A1294" s="20">
        <v>43872</v>
      </c>
      <c r="B1294" s="33">
        <v>0.58061342592592591</v>
      </c>
      <c r="C1294">
        <v>5.5519999999999996</v>
      </c>
      <c r="D1294">
        <v>5.5570000000000004</v>
      </c>
      <c r="E1294">
        <f t="shared" si="60"/>
        <v>5.5545</v>
      </c>
      <c r="F1294">
        <f>('Measurements - Accra'!E1294/Overview!$E$8)*10^3</f>
        <v>592.27201900005207</v>
      </c>
      <c r="G1294">
        <v>1.4850000000000001</v>
      </c>
      <c r="H1294">
        <v>1.4870000000000001</v>
      </c>
      <c r="I1294">
        <f t="shared" si="61"/>
        <v>1.4860000000000002</v>
      </c>
      <c r="J1294" s="48">
        <f>('Measurements - Accra'!I1294/Overview!$E$7)*10^3</f>
        <v>161.81574379935623</v>
      </c>
      <c r="K1294" s="56">
        <f t="shared" si="62"/>
        <v>0.27321186652132218</v>
      </c>
    </row>
    <row r="1295" spans="1:11" x14ac:dyDescent="0.2">
      <c r="A1295" s="20">
        <v>43872</v>
      </c>
      <c r="B1295" s="33">
        <v>0.58067129629629632</v>
      </c>
      <c r="C1295">
        <v>5.5549999999999997</v>
      </c>
      <c r="D1295">
        <v>5.5590000000000002</v>
      </c>
      <c r="E1295">
        <f t="shared" si="60"/>
        <v>5.5570000000000004</v>
      </c>
      <c r="F1295">
        <f>('Measurements - Accra'!E1295/Overview!$E$8)*10^3</f>
        <v>592.53859205748313</v>
      </c>
      <c r="G1295">
        <v>1.4850000000000001</v>
      </c>
      <c r="H1295">
        <v>1.486</v>
      </c>
      <c r="I1295">
        <f t="shared" si="61"/>
        <v>1.4855</v>
      </c>
      <c r="J1295" s="48">
        <f>('Measurements - Accra'!I1295/Overview!$E$7)*10^3</f>
        <v>161.76129704841432</v>
      </c>
      <c r="K1295" s="56">
        <f t="shared" si="62"/>
        <v>0.27299706587334249</v>
      </c>
    </row>
    <row r="1296" spans="1:11" x14ac:dyDescent="0.2">
      <c r="A1296" s="20">
        <v>43872</v>
      </c>
      <c r="B1296" s="33">
        <v>0.58072916666666663</v>
      </c>
      <c r="C1296">
        <v>5.56</v>
      </c>
      <c r="D1296">
        <v>5.5659999999999998</v>
      </c>
      <c r="E1296">
        <f t="shared" si="60"/>
        <v>5.5629999999999997</v>
      </c>
      <c r="F1296">
        <f>('Measurements - Accra'!E1296/Overview!$E$8)*10^3</f>
        <v>593.17836739531731</v>
      </c>
      <c r="G1296">
        <v>1.4870000000000001</v>
      </c>
      <c r="H1296">
        <v>1.488</v>
      </c>
      <c r="I1296">
        <f t="shared" si="61"/>
        <v>1.4875</v>
      </c>
      <c r="J1296" s="48">
        <f>('Measurements - Accra'!I1296/Overview!$E$7)*10^3</f>
        <v>161.97908405218195</v>
      </c>
      <c r="K1296" s="56">
        <f t="shared" si="62"/>
        <v>0.27306977623516865</v>
      </c>
    </row>
    <row r="1297" spans="1:11" x14ac:dyDescent="0.2">
      <c r="A1297" s="20">
        <v>43872</v>
      </c>
      <c r="B1297" s="33">
        <v>0.58078703703703705</v>
      </c>
      <c r="C1297">
        <v>5.5679999999999996</v>
      </c>
      <c r="D1297">
        <v>5.5759999999999996</v>
      </c>
      <c r="E1297">
        <f t="shared" si="60"/>
        <v>5.5719999999999992</v>
      </c>
      <c r="F1297">
        <f>('Measurements - Accra'!E1297/Overview!$E$8)*10^3</f>
        <v>594.13803040206858</v>
      </c>
      <c r="G1297">
        <v>1.4890000000000001</v>
      </c>
      <c r="H1297">
        <v>1.4910000000000001</v>
      </c>
      <c r="I1297">
        <f t="shared" si="61"/>
        <v>1.4900000000000002</v>
      </c>
      <c r="J1297" s="48">
        <f>('Measurements - Accra'!I1297/Overview!$E$7)*10^3</f>
        <v>162.25131780689154</v>
      </c>
      <c r="K1297" s="56">
        <f t="shared" si="62"/>
        <v>0.27308690826791859</v>
      </c>
    </row>
    <row r="1298" spans="1:11" x14ac:dyDescent="0.2">
      <c r="A1298" s="20">
        <v>43872</v>
      </c>
      <c r="B1298" s="33">
        <v>0.58084490740740746</v>
      </c>
      <c r="C1298">
        <v>5.5739999999999998</v>
      </c>
      <c r="D1298">
        <v>5.577</v>
      </c>
      <c r="E1298">
        <f t="shared" si="60"/>
        <v>5.5754999999999999</v>
      </c>
      <c r="F1298">
        <f>('Measurements - Accra'!E1298/Overview!$E$8)*10^3</f>
        <v>594.51123268247193</v>
      </c>
      <c r="G1298">
        <v>1.49</v>
      </c>
      <c r="H1298">
        <v>1.4910000000000001</v>
      </c>
      <c r="I1298">
        <f t="shared" si="61"/>
        <v>1.4904999999999999</v>
      </c>
      <c r="J1298" s="48">
        <f>('Measurements - Accra'!I1298/Overview!$E$7)*10^3</f>
        <v>162.30576455783341</v>
      </c>
      <c r="K1298" s="56">
        <f t="shared" si="62"/>
        <v>0.2730070613224575</v>
      </c>
    </row>
    <row r="1299" spans="1:11" x14ac:dyDescent="0.2">
      <c r="A1299" s="20">
        <v>43872</v>
      </c>
      <c r="B1299" s="33">
        <v>0.58090277777777777</v>
      </c>
      <c r="C1299">
        <v>5.5739999999999998</v>
      </c>
      <c r="D1299">
        <v>5.5780000000000003</v>
      </c>
      <c r="E1299">
        <f t="shared" si="60"/>
        <v>5.5760000000000005</v>
      </c>
      <c r="F1299">
        <f>('Measurements - Accra'!E1299/Overview!$E$8)*10^3</f>
        <v>594.5645472939583</v>
      </c>
      <c r="G1299">
        <v>1.4910000000000001</v>
      </c>
      <c r="H1299">
        <v>1.492</v>
      </c>
      <c r="I1299">
        <f t="shared" si="61"/>
        <v>1.4915</v>
      </c>
      <c r="J1299" s="48">
        <f>('Measurements - Accra'!I1299/Overview!$E$7)*10^3</f>
        <v>162.41465805971723</v>
      </c>
      <c r="K1299" s="56">
        <f t="shared" si="62"/>
        <v>0.27316572910193698</v>
      </c>
    </row>
    <row r="1300" spans="1:11" x14ac:dyDescent="0.2">
      <c r="A1300" s="20">
        <v>43872</v>
      </c>
      <c r="B1300" s="33">
        <v>0.58096064814814818</v>
      </c>
      <c r="C1300">
        <v>5.5709999999999997</v>
      </c>
      <c r="D1300">
        <v>5.5750000000000002</v>
      </c>
      <c r="E1300">
        <f t="shared" si="60"/>
        <v>5.5730000000000004</v>
      </c>
      <c r="F1300">
        <f>('Measurements - Accra'!E1300/Overview!$E$8)*10^3</f>
        <v>594.24465962504109</v>
      </c>
      <c r="G1300">
        <v>1.49</v>
      </c>
      <c r="H1300">
        <v>1.4910000000000001</v>
      </c>
      <c r="I1300">
        <f t="shared" si="61"/>
        <v>1.4904999999999999</v>
      </c>
      <c r="J1300" s="48">
        <f>('Measurements - Accra'!I1300/Overview!$E$7)*10^3</f>
        <v>162.30576455783341</v>
      </c>
      <c r="K1300" s="56">
        <f t="shared" si="62"/>
        <v>0.2731295299485666</v>
      </c>
    </row>
    <row r="1301" spans="1:11" x14ac:dyDescent="0.2">
      <c r="A1301" s="20">
        <v>43872</v>
      </c>
      <c r="B1301" s="33">
        <v>0.58101851851851849</v>
      </c>
      <c r="C1301">
        <v>5.57</v>
      </c>
      <c r="D1301">
        <v>5.5739999999999998</v>
      </c>
      <c r="E1301">
        <f t="shared" si="60"/>
        <v>5.5720000000000001</v>
      </c>
      <c r="F1301">
        <f>('Measurements - Accra'!E1301/Overview!$E$8)*10^3</f>
        <v>594.13803040206869</v>
      </c>
      <c r="G1301">
        <v>1.4890000000000001</v>
      </c>
      <c r="H1301">
        <v>1.49</v>
      </c>
      <c r="I1301">
        <f t="shared" si="61"/>
        <v>1.4895</v>
      </c>
      <c r="J1301" s="48">
        <f>('Measurements - Accra'!I1301/Overview!$E$7)*10^3</f>
        <v>162.1968710559496</v>
      </c>
      <c r="K1301" s="56">
        <f t="shared" si="62"/>
        <v>0.27299526836581517</v>
      </c>
    </row>
    <row r="1302" spans="1:11" x14ac:dyDescent="0.2">
      <c r="A1302" s="20">
        <v>43872</v>
      </c>
      <c r="B1302" s="33">
        <v>0.58107638888888891</v>
      </c>
      <c r="C1302">
        <v>5.5570000000000004</v>
      </c>
      <c r="D1302">
        <v>5.5659999999999998</v>
      </c>
      <c r="E1302">
        <f t="shared" si="60"/>
        <v>5.5615000000000006</v>
      </c>
      <c r="F1302">
        <f>('Measurements - Accra'!E1302/Overview!$E$8)*10^3</f>
        <v>593.01842356085888</v>
      </c>
      <c r="G1302">
        <v>1.4850000000000001</v>
      </c>
      <c r="H1302">
        <v>1.488</v>
      </c>
      <c r="I1302">
        <f t="shared" si="61"/>
        <v>1.4864999999999999</v>
      </c>
      <c r="J1302" s="48">
        <f>('Measurements - Accra'!I1302/Overview!$E$7)*10^3</f>
        <v>161.8701905502981</v>
      </c>
      <c r="K1302" s="56">
        <f t="shared" si="62"/>
        <v>0.27295980043642959</v>
      </c>
    </row>
    <row r="1303" spans="1:11" x14ac:dyDescent="0.2">
      <c r="A1303" s="20">
        <v>43872</v>
      </c>
      <c r="B1303" s="33">
        <v>0.58113425925925932</v>
      </c>
      <c r="C1303">
        <v>5.5629999999999997</v>
      </c>
      <c r="D1303">
        <v>5.5679999999999996</v>
      </c>
      <c r="E1303">
        <f t="shared" si="60"/>
        <v>5.5655000000000001</v>
      </c>
      <c r="F1303">
        <f>('Measurements - Accra'!E1303/Overview!$E$8)*10^3</f>
        <v>593.44494045274837</v>
      </c>
      <c r="G1303">
        <v>1.488</v>
      </c>
      <c r="H1303">
        <v>1.4910000000000001</v>
      </c>
      <c r="I1303">
        <f t="shared" si="61"/>
        <v>1.4895</v>
      </c>
      <c r="J1303" s="48">
        <f>('Measurements - Accra'!I1303/Overview!$E$7)*10^3</f>
        <v>162.1968710559496</v>
      </c>
      <c r="K1303" s="56">
        <f t="shared" si="62"/>
        <v>0.27331410211738782</v>
      </c>
    </row>
    <row r="1304" spans="1:11" x14ac:dyDescent="0.2">
      <c r="A1304" s="20">
        <v>43872</v>
      </c>
      <c r="B1304" s="33">
        <v>0.58119212962962963</v>
      </c>
      <c r="C1304">
        <v>5.5650000000000004</v>
      </c>
      <c r="D1304">
        <v>5.5679999999999996</v>
      </c>
      <c r="E1304">
        <f t="shared" si="60"/>
        <v>5.5664999999999996</v>
      </c>
      <c r="F1304">
        <f>('Measurements - Accra'!E1304/Overview!$E$8)*10^3</f>
        <v>593.55156967572066</v>
      </c>
      <c r="G1304">
        <v>1.488</v>
      </c>
      <c r="H1304">
        <v>1.49</v>
      </c>
      <c r="I1304">
        <f t="shared" si="61"/>
        <v>1.4889999999999999</v>
      </c>
      <c r="J1304" s="48">
        <f>('Measurements - Accra'!I1304/Overview!$E$7)*10^3</f>
        <v>162.14242430500767</v>
      </c>
      <c r="K1304" s="56">
        <f t="shared" si="62"/>
        <v>0.27317327185840334</v>
      </c>
    </row>
    <row r="1305" spans="1:11" x14ac:dyDescent="0.2">
      <c r="A1305" s="20">
        <v>43872</v>
      </c>
      <c r="B1305" s="33">
        <v>0.58124999999999993</v>
      </c>
      <c r="C1305">
        <v>5.5659999999999998</v>
      </c>
      <c r="D1305">
        <v>5.5709999999999997</v>
      </c>
      <c r="E1305">
        <f t="shared" si="60"/>
        <v>5.5685000000000002</v>
      </c>
      <c r="F1305">
        <f>('Measurements - Accra'!E1305/Overview!$E$8)*10^3</f>
        <v>593.76482812166546</v>
      </c>
      <c r="G1305">
        <v>1.4890000000000001</v>
      </c>
      <c r="H1305">
        <v>1.4910000000000001</v>
      </c>
      <c r="I1305">
        <f t="shared" si="61"/>
        <v>1.4900000000000002</v>
      </c>
      <c r="J1305" s="48">
        <f>('Measurements - Accra'!I1305/Overview!$E$7)*10^3</f>
        <v>162.25131780689154</v>
      </c>
      <c r="K1305" s="56">
        <f t="shared" si="62"/>
        <v>0.2732585530876972</v>
      </c>
    </row>
    <row r="1306" spans="1:11" x14ac:dyDescent="0.2">
      <c r="A1306" s="20">
        <v>43872</v>
      </c>
      <c r="B1306" s="33">
        <v>0.58130787037037035</v>
      </c>
      <c r="C1306">
        <v>5.5709999999999997</v>
      </c>
      <c r="D1306">
        <v>5.5720000000000001</v>
      </c>
      <c r="E1306">
        <f t="shared" si="60"/>
        <v>5.5715000000000003</v>
      </c>
      <c r="F1306">
        <f>('Measurements - Accra'!E1306/Overview!$E$8)*10^3</f>
        <v>594.08471579058255</v>
      </c>
      <c r="G1306">
        <v>1.49</v>
      </c>
      <c r="H1306">
        <v>1.492</v>
      </c>
      <c r="I1306">
        <f t="shared" si="61"/>
        <v>1.4910000000000001</v>
      </c>
      <c r="J1306" s="48">
        <f>('Measurements - Accra'!I1306/Overview!$E$7)*10^3</f>
        <v>162.36021130877532</v>
      </c>
      <c r="K1306" s="56">
        <f t="shared" si="62"/>
        <v>0.27329471200536321</v>
      </c>
    </row>
    <row r="1307" spans="1:11" x14ac:dyDescent="0.2">
      <c r="A1307" s="20">
        <v>43872</v>
      </c>
      <c r="B1307" s="33">
        <v>0.58136574074074077</v>
      </c>
      <c r="C1307">
        <v>5.569</v>
      </c>
      <c r="D1307">
        <v>5.5730000000000004</v>
      </c>
      <c r="E1307">
        <f t="shared" si="60"/>
        <v>5.5709999999999997</v>
      </c>
      <c r="F1307">
        <f>('Measurements - Accra'!E1307/Overview!$E$8)*10^3</f>
        <v>594.03140117909629</v>
      </c>
      <c r="G1307">
        <v>1.4910000000000001</v>
      </c>
      <c r="H1307">
        <v>1.492</v>
      </c>
      <c r="I1307">
        <f t="shared" si="61"/>
        <v>1.4915</v>
      </c>
      <c r="J1307" s="48">
        <f>('Measurements - Accra'!I1307/Overview!$E$7)*10^3</f>
        <v>162.41465805971723</v>
      </c>
      <c r="K1307" s="56">
        <f t="shared" si="62"/>
        <v>0.27341089669222779</v>
      </c>
    </row>
    <row r="1308" spans="1:11" x14ac:dyDescent="0.2">
      <c r="A1308" s="20">
        <v>43872</v>
      </c>
      <c r="B1308" s="33">
        <v>0.58142361111111118</v>
      </c>
      <c r="C1308">
        <v>5.5540000000000003</v>
      </c>
      <c r="D1308">
        <v>5.5659999999999998</v>
      </c>
      <c r="E1308">
        <f t="shared" si="60"/>
        <v>5.5600000000000005</v>
      </c>
      <c r="F1308">
        <f>('Measurements - Accra'!E1308/Overview!$E$8)*10^3</f>
        <v>592.85847972640022</v>
      </c>
      <c r="G1308">
        <v>1.488</v>
      </c>
      <c r="H1308">
        <v>1.49</v>
      </c>
      <c r="I1308">
        <f t="shared" si="61"/>
        <v>1.4889999999999999</v>
      </c>
      <c r="J1308" s="48">
        <f>('Measurements - Accra'!I1308/Overview!$E$7)*10^3</f>
        <v>162.14242430500767</v>
      </c>
      <c r="K1308" s="56">
        <f t="shared" si="62"/>
        <v>0.27349262910068384</v>
      </c>
    </row>
    <row r="1309" spans="1:11" x14ac:dyDescent="0.2">
      <c r="A1309" s="20">
        <v>43872</v>
      </c>
      <c r="B1309" s="33">
        <v>0.58148148148148149</v>
      </c>
      <c r="C1309">
        <v>5.5460000000000003</v>
      </c>
      <c r="D1309">
        <v>5.5510000000000002</v>
      </c>
      <c r="E1309">
        <f t="shared" si="60"/>
        <v>5.5485000000000007</v>
      </c>
      <c r="F1309">
        <f>('Measurements - Accra'!E1309/Overview!$E$8)*10^3</f>
        <v>591.632243662218</v>
      </c>
      <c r="G1309">
        <v>1.4850000000000001</v>
      </c>
      <c r="H1309">
        <v>1.4870000000000001</v>
      </c>
      <c r="I1309">
        <f t="shared" si="61"/>
        <v>1.4860000000000002</v>
      </c>
      <c r="J1309" s="48">
        <f>('Measurements - Accra'!I1309/Overview!$E$7)*10^3</f>
        <v>161.81574379935623</v>
      </c>
      <c r="K1309" s="56">
        <f t="shared" si="62"/>
        <v>0.27350731055108296</v>
      </c>
    </row>
    <row r="1310" spans="1:11" x14ac:dyDescent="0.2">
      <c r="A1310" s="20">
        <v>43872</v>
      </c>
      <c r="B1310" s="33">
        <v>0.58153935185185179</v>
      </c>
      <c r="C1310">
        <v>5.548</v>
      </c>
      <c r="D1310">
        <v>5.5529999999999999</v>
      </c>
      <c r="E1310">
        <f t="shared" si="60"/>
        <v>5.5504999999999995</v>
      </c>
      <c r="F1310">
        <f>('Measurements - Accra'!E1310/Overview!$E$8)*10^3</f>
        <v>591.84550210816269</v>
      </c>
      <c r="G1310">
        <v>1.4850000000000001</v>
      </c>
      <c r="H1310">
        <v>1.486</v>
      </c>
      <c r="I1310">
        <f t="shared" si="61"/>
        <v>1.4855</v>
      </c>
      <c r="J1310" s="48">
        <f>('Measurements - Accra'!I1310/Overview!$E$7)*10^3</f>
        <v>161.76129704841432</v>
      </c>
      <c r="K1310" s="56">
        <f t="shared" si="62"/>
        <v>0.27331676336513183</v>
      </c>
    </row>
    <row r="1311" spans="1:11" x14ac:dyDescent="0.2">
      <c r="A1311" s="20">
        <v>43872</v>
      </c>
      <c r="B1311" s="33">
        <v>0.58159722222222221</v>
      </c>
      <c r="C1311">
        <v>5.5510000000000002</v>
      </c>
      <c r="D1311">
        <v>5.5529999999999999</v>
      </c>
      <c r="E1311">
        <f t="shared" si="60"/>
        <v>5.5519999999999996</v>
      </c>
      <c r="F1311">
        <f>('Measurements - Accra'!E1311/Overview!$E$8)*10^3</f>
        <v>592.00544594262112</v>
      </c>
      <c r="G1311">
        <v>1.4850000000000001</v>
      </c>
      <c r="H1311">
        <v>1.4870000000000001</v>
      </c>
      <c r="I1311">
        <f t="shared" si="61"/>
        <v>1.4860000000000002</v>
      </c>
      <c r="J1311" s="48">
        <f>('Measurements - Accra'!I1311/Overview!$E$7)*10^3</f>
        <v>161.81574379935623</v>
      </c>
      <c r="K1311" s="56">
        <f t="shared" si="62"/>
        <v>0.27333489059666499</v>
      </c>
    </row>
    <row r="1312" spans="1:11" x14ac:dyDescent="0.2">
      <c r="A1312" s="20">
        <v>43872</v>
      </c>
      <c r="B1312" s="33">
        <v>0.58165509259259263</v>
      </c>
      <c r="C1312">
        <v>5.5510000000000002</v>
      </c>
      <c r="D1312">
        <v>5.5590000000000002</v>
      </c>
      <c r="E1312">
        <f t="shared" si="60"/>
        <v>5.5549999999999997</v>
      </c>
      <c r="F1312">
        <f>('Measurements - Accra'!E1312/Overview!$E$8)*10^3</f>
        <v>592.32533361153833</v>
      </c>
      <c r="G1312">
        <v>1.4850000000000001</v>
      </c>
      <c r="H1312">
        <v>1.486</v>
      </c>
      <c r="I1312">
        <f t="shared" si="61"/>
        <v>1.4855</v>
      </c>
      <c r="J1312" s="48">
        <f>('Measurements - Accra'!I1312/Overview!$E$7)*10^3</f>
        <v>161.76129704841432</v>
      </c>
      <c r="K1312" s="56">
        <f t="shared" si="62"/>
        <v>0.27309535464593415</v>
      </c>
    </row>
    <row r="1313" spans="1:11" x14ac:dyDescent="0.2">
      <c r="A1313" s="20">
        <v>43872</v>
      </c>
      <c r="B1313" s="33">
        <v>0.58171296296296293</v>
      </c>
      <c r="C1313">
        <v>5.5590000000000002</v>
      </c>
      <c r="D1313">
        <v>5.5620000000000003</v>
      </c>
      <c r="E1313">
        <f t="shared" si="60"/>
        <v>5.5605000000000002</v>
      </c>
      <c r="F1313">
        <f>('Measurements - Accra'!E1313/Overview!$E$8)*10^3</f>
        <v>592.91179433788648</v>
      </c>
      <c r="G1313">
        <v>1.486</v>
      </c>
      <c r="H1313">
        <v>1.488</v>
      </c>
      <c r="I1313">
        <f t="shared" si="61"/>
        <v>1.4870000000000001</v>
      </c>
      <c r="J1313" s="48">
        <f>('Measurements - Accra'!I1313/Overview!$E$7)*10^3</f>
        <v>161.92463730124004</v>
      </c>
      <c r="K1313" s="56">
        <f t="shared" si="62"/>
        <v>0.27310071893925425</v>
      </c>
    </row>
    <row r="1314" spans="1:11" x14ac:dyDescent="0.2">
      <c r="A1314" s="20">
        <v>43872</v>
      </c>
      <c r="B1314" s="33">
        <v>0.58177083333333335</v>
      </c>
      <c r="C1314">
        <v>5.5540000000000003</v>
      </c>
      <c r="D1314">
        <v>5.5570000000000004</v>
      </c>
      <c r="E1314">
        <f t="shared" si="60"/>
        <v>5.5555000000000003</v>
      </c>
      <c r="F1314">
        <f>('Measurements - Accra'!E1314/Overview!$E$8)*10^3</f>
        <v>592.37864822302458</v>
      </c>
      <c r="G1314">
        <v>1.4850000000000001</v>
      </c>
      <c r="H1314">
        <v>1.486</v>
      </c>
      <c r="I1314">
        <f t="shared" si="61"/>
        <v>1.4855</v>
      </c>
      <c r="J1314" s="48">
        <f>('Measurements - Accra'!I1314/Overview!$E$7)*10^3</f>
        <v>161.76129704841432</v>
      </c>
      <c r="K1314" s="56">
        <f t="shared" si="62"/>
        <v>0.2730707758182277</v>
      </c>
    </row>
    <row r="1315" spans="1:11" x14ac:dyDescent="0.2">
      <c r="A1315" s="20">
        <v>43872</v>
      </c>
      <c r="B1315" s="33">
        <v>0.58182870370370365</v>
      </c>
      <c r="C1315">
        <v>5.5519999999999996</v>
      </c>
      <c r="D1315">
        <v>5.5590000000000002</v>
      </c>
      <c r="E1315">
        <f t="shared" si="60"/>
        <v>5.5555000000000003</v>
      </c>
      <c r="F1315">
        <f>('Measurements - Accra'!E1315/Overview!$E$8)*10^3</f>
        <v>592.37864822302458</v>
      </c>
      <c r="G1315">
        <v>1.4850000000000001</v>
      </c>
      <c r="H1315">
        <v>1.486</v>
      </c>
      <c r="I1315">
        <f t="shared" si="61"/>
        <v>1.4855</v>
      </c>
      <c r="J1315" s="48">
        <f>('Measurements - Accra'!I1315/Overview!$E$7)*10^3</f>
        <v>161.76129704841432</v>
      </c>
      <c r="K1315" s="56">
        <f t="shared" si="62"/>
        <v>0.2730707758182277</v>
      </c>
    </row>
    <row r="1316" spans="1:11" x14ac:dyDescent="0.2">
      <c r="A1316" s="20">
        <v>43872</v>
      </c>
      <c r="B1316" s="33">
        <v>0.58188657407407407</v>
      </c>
      <c r="C1316">
        <v>5.5510000000000002</v>
      </c>
      <c r="D1316">
        <v>5.556</v>
      </c>
      <c r="E1316">
        <f t="shared" si="60"/>
        <v>5.5534999999999997</v>
      </c>
      <c r="F1316">
        <f>('Measurements - Accra'!E1316/Overview!$E$8)*10^3</f>
        <v>592.16538977707978</v>
      </c>
      <c r="G1316">
        <v>1.4850000000000001</v>
      </c>
      <c r="H1316">
        <v>1.486</v>
      </c>
      <c r="I1316">
        <f t="shared" si="61"/>
        <v>1.4855</v>
      </c>
      <c r="J1316" s="48">
        <f>('Measurements - Accra'!I1316/Overview!$E$7)*10^3</f>
        <v>161.76129704841432</v>
      </c>
      <c r="K1316" s="56">
        <f t="shared" si="62"/>
        <v>0.27316911768401264</v>
      </c>
    </row>
    <row r="1317" spans="1:11" x14ac:dyDescent="0.2">
      <c r="A1317" s="20">
        <v>43872</v>
      </c>
      <c r="B1317" s="33">
        <v>0.58194444444444449</v>
      </c>
      <c r="C1317">
        <v>5.5510000000000002</v>
      </c>
      <c r="D1317">
        <v>5.556</v>
      </c>
      <c r="E1317">
        <f t="shared" si="60"/>
        <v>5.5534999999999997</v>
      </c>
      <c r="F1317">
        <f>('Measurements - Accra'!E1317/Overview!$E$8)*10^3</f>
        <v>592.16538977707978</v>
      </c>
      <c r="G1317">
        <v>1.486</v>
      </c>
      <c r="H1317">
        <v>1.486</v>
      </c>
      <c r="I1317">
        <f t="shared" si="61"/>
        <v>1.486</v>
      </c>
      <c r="J1317" s="48">
        <f>('Measurements - Accra'!I1317/Overview!$E$7)*10^3</f>
        <v>161.8157437993562</v>
      </c>
      <c r="K1317" s="56">
        <f t="shared" si="62"/>
        <v>0.27326106285994123</v>
      </c>
    </row>
    <row r="1318" spans="1:11" x14ac:dyDescent="0.2">
      <c r="A1318" s="20">
        <v>43872</v>
      </c>
      <c r="B1318" s="33">
        <v>0.58200231481481479</v>
      </c>
      <c r="C1318">
        <v>5.5430000000000001</v>
      </c>
      <c r="D1318">
        <v>5.5490000000000004</v>
      </c>
      <c r="E1318">
        <f t="shared" si="60"/>
        <v>5.5460000000000003</v>
      </c>
      <c r="F1318">
        <f>('Measurements - Accra'!E1318/Overview!$E$8)*10^3</f>
        <v>591.36567060478706</v>
      </c>
      <c r="G1318">
        <v>1.4830000000000001</v>
      </c>
      <c r="H1318">
        <v>1.486</v>
      </c>
      <c r="I1318">
        <f t="shared" si="61"/>
        <v>1.4845000000000002</v>
      </c>
      <c r="J1318" s="48">
        <f>('Measurements - Accra'!I1318/Overview!$E$7)*10^3</f>
        <v>161.65240354653051</v>
      </c>
      <c r="K1318" s="56">
        <f t="shared" si="62"/>
        <v>0.27335439235288939</v>
      </c>
    </row>
    <row r="1319" spans="1:11" x14ac:dyDescent="0.2">
      <c r="A1319" s="20">
        <v>43872</v>
      </c>
      <c r="B1319" s="33">
        <v>0.58206018518518521</v>
      </c>
      <c r="C1319">
        <v>5.5359999999999996</v>
      </c>
      <c r="D1319">
        <v>5.5419999999999998</v>
      </c>
      <c r="E1319">
        <f t="shared" si="60"/>
        <v>5.5389999999999997</v>
      </c>
      <c r="F1319">
        <f>('Measurements - Accra'!E1319/Overview!$E$8)*10^3</f>
        <v>590.61926604398025</v>
      </c>
      <c r="G1319">
        <v>1.4810000000000001</v>
      </c>
      <c r="H1319">
        <v>1.484</v>
      </c>
      <c r="I1319">
        <f t="shared" si="61"/>
        <v>1.4824999999999999</v>
      </c>
      <c r="J1319" s="48">
        <f>('Measurements - Accra'!I1319/Overview!$E$7)*10^3</f>
        <v>161.43461654276283</v>
      </c>
      <c r="K1319" s="56">
        <f t="shared" si="62"/>
        <v>0.27333110486568796</v>
      </c>
    </row>
    <row r="1320" spans="1:11" x14ac:dyDescent="0.2">
      <c r="A1320" s="20">
        <v>43872</v>
      </c>
      <c r="B1320" s="33">
        <v>0.58211805555555551</v>
      </c>
      <c r="C1320">
        <v>5.532</v>
      </c>
      <c r="D1320">
        <v>5.5359999999999996</v>
      </c>
      <c r="E1320">
        <f t="shared" si="60"/>
        <v>5.5339999999999998</v>
      </c>
      <c r="F1320">
        <f>('Measurements - Accra'!E1320/Overview!$E$8)*10^3</f>
        <v>590.08611992911847</v>
      </c>
      <c r="G1320">
        <v>1.4810000000000001</v>
      </c>
      <c r="H1320">
        <v>1.482</v>
      </c>
      <c r="I1320">
        <f t="shared" si="61"/>
        <v>1.4815</v>
      </c>
      <c r="J1320" s="48">
        <f>('Measurements - Accra'!I1320/Overview!$E$7)*10^3</f>
        <v>161.32572304087904</v>
      </c>
      <c r="K1320" s="56">
        <f t="shared" si="62"/>
        <v>0.27339352272894946</v>
      </c>
    </row>
    <row r="1321" spans="1:11" x14ac:dyDescent="0.2">
      <c r="A1321" s="20">
        <v>43872</v>
      </c>
      <c r="B1321" s="33">
        <v>0.58217592592592593</v>
      </c>
      <c r="C1321">
        <v>5.5289999999999999</v>
      </c>
      <c r="D1321">
        <v>5.532</v>
      </c>
      <c r="E1321">
        <f t="shared" si="60"/>
        <v>5.5305</v>
      </c>
      <c r="F1321">
        <f>('Measurements - Accra'!E1321/Overview!$E$8)*10^3</f>
        <v>589.71291764871512</v>
      </c>
      <c r="G1321">
        <v>1.48</v>
      </c>
      <c r="H1321">
        <v>1.4810000000000001</v>
      </c>
      <c r="I1321">
        <f t="shared" si="61"/>
        <v>1.4805000000000001</v>
      </c>
      <c r="J1321" s="48">
        <f>('Measurements - Accra'!I1321/Overview!$E$7)*10^3</f>
        <v>161.21682953899523</v>
      </c>
      <c r="K1321" s="56">
        <f t="shared" si="62"/>
        <v>0.27338188585353346</v>
      </c>
    </row>
    <row r="1322" spans="1:11" x14ac:dyDescent="0.2">
      <c r="A1322" s="20">
        <v>43872</v>
      </c>
      <c r="B1322" s="33">
        <v>0.58223379629629635</v>
      </c>
      <c r="C1322">
        <v>5.5289999999999999</v>
      </c>
      <c r="D1322">
        <v>5.532</v>
      </c>
      <c r="E1322">
        <f t="shared" si="60"/>
        <v>5.5305</v>
      </c>
      <c r="F1322">
        <f>('Measurements - Accra'!E1322/Overview!$E$8)*10^3</f>
        <v>589.71291764871512</v>
      </c>
      <c r="G1322">
        <v>1.48</v>
      </c>
      <c r="H1322">
        <v>1.4810000000000001</v>
      </c>
      <c r="I1322">
        <f t="shared" si="61"/>
        <v>1.4805000000000001</v>
      </c>
      <c r="J1322" s="48">
        <f>('Measurements - Accra'!I1322/Overview!$E$7)*10^3</f>
        <v>161.21682953899523</v>
      </c>
      <c r="K1322" s="56">
        <f t="shared" si="62"/>
        <v>0.27338188585353346</v>
      </c>
    </row>
    <row r="1323" spans="1:11" x14ac:dyDescent="0.2">
      <c r="A1323" s="20">
        <v>43872</v>
      </c>
      <c r="B1323" s="33">
        <v>0.58229166666666665</v>
      </c>
      <c r="C1323">
        <v>5.53</v>
      </c>
      <c r="D1323">
        <v>5.5309999999999997</v>
      </c>
      <c r="E1323">
        <f t="shared" si="60"/>
        <v>5.5305</v>
      </c>
      <c r="F1323">
        <f>('Measurements - Accra'!E1323/Overview!$E$8)*10^3</f>
        <v>589.71291764871512</v>
      </c>
      <c r="G1323">
        <v>1.4790000000000001</v>
      </c>
      <c r="H1323">
        <v>1.48</v>
      </c>
      <c r="I1323">
        <f t="shared" si="61"/>
        <v>1.4795</v>
      </c>
      <c r="J1323" s="48">
        <f>('Measurements - Accra'!I1323/Overview!$E$7)*10^3</f>
        <v>161.10793603711141</v>
      </c>
      <c r="K1323" s="56">
        <f t="shared" si="62"/>
        <v>0.27319723074657398</v>
      </c>
    </row>
    <row r="1324" spans="1:11" x14ac:dyDescent="0.2">
      <c r="A1324" s="20">
        <v>43872</v>
      </c>
      <c r="B1324" s="33">
        <v>0.58234953703703707</v>
      </c>
      <c r="C1324">
        <v>5.5270000000000001</v>
      </c>
      <c r="D1324">
        <v>5.5289999999999999</v>
      </c>
      <c r="E1324">
        <f t="shared" si="60"/>
        <v>5.5280000000000005</v>
      </c>
      <c r="F1324">
        <f>('Measurements - Accra'!E1324/Overview!$E$8)*10^3</f>
        <v>589.44634459128429</v>
      </c>
      <c r="G1324">
        <v>1.4770000000000001</v>
      </c>
      <c r="H1324">
        <v>1.48</v>
      </c>
      <c r="I1324">
        <f t="shared" si="61"/>
        <v>1.4784999999999999</v>
      </c>
      <c r="J1324" s="48">
        <f>('Measurements - Accra'!I1324/Overview!$E$7)*10^3</f>
        <v>160.99904253522757</v>
      </c>
      <c r="K1324" s="56">
        <f t="shared" si="62"/>
        <v>0.27313604370023292</v>
      </c>
    </row>
    <row r="1325" spans="1:11" x14ac:dyDescent="0.2">
      <c r="A1325" s="20">
        <v>43872</v>
      </c>
      <c r="B1325" s="33">
        <v>0.58240740740740737</v>
      </c>
      <c r="C1325">
        <v>5.5229999999999997</v>
      </c>
      <c r="D1325">
        <v>5.5279999999999996</v>
      </c>
      <c r="E1325">
        <f t="shared" si="60"/>
        <v>5.5254999999999992</v>
      </c>
      <c r="F1325">
        <f>('Measurements - Accra'!E1325/Overview!$E$8)*10^3</f>
        <v>589.17977153385323</v>
      </c>
      <c r="G1325">
        <v>1.478</v>
      </c>
      <c r="H1325">
        <v>1.4790000000000001</v>
      </c>
      <c r="I1325">
        <f t="shared" si="61"/>
        <v>1.4784999999999999</v>
      </c>
      <c r="J1325" s="48">
        <f>('Measurements - Accra'!I1325/Overview!$E$7)*10^3</f>
        <v>160.99904253522757</v>
      </c>
      <c r="K1325" s="56">
        <f t="shared" si="62"/>
        <v>0.27325962348654198</v>
      </c>
    </row>
    <row r="1326" spans="1:11" x14ac:dyDescent="0.2">
      <c r="A1326" s="20">
        <v>43872</v>
      </c>
      <c r="B1326" s="33">
        <v>0.58246527777777779</v>
      </c>
      <c r="C1326">
        <v>5.5209999999999999</v>
      </c>
      <c r="D1326">
        <v>5.524</v>
      </c>
      <c r="E1326">
        <f t="shared" si="60"/>
        <v>5.5225</v>
      </c>
      <c r="F1326">
        <f>('Measurements - Accra'!E1326/Overview!$E$8)*10^3</f>
        <v>588.85988386493614</v>
      </c>
      <c r="G1326">
        <v>1.478</v>
      </c>
      <c r="H1326">
        <v>1.4790000000000001</v>
      </c>
      <c r="I1326">
        <f t="shared" si="61"/>
        <v>1.4784999999999999</v>
      </c>
      <c r="J1326" s="48">
        <f>('Measurements - Accra'!I1326/Overview!$E$7)*10^3</f>
        <v>160.99904253522757</v>
      </c>
      <c r="K1326" s="56">
        <f t="shared" si="62"/>
        <v>0.27340806692166369</v>
      </c>
    </row>
    <row r="1327" spans="1:11" x14ac:dyDescent="0.2">
      <c r="A1327" s="20">
        <v>43872</v>
      </c>
      <c r="B1327" s="33">
        <v>0.58252314814814821</v>
      </c>
      <c r="C1327">
        <v>5.5069999999999997</v>
      </c>
      <c r="D1327">
        <v>5.5190000000000001</v>
      </c>
      <c r="E1327">
        <f t="shared" si="60"/>
        <v>5.5129999999999999</v>
      </c>
      <c r="F1327">
        <f>('Measurements - Accra'!E1327/Overview!$E$8)*10^3</f>
        <v>587.84690624669861</v>
      </c>
      <c r="G1327">
        <v>1.474</v>
      </c>
      <c r="H1327">
        <v>1.4770000000000001</v>
      </c>
      <c r="I1327">
        <f t="shared" si="61"/>
        <v>1.4755</v>
      </c>
      <c r="J1327" s="48">
        <f>('Measurements - Accra'!I1327/Overview!$E$7)*10^3</f>
        <v>160.67236202957611</v>
      </c>
      <c r="K1327" s="56">
        <f t="shared" si="62"/>
        <v>0.27332347984178651</v>
      </c>
    </row>
    <row r="1328" spans="1:11" x14ac:dyDescent="0.2">
      <c r="A1328" s="20">
        <v>43872</v>
      </c>
      <c r="B1328" s="33">
        <v>0.58258101851851851</v>
      </c>
      <c r="C1328">
        <v>5.5049999999999999</v>
      </c>
      <c r="D1328">
        <v>5.5069999999999997</v>
      </c>
      <c r="E1328">
        <f t="shared" si="60"/>
        <v>5.5060000000000002</v>
      </c>
      <c r="F1328">
        <f>('Measurements - Accra'!E1328/Overview!$E$8)*10^3</f>
        <v>587.10050168589203</v>
      </c>
      <c r="G1328">
        <v>1.4710000000000001</v>
      </c>
      <c r="H1328">
        <v>1.4730000000000001</v>
      </c>
      <c r="I1328">
        <f t="shared" si="61"/>
        <v>1.472</v>
      </c>
      <c r="J1328" s="48">
        <f>('Measurements - Accra'!I1328/Overview!$E$7)*10^3</f>
        <v>160.29123477298273</v>
      </c>
      <c r="K1328" s="56">
        <f t="shared" si="62"/>
        <v>0.27302179833384144</v>
      </c>
    </row>
    <row r="1329" spans="1:11" x14ac:dyDescent="0.2">
      <c r="A1329" s="20">
        <v>43872</v>
      </c>
      <c r="B1329" s="33">
        <v>0.58263888888888882</v>
      </c>
      <c r="C1329">
        <v>5.5</v>
      </c>
      <c r="D1329">
        <v>5.5049999999999999</v>
      </c>
      <c r="E1329">
        <f t="shared" si="60"/>
        <v>5.5024999999999995</v>
      </c>
      <c r="F1329">
        <f>('Measurements - Accra'!E1329/Overview!$E$8)*10^3</f>
        <v>586.72729940548857</v>
      </c>
      <c r="G1329">
        <v>1.4710000000000001</v>
      </c>
      <c r="H1329">
        <v>1.4730000000000001</v>
      </c>
      <c r="I1329">
        <f t="shared" si="61"/>
        <v>1.472</v>
      </c>
      <c r="J1329" s="48">
        <f>('Measurements - Accra'!I1329/Overview!$E$7)*10^3</f>
        <v>160.29123477298273</v>
      </c>
      <c r="K1329" s="56">
        <f t="shared" si="62"/>
        <v>0.27319546054086891</v>
      </c>
    </row>
    <row r="1330" spans="1:11" x14ac:dyDescent="0.2">
      <c r="A1330" s="20">
        <v>43872</v>
      </c>
      <c r="B1330" s="33">
        <v>0.58269675925925923</v>
      </c>
      <c r="C1330">
        <v>5.4950000000000001</v>
      </c>
      <c r="D1330">
        <v>5.4980000000000002</v>
      </c>
      <c r="E1330">
        <f t="shared" si="60"/>
        <v>5.4965000000000002</v>
      </c>
      <c r="F1330">
        <f>('Measurements - Accra'!E1330/Overview!$E$8)*10^3</f>
        <v>586.0875240676545</v>
      </c>
      <c r="G1330">
        <v>1.4690000000000001</v>
      </c>
      <c r="H1330">
        <v>1.472</v>
      </c>
      <c r="I1330">
        <f t="shared" si="61"/>
        <v>1.4704999999999999</v>
      </c>
      <c r="J1330" s="48">
        <f>('Measurements - Accra'!I1330/Overview!$E$7)*10^3</f>
        <v>160.12789452015699</v>
      </c>
      <c r="K1330" s="56">
        <f t="shared" si="62"/>
        <v>0.2732149857222908</v>
      </c>
    </row>
    <row r="1331" spans="1:11" x14ac:dyDescent="0.2">
      <c r="A1331" s="20">
        <v>43872</v>
      </c>
      <c r="B1331" s="33">
        <v>0.58275462962962965</v>
      </c>
      <c r="C1331">
        <v>5.4950000000000001</v>
      </c>
      <c r="D1331">
        <v>5.5030000000000001</v>
      </c>
      <c r="E1331">
        <f t="shared" si="60"/>
        <v>5.4990000000000006</v>
      </c>
      <c r="F1331">
        <f>('Measurements - Accra'!E1331/Overview!$E$8)*10^3</f>
        <v>586.35409712508545</v>
      </c>
      <c r="G1331">
        <v>1.4710000000000001</v>
      </c>
      <c r="H1331">
        <v>1.472</v>
      </c>
      <c r="I1331">
        <f t="shared" si="61"/>
        <v>1.4715</v>
      </c>
      <c r="J1331" s="48">
        <f>('Measurements - Accra'!I1331/Overview!$E$7)*10^3</f>
        <v>160.23678802204083</v>
      </c>
      <c r="K1331" s="56">
        <f t="shared" si="62"/>
        <v>0.27327648737799798</v>
      </c>
    </row>
    <row r="1332" spans="1:11" x14ac:dyDescent="0.2">
      <c r="A1332" s="20">
        <v>43872</v>
      </c>
      <c r="B1332" s="33">
        <v>0.58281250000000007</v>
      </c>
      <c r="C1332">
        <v>5.5030000000000001</v>
      </c>
      <c r="D1332">
        <v>5.5060000000000002</v>
      </c>
      <c r="E1332">
        <f t="shared" si="60"/>
        <v>5.5045000000000002</v>
      </c>
      <c r="F1332">
        <f>('Measurements - Accra'!E1332/Overview!$E$8)*10^3</f>
        <v>586.94055785143348</v>
      </c>
      <c r="G1332">
        <v>1.472</v>
      </c>
      <c r="H1332">
        <v>1.4730000000000001</v>
      </c>
      <c r="I1332">
        <f t="shared" si="61"/>
        <v>1.4725000000000001</v>
      </c>
      <c r="J1332" s="48">
        <f>('Measurements - Accra'!I1332/Overview!$E$7)*10^3</f>
        <v>160.34568152392467</v>
      </c>
      <c r="K1332" s="56">
        <f t="shared" si="62"/>
        <v>0.27318896160607697</v>
      </c>
    </row>
    <row r="1333" spans="1:11" x14ac:dyDescent="0.2">
      <c r="A1333" s="20">
        <v>43872</v>
      </c>
      <c r="B1333" s="33">
        <v>0.58287037037037037</v>
      </c>
      <c r="C1333">
        <v>5.4980000000000002</v>
      </c>
      <c r="D1333">
        <v>5.5010000000000003</v>
      </c>
      <c r="E1333">
        <f t="shared" si="60"/>
        <v>5.4995000000000003</v>
      </c>
      <c r="F1333">
        <f>('Measurements - Accra'!E1333/Overview!$E$8)*10^3</f>
        <v>586.40741173657159</v>
      </c>
      <c r="G1333">
        <v>1.47</v>
      </c>
      <c r="H1333">
        <v>1.4730000000000001</v>
      </c>
      <c r="I1333">
        <f t="shared" si="61"/>
        <v>1.4715</v>
      </c>
      <c r="J1333" s="48">
        <f>('Measurements - Accra'!I1333/Overview!$E$7)*10^3</f>
        <v>160.23678802204083</v>
      </c>
      <c r="K1333" s="56">
        <f t="shared" si="62"/>
        <v>0.27325164180227496</v>
      </c>
    </row>
    <row r="1334" spans="1:11" x14ac:dyDescent="0.2">
      <c r="A1334" s="20">
        <v>43872</v>
      </c>
      <c r="B1334" s="33">
        <v>0.58292824074074068</v>
      </c>
      <c r="C1334">
        <v>5.492</v>
      </c>
      <c r="D1334">
        <v>5.4989999999999997</v>
      </c>
      <c r="E1334">
        <f t="shared" si="60"/>
        <v>5.4954999999999998</v>
      </c>
      <c r="F1334">
        <f>('Measurements - Accra'!E1334/Overview!$E$8)*10^3</f>
        <v>585.9808948446821</v>
      </c>
      <c r="G1334">
        <v>1.468</v>
      </c>
      <c r="H1334">
        <v>1.4710000000000001</v>
      </c>
      <c r="I1334">
        <f t="shared" si="61"/>
        <v>1.4695</v>
      </c>
      <c r="J1334" s="48">
        <f>('Measurements - Accra'!I1334/Overview!$E$7)*10^3</f>
        <v>160.01900101827317</v>
      </c>
      <c r="K1334" s="56">
        <f t="shared" si="62"/>
        <v>0.27307887070394543</v>
      </c>
    </row>
    <row r="1335" spans="1:11" x14ac:dyDescent="0.2">
      <c r="A1335" s="20">
        <v>43872</v>
      </c>
      <c r="B1335" s="33">
        <v>0.58298611111111109</v>
      </c>
      <c r="C1335">
        <v>5.4870000000000001</v>
      </c>
      <c r="D1335">
        <v>5.4909999999999997</v>
      </c>
      <c r="E1335">
        <f t="shared" si="60"/>
        <v>5.4889999999999999</v>
      </c>
      <c r="F1335">
        <f>('Measurements - Accra'!E1335/Overview!$E$8)*10^3</f>
        <v>585.28780489536166</v>
      </c>
      <c r="G1335">
        <v>1.4670000000000001</v>
      </c>
      <c r="H1335">
        <v>1.4690000000000001</v>
      </c>
      <c r="I1335">
        <f t="shared" si="61"/>
        <v>1.468</v>
      </c>
      <c r="J1335" s="48">
        <f>('Measurements - Accra'!I1335/Overview!$E$7)*10^3</f>
        <v>159.85566076544745</v>
      </c>
      <c r="K1335" s="56">
        <f t="shared" si="62"/>
        <v>0.27312317022225774</v>
      </c>
    </row>
    <row r="1336" spans="1:11" x14ac:dyDescent="0.2">
      <c r="A1336" s="20">
        <v>43872</v>
      </c>
      <c r="B1336" s="33">
        <v>0.58304398148148151</v>
      </c>
      <c r="C1336">
        <v>5.4829999999999997</v>
      </c>
      <c r="D1336">
        <v>5.4870000000000001</v>
      </c>
      <c r="E1336">
        <f t="shared" si="60"/>
        <v>5.4849999999999994</v>
      </c>
      <c r="F1336">
        <f>('Measurements - Accra'!E1336/Overview!$E$8)*10^3</f>
        <v>584.86128800347217</v>
      </c>
      <c r="G1336">
        <v>1.4670000000000001</v>
      </c>
      <c r="H1336">
        <v>1.468</v>
      </c>
      <c r="I1336">
        <f t="shared" si="61"/>
        <v>1.4675</v>
      </c>
      <c r="J1336" s="48">
        <f>('Measurements - Accra'!I1336/Overview!$E$7)*10^3</f>
        <v>159.80121401450555</v>
      </c>
      <c r="K1336" s="56">
        <f t="shared" si="62"/>
        <v>0.27322925502560674</v>
      </c>
    </row>
    <row r="1337" spans="1:11" x14ac:dyDescent="0.2">
      <c r="A1337" s="20">
        <v>43872</v>
      </c>
      <c r="B1337" s="33">
        <v>0.58310185185185182</v>
      </c>
      <c r="C1337">
        <v>5.48</v>
      </c>
      <c r="D1337">
        <v>5.4829999999999997</v>
      </c>
      <c r="E1337">
        <f t="shared" si="60"/>
        <v>5.4815000000000005</v>
      </c>
      <c r="F1337">
        <f>('Measurements - Accra'!E1337/Overview!$E$8)*10^3</f>
        <v>584.48808572306882</v>
      </c>
      <c r="G1337">
        <v>1.4650000000000001</v>
      </c>
      <c r="H1337">
        <v>1.4670000000000001</v>
      </c>
      <c r="I1337">
        <f t="shared" si="61"/>
        <v>1.4660000000000002</v>
      </c>
      <c r="J1337" s="48">
        <f>('Measurements - Accra'!I1337/Overview!$E$7)*10^3</f>
        <v>159.63787376167986</v>
      </c>
      <c r="K1337" s="56">
        <f t="shared" si="62"/>
        <v>0.27312425635535792</v>
      </c>
    </row>
    <row r="1338" spans="1:11" x14ac:dyDescent="0.2">
      <c r="A1338" s="20">
        <v>43872</v>
      </c>
      <c r="B1338" s="33">
        <v>0.58315972222222223</v>
      </c>
      <c r="C1338">
        <v>5.4829999999999997</v>
      </c>
      <c r="D1338">
        <v>5.4850000000000003</v>
      </c>
      <c r="E1338">
        <f t="shared" si="60"/>
        <v>5.484</v>
      </c>
      <c r="F1338">
        <f>('Measurements - Accra'!E1338/Overview!$E$8)*10^3</f>
        <v>584.75465878049977</v>
      </c>
      <c r="G1338">
        <v>1.466</v>
      </c>
      <c r="H1338">
        <v>1.468</v>
      </c>
      <c r="I1338">
        <f t="shared" si="61"/>
        <v>1.4670000000000001</v>
      </c>
      <c r="J1338" s="48">
        <f>('Measurements - Accra'!I1338/Overview!$E$7)*10^3</f>
        <v>159.74676726356367</v>
      </c>
      <c r="K1338" s="56">
        <f t="shared" si="62"/>
        <v>0.2731859675931681</v>
      </c>
    </row>
    <row r="1339" spans="1:11" x14ac:dyDescent="0.2">
      <c r="A1339" s="20">
        <v>43872</v>
      </c>
      <c r="B1339" s="33">
        <v>0.58321759259259254</v>
      </c>
      <c r="C1339">
        <v>5.4820000000000002</v>
      </c>
      <c r="D1339">
        <v>5.484</v>
      </c>
      <c r="E1339">
        <f t="shared" si="60"/>
        <v>5.4830000000000005</v>
      </c>
      <c r="F1339">
        <f>('Measurements - Accra'!E1339/Overview!$E$8)*10^3</f>
        <v>584.64802955752748</v>
      </c>
      <c r="G1339">
        <v>1.4650000000000001</v>
      </c>
      <c r="H1339">
        <v>1.466</v>
      </c>
      <c r="I1339">
        <f t="shared" si="61"/>
        <v>1.4655</v>
      </c>
      <c r="J1339" s="48">
        <f>('Measurements - Accra'!I1339/Overview!$E$7)*10^3</f>
        <v>159.58342701073792</v>
      </c>
      <c r="K1339" s="56">
        <f t="shared" si="62"/>
        <v>0.2729564095709236</v>
      </c>
    </row>
    <row r="1340" spans="1:11" x14ac:dyDescent="0.2">
      <c r="A1340" s="20">
        <v>43872</v>
      </c>
      <c r="B1340" s="33">
        <v>0.58327546296296295</v>
      </c>
      <c r="C1340">
        <v>5.4820000000000002</v>
      </c>
      <c r="D1340">
        <v>5.4859999999999998</v>
      </c>
      <c r="E1340">
        <f t="shared" si="60"/>
        <v>5.484</v>
      </c>
      <c r="F1340">
        <f>('Measurements - Accra'!E1340/Overview!$E$8)*10^3</f>
        <v>584.75465878049977</v>
      </c>
      <c r="G1340">
        <v>1.466</v>
      </c>
      <c r="H1340">
        <v>1.468</v>
      </c>
      <c r="I1340">
        <f t="shared" si="61"/>
        <v>1.4670000000000001</v>
      </c>
      <c r="J1340" s="48">
        <f>('Measurements - Accra'!I1340/Overview!$E$7)*10^3</f>
        <v>159.74676726356367</v>
      </c>
      <c r="K1340" s="56">
        <f t="shared" si="62"/>
        <v>0.2731859675931681</v>
      </c>
    </row>
    <row r="1341" spans="1:11" x14ac:dyDescent="0.2">
      <c r="A1341" s="20">
        <v>43872</v>
      </c>
      <c r="B1341" s="33">
        <v>0.58333333333333337</v>
      </c>
      <c r="C1341">
        <v>5.484</v>
      </c>
      <c r="D1341">
        <v>5.4859999999999998</v>
      </c>
      <c r="E1341">
        <f t="shared" si="60"/>
        <v>5.4849999999999994</v>
      </c>
      <c r="F1341">
        <f>('Measurements - Accra'!E1341/Overview!$E$8)*10^3</f>
        <v>584.86128800347217</v>
      </c>
      <c r="G1341">
        <v>1.4670000000000001</v>
      </c>
      <c r="H1341">
        <v>1.468</v>
      </c>
      <c r="I1341">
        <f t="shared" si="61"/>
        <v>1.4675</v>
      </c>
      <c r="J1341" s="48">
        <f>('Measurements - Accra'!I1341/Overview!$E$7)*10^3</f>
        <v>159.80121401450555</v>
      </c>
      <c r="K1341" s="56">
        <f t="shared" si="62"/>
        <v>0.27322925502560674</v>
      </c>
    </row>
    <row r="1342" spans="1:11" x14ac:dyDescent="0.2">
      <c r="A1342" s="20">
        <v>43872</v>
      </c>
      <c r="B1342" s="33">
        <v>0.58339120370370368</v>
      </c>
      <c r="C1342">
        <v>5.4870000000000001</v>
      </c>
      <c r="D1342">
        <v>5.4889999999999999</v>
      </c>
      <c r="E1342">
        <f t="shared" si="60"/>
        <v>5.4879999999999995</v>
      </c>
      <c r="F1342">
        <f>('Measurements - Accra'!E1342/Overview!$E$8)*10^3</f>
        <v>585.18117567238926</v>
      </c>
      <c r="G1342">
        <v>1.4670000000000001</v>
      </c>
      <c r="H1342">
        <v>1.4690000000000001</v>
      </c>
      <c r="I1342">
        <f t="shared" si="61"/>
        <v>1.468</v>
      </c>
      <c r="J1342" s="48">
        <f>('Measurements - Accra'!I1342/Overview!$E$7)*10^3</f>
        <v>159.85566076544745</v>
      </c>
      <c r="K1342" s="56">
        <f t="shared" si="62"/>
        <v>0.27317293756377059</v>
      </c>
    </row>
    <row r="1343" spans="1:11" x14ac:dyDescent="0.2">
      <c r="A1343" s="20">
        <v>43872</v>
      </c>
      <c r="B1343" s="33">
        <v>0.58344907407407409</v>
      </c>
      <c r="C1343">
        <v>5.4859999999999998</v>
      </c>
      <c r="D1343">
        <v>5.4889999999999999</v>
      </c>
      <c r="E1343">
        <f t="shared" si="60"/>
        <v>5.4874999999999998</v>
      </c>
      <c r="F1343">
        <f>('Measurements - Accra'!E1343/Overview!$E$8)*10^3</f>
        <v>585.12786106090311</v>
      </c>
      <c r="G1343">
        <v>1.468</v>
      </c>
      <c r="H1343">
        <v>1.4690000000000001</v>
      </c>
      <c r="I1343">
        <f t="shared" si="61"/>
        <v>1.4685000000000001</v>
      </c>
      <c r="J1343" s="48">
        <f>('Measurements - Accra'!I1343/Overview!$E$7)*10^3</f>
        <v>159.91010751638939</v>
      </c>
      <c r="K1343" s="56">
        <f t="shared" si="62"/>
        <v>0.27329087906778909</v>
      </c>
    </row>
    <row r="1344" spans="1:11" x14ac:dyDescent="0.2">
      <c r="A1344" s="20">
        <v>43872</v>
      </c>
      <c r="B1344" s="33">
        <v>0.5835069444444444</v>
      </c>
      <c r="C1344">
        <v>5.4880000000000004</v>
      </c>
      <c r="D1344">
        <v>5.4889999999999999</v>
      </c>
      <c r="E1344">
        <f t="shared" si="60"/>
        <v>5.4885000000000002</v>
      </c>
      <c r="F1344">
        <f>('Measurements - Accra'!E1344/Overview!$E$8)*10^3</f>
        <v>585.23449028387552</v>
      </c>
      <c r="G1344">
        <v>1.468</v>
      </c>
      <c r="H1344">
        <v>1.4690000000000001</v>
      </c>
      <c r="I1344">
        <f t="shared" si="61"/>
        <v>1.4685000000000001</v>
      </c>
      <c r="J1344" s="48">
        <f>('Measurements - Accra'!I1344/Overview!$E$7)*10^3</f>
        <v>159.91010751638939</v>
      </c>
      <c r="K1344" s="56">
        <f t="shared" si="62"/>
        <v>0.27324108570365174</v>
      </c>
    </row>
    <row r="1345" spans="1:11" x14ac:dyDescent="0.2">
      <c r="A1345" s="20">
        <v>43872</v>
      </c>
      <c r="B1345" s="33">
        <v>0.58356481481481481</v>
      </c>
      <c r="C1345">
        <v>5.484</v>
      </c>
      <c r="D1345">
        <v>5.4880000000000004</v>
      </c>
      <c r="E1345">
        <f t="shared" si="60"/>
        <v>5.4860000000000007</v>
      </c>
      <c r="F1345">
        <f>('Measurements - Accra'!E1345/Overview!$E$8)*10^3</f>
        <v>584.96791722644457</v>
      </c>
      <c r="G1345">
        <v>1.468</v>
      </c>
      <c r="H1345">
        <v>1.468</v>
      </c>
      <c r="I1345">
        <f t="shared" si="61"/>
        <v>1.468</v>
      </c>
      <c r="J1345" s="48">
        <f>('Measurements - Accra'!I1345/Overview!$E$7)*10^3</f>
        <v>159.85566076544745</v>
      </c>
      <c r="K1345" s="56">
        <f t="shared" si="62"/>
        <v>0.27327252667699103</v>
      </c>
    </row>
    <row r="1346" spans="1:11" x14ac:dyDescent="0.2">
      <c r="A1346" s="20">
        <v>43872</v>
      </c>
      <c r="B1346" s="33">
        <v>0.58362268518518523</v>
      </c>
      <c r="C1346">
        <v>5.48</v>
      </c>
      <c r="D1346">
        <v>5.484</v>
      </c>
      <c r="E1346">
        <f t="shared" si="60"/>
        <v>5.4820000000000002</v>
      </c>
      <c r="F1346">
        <f>('Measurements - Accra'!E1346/Overview!$E$8)*10^3</f>
        <v>584.54140033455508</v>
      </c>
      <c r="G1346">
        <v>1.466</v>
      </c>
      <c r="H1346">
        <v>1.4670000000000001</v>
      </c>
      <c r="I1346">
        <f t="shared" si="61"/>
        <v>1.4664999999999999</v>
      </c>
      <c r="J1346" s="48">
        <f>('Measurements - Accra'!I1346/Overview!$E$7)*10^3</f>
        <v>159.69232051262173</v>
      </c>
      <c r="K1346" s="56">
        <f t="shared" si="62"/>
        <v>0.27319248973849208</v>
      </c>
    </row>
    <row r="1347" spans="1:11" x14ac:dyDescent="0.2">
      <c r="A1347" s="20">
        <v>43872</v>
      </c>
      <c r="B1347" s="33">
        <v>0.58368055555555554</v>
      </c>
      <c r="C1347">
        <v>5.4749999999999996</v>
      </c>
      <c r="D1347">
        <v>5.4770000000000003</v>
      </c>
      <c r="E1347">
        <f t="shared" si="60"/>
        <v>5.476</v>
      </c>
      <c r="F1347">
        <f>('Measurements - Accra'!E1347/Overview!$E$8)*10^3</f>
        <v>583.90162499672078</v>
      </c>
      <c r="G1347">
        <v>1.464</v>
      </c>
      <c r="H1347">
        <v>1.464</v>
      </c>
      <c r="I1347">
        <f t="shared" si="61"/>
        <v>1.464</v>
      </c>
      <c r="J1347" s="48">
        <f>('Measurements - Accra'!I1347/Overview!$E$7)*10^3</f>
        <v>159.42008675791217</v>
      </c>
      <c r="K1347" s="56">
        <f t="shared" si="62"/>
        <v>0.27302559186884862</v>
      </c>
    </row>
    <row r="1348" spans="1:11" x14ac:dyDescent="0.2">
      <c r="A1348" s="20">
        <v>43872</v>
      </c>
      <c r="B1348" s="33">
        <v>0.58373842592592595</v>
      </c>
      <c r="C1348">
        <v>5.4610000000000003</v>
      </c>
      <c r="D1348">
        <v>5.4720000000000004</v>
      </c>
      <c r="E1348">
        <f t="shared" si="60"/>
        <v>5.4664999999999999</v>
      </c>
      <c r="F1348">
        <f>('Measurements - Accra'!E1348/Overview!$E$8)*10^3</f>
        <v>582.88864737848326</v>
      </c>
      <c r="G1348">
        <v>1.462</v>
      </c>
      <c r="H1348">
        <v>1.4650000000000001</v>
      </c>
      <c r="I1348">
        <f t="shared" si="61"/>
        <v>1.4635</v>
      </c>
      <c r="J1348" s="48">
        <f>('Measurements - Accra'!I1348/Overview!$E$7)*10^3</f>
        <v>159.3656400069703</v>
      </c>
      <c r="K1348" s="56">
        <f t="shared" si="62"/>
        <v>0.27340666304569566</v>
      </c>
    </row>
    <row r="1349" spans="1:11" x14ac:dyDescent="0.2">
      <c r="A1349" s="20">
        <v>43872</v>
      </c>
      <c r="B1349" s="33">
        <v>0.58379629629629626</v>
      </c>
      <c r="C1349">
        <v>5.4480000000000004</v>
      </c>
      <c r="D1349">
        <v>5.4580000000000002</v>
      </c>
      <c r="E1349">
        <f t="shared" si="60"/>
        <v>5.4530000000000003</v>
      </c>
      <c r="F1349">
        <f>('Measurements - Accra'!E1349/Overview!$E$8)*10^3</f>
        <v>581.44915286835624</v>
      </c>
      <c r="G1349">
        <v>1.4570000000000001</v>
      </c>
      <c r="H1349">
        <v>1.462</v>
      </c>
      <c r="I1349">
        <f t="shared" si="61"/>
        <v>1.4595</v>
      </c>
      <c r="J1349" s="48">
        <f>('Measurements - Accra'!I1349/Overview!$E$7)*10^3</f>
        <v>158.93006599943499</v>
      </c>
      <c r="K1349" s="56">
        <f t="shared" si="62"/>
        <v>0.27333441835010769</v>
      </c>
    </row>
    <row r="1350" spans="1:11" x14ac:dyDescent="0.2">
      <c r="A1350" s="20">
        <v>43872</v>
      </c>
      <c r="B1350" s="33">
        <v>0.58385416666666667</v>
      </c>
      <c r="C1350">
        <v>5.4379999999999997</v>
      </c>
      <c r="D1350">
        <v>5.4450000000000003</v>
      </c>
      <c r="E1350">
        <f t="shared" si="60"/>
        <v>5.4414999999999996</v>
      </c>
      <c r="F1350">
        <f>('Measurements - Accra'!E1350/Overview!$E$8)*10^3</f>
        <v>580.22291680417379</v>
      </c>
      <c r="G1350">
        <v>1.4550000000000001</v>
      </c>
      <c r="H1350">
        <v>1.4570000000000001</v>
      </c>
      <c r="I1350">
        <f t="shared" si="61"/>
        <v>1.456</v>
      </c>
      <c r="J1350" s="48">
        <f>('Measurements - Accra'!I1350/Overview!$E$7)*10^3</f>
        <v>158.54893874284161</v>
      </c>
      <c r="K1350" s="56">
        <f t="shared" si="62"/>
        <v>0.2732552164883762</v>
      </c>
    </row>
    <row r="1351" spans="1:11" x14ac:dyDescent="0.2">
      <c r="A1351" s="20">
        <v>43872</v>
      </c>
      <c r="B1351" s="33">
        <v>0.58391203703703709</v>
      </c>
      <c r="C1351">
        <v>5.3849999999999998</v>
      </c>
      <c r="D1351">
        <v>5.4359999999999999</v>
      </c>
      <c r="E1351">
        <f t="shared" si="60"/>
        <v>5.4104999999999999</v>
      </c>
      <c r="F1351">
        <f>('Measurements - Accra'!E1351/Overview!$E$8)*10^3</f>
        <v>576.91741089203026</v>
      </c>
      <c r="G1351">
        <v>1.454</v>
      </c>
      <c r="H1351">
        <v>1.456</v>
      </c>
      <c r="I1351">
        <f t="shared" si="61"/>
        <v>1.4550000000000001</v>
      </c>
      <c r="J1351" s="48">
        <f>('Measurements - Accra'!I1351/Overview!$E$7)*10^3</f>
        <v>158.4400452409578</v>
      </c>
      <c r="K1351" s="56">
        <f t="shared" si="62"/>
        <v>0.27463210894602341</v>
      </c>
    </row>
    <row r="1352" spans="1:11" x14ac:dyDescent="0.2">
      <c r="A1352" s="20">
        <v>43872</v>
      </c>
      <c r="B1352" s="33">
        <v>0.5839699074074074</v>
      </c>
      <c r="C1352">
        <v>5.3390000000000004</v>
      </c>
      <c r="D1352">
        <v>5.4169999999999998</v>
      </c>
      <c r="E1352">
        <f t="shared" si="60"/>
        <v>5.3780000000000001</v>
      </c>
      <c r="F1352">
        <f>('Measurements - Accra'!E1352/Overview!$E$8)*10^3</f>
        <v>573.45196114542819</v>
      </c>
      <c r="G1352">
        <v>1.452</v>
      </c>
      <c r="H1352">
        <v>1.454</v>
      </c>
      <c r="I1352">
        <f t="shared" si="61"/>
        <v>1.4529999999999998</v>
      </c>
      <c r="J1352" s="48">
        <f>('Measurements - Accra'!I1352/Overview!$E$7)*10^3</f>
        <v>158.22225823719015</v>
      </c>
      <c r="K1352" s="56">
        <f t="shared" si="62"/>
        <v>0.27591196640282267</v>
      </c>
    </row>
    <row r="1353" spans="1:11" x14ac:dyDescent="0.2">
      <c r="A1353" s="20">
        <v>43872</v>
      </c>
      <c r="B1353" s="33">
        <v>0.58402777777777781</v>
      </c>
      <c r="C1353">
        <v>5.4130000000000003</v>
      </c>
      <c r="D1353">
        <v>5.4340000000000002</v>
      </c>
      <c r="E1353">
        <f t="shared" ref="E1353:E1416" si="63">(C1353+D1353)/2</f>
        <v>5.4235000000000007</v>
      </c>
      <c r="F1353">
        <f>('Measurements - Accra'!E1353/Overview!$E$8)*10^3</f>
        <v>578.30359079067114</v>
      </c>
      <c r="G1353">
        <v>1.452</v>
      </c>
      <c r="H1353">
        <v>1.454</v>
      </c>
      <c r="I1353">
        <f t="shared" ref="I1353:I1416" si="64">(G1353+H1353)/2</f>
        <v>1.4529999999999998</v>
      </c>
      <c r="J1353" s="48">
        <f>('Measurements - Accra'!I1353/Overview!$E$7)*10^3</f>
        <v>158.22225823719015</v>
      </c>
      <c r="K1353" s="56">
        <f t="shared" si="62"/>
        <v>0.27359722601906156</v>
      </c>
    </row>
    <row r="1354" spans="1:11" x14ac:dyDescent="0.2">
      <c r="A1354" s="20">
        <v>43872</v>
      </c>
      <c r="B1354" s="33">
        <v>0.58408564814814812</v>
      </c>
      <c r="C1354">
        <v>5.4279999999999999</v>
      </c>
      <c r="D1354">
        <v>5.4329999999999998</v>
      </c>
      <c r="E1354">
        <f t="shared" si="63"/>
        <v>5.4305000000000003</v>
      </c>
      <c r="F1354">
        <f>('Measurements - Accra'!E1354/Overview!$E$8)*10^3</f>
        <v>579.04999535147783</v>
      </c>
      <c r="G1354">
        <v>1.452</v>
      </c>
      <c r="H1354">
        <v>1.4550000000000001</v>
      </c>
      <c r="I1354">
        <f t="shared" si="64"/>
        <v>1.4535</v>
      </c>
      <c r="J1354" s="48">
        <f>('Measurements - Accra'!I1354/Overview!$E$7)*10^3</f>
        <v>158.27670498813205</v>
      </c>
      <c r="K1354" s="56">
        <f t="shared" ref="K1354:K1417" si="65">J1354/F1354</f>
        <v>0.27333858260729216</v>
      </c>
    </row>
    <row r="1355" spans="1:11" x14ac:dyDescent="0.2">
      <c r="A1355" s="20">
        <v>43872</v>
      </c>
      <c r="B1355" s="33">
        <v>0.58414351851851853</v>
      </c>
      <c r="C1355">
        <v>5.4130000000000003</v>
      </c>
      <c r="D1355">
        <v>5.4249999999999998</v>
      </c>
      <c r="E1355">
        <f t="shared" si="63"/>
        <v>5.4190000000000005</v>
      </c>
      <c r="F1355">
        <f>('Measurements - Accra'!E1355/Overview!$E$8)*10^3</f>
        <v>577.82375928729562</v>
      </c>
      <c r="G1355">
        <v>1.45</v>
      </c>
      <c r="H1355">
        <v>1.452</v>
      </c>
      <c r="I1355">
        <f t="shared" si="64"/>
        <v>1.4510000000000001</v>
      </c>
      <c r="J1355" s="48">
        <f>('Measurements - Accra'!I1355/Overview!$E$7)*10^3</f>
        <v>158.00447123342255</v>
      </c>
      <c r="K1355" s="56">
        <f t="shared" si="65"/>
        <v>0.27344751525674504</v>
      </c>
    </row>
    <row r="1356" spans="1:11" x14ac:dyDescent="0.2">
      <c r="A1356" s="20">
        <v>43872</v>
      </c>
      <c r="B1356" s="33">
        <v>0.58420138888888895</v>
      </c>
      <c r="C1356">
        <v>5.3959999999999999</v>
      </c>
      <c r="D1356">
        <v>5.41</v>
      </c>
      <c r="E1356">
        <f t="shared" si="63"/>
        <v>5.4030000000000005</v>
      </c>
      <c r="F1356">
        <f>('Measurements - Accra'!E1356/Overview!$E$8)*10^3</f>
        <v>576.11769171973742</v>
      </c>
      <c r="G1356">
        <v>1.444</v>
      </c>
      <c r="H1356">
        <v>1.448</v>
      </c>
      <c r="I1356">
        <f t="shared" si="64"/>
        <v>1.446</v>
      </c>
      <c r="J1356" s="48">
        <f>('Measurements - Accra'!I1356/Overview!$E$7)*10^3</f>
        <v>157.46000372400343</v>
      </c>
      <c r="K1356" s="56">
        <f t="shared" si="65"/>
        <v>0.27331221725543298</v>
      </c>
    </row>
    <row r="1357" spans="1:11" x14ac:dyDescent="0.2">
      <c r="A1357" s="20">
        <v>43872</v>
      </c>
      <c r="B1357" s="33">
        <v>0.58425925925925926</v>
      </c>
      <c r="C1357">
        <v>5.3789999999999996</v>
      </c>
      <c r="D1357">
        <v>5.39</v>
      </c>
      <c r="E1357">
        <f t="shared" si="63"/>
        <v>5.3844999999999992</v>
      </c>
      <c r="F1357">
        <f>('Measurements - Accra'!E1357/Overview!$E$8)*10^3</f>
        <v>574.1450510947484</v>
      </c>
      <c r="G1357">
        <v>1.4390000000000001</v>
      </c>
      <c r="H1357">
        <v>1.4430000000000001</v>
      </c>
      <c r="I1357">
        <f t="shared" si="64"/>
        <v>1.4410000000000001</v>
      </c>
      <c r="J1357" s="48">
        <f>('Measurements - Accra'!I1357/Overview!$E$7)*10^3</f>
        <v>156.91553621458434</v>
      </c>
      <c r="K1357" s="56">
        <f t="shared" si="65"/>
        <v>0.27330295003916932</v>
      </c>
    </row>
    <row r="1358" spans="1:11" x14ac:dyDescent="0.2">
      <c r="A1358" s="20">
        <v>43872</v>
      </c>
      <c r="B1358" s="33">
        <v>0.58431712962962956</v>
      </c>
      <c r="C1358">
        <v>5.3769999999999998</v>
      </c>
      <c r="D1358">
        <v>5.38</v>
      </c>
      <c r="E1358">
        <f t="shared" si="63"/>
        <v>5.3784999999999998</v>
      </c>
      <c r="F1358">
        <f>('Measurements - Accra'!E1358/Overview!$E$8)*10^3</f>
        <v>573.50527575691433</v>
      </c>
      <c r="G1358">
        <v>1.44</v>
      </c>
      <c r="H1358">
        <v>1.4410000000000001</v>
      </c>
      <c r="I1358">
        <f t="shared" si="64"/>
        <v>1.4405000000000001</v>
      </c>
      <c r="J1358" s="48">
        <f>('Measurements - Accra'!I1358/Overview!$E$7)*10^3</f>
        <v>156.86108946364243</v>
      </c>
      <c r="K1358" s="56">
        <f t="shared" si="65"/>
        <v>0.27351289708122839</v>
      </c>
    </row>
    <row r="1359" spans="1:11" x14ac:dyDescent="0.2">
      <c r="A1359" s="20">
        <v>43872</v>
      </c>
      <c r="B1359" s="33">
        <v>0.58437499999999998</v>
      </c>
      <c r="C1359">
        <v>5.38</v>
      </c>
      <c r="D1359">
        <v>5.3849999999999998</v>
      </c>
      <c r="E1359">
        <f t="shared" si="63"/>
        <v>5.3825000000000003</v>
      </c>
      <c r="F1359">
        <f>('Measurements - Accra'!E1359/Overview!$E$8)*10^3</f>
        <v>573.93179264880382</v>
      </c>
      <c r="G1359">
        <v>1.44</v>
      </c>
      <c r="H1359">
        <v>1.4410000000000001</v>
      </c>
      <c r="I1359">
        <f t="shared" si="64"/>
        <v>1.4405000000000001</v>
      </c>
      <c r="J1359" s="48">
        <f>('Measurements - Accra'!I1359/Overview!$E$7)*10^3</f>
        <v>156.86108946364243</v>
      </c>
      <c r="K1359" s="56">
        <f t="shared" si="65"/>
        <v>0.27330963621948667</v>
      </c>
    </row>
    <row r="1360" spans="1:11" x14ac:dyDescent="0.2">
      <c r="A1360" s="20">
        <v>43872</v>
      </c>
      <c r="B1360" s="33">
        <v>0.58443287037037039</v>
      </c>
      <c r="C1360">
        <v>5.3860000000000001</v>
      </c>
      <c r="D1360">
        <v>5.3879999999999999</v>
      </c>
      <c r="E1360">
        <f t="shared" si="63"/>
        <v>5.3870000000000005</v>
      </c>
      <c r="F1360">
        <f>('Measurements - Accra'!E1360/Overview!$E$8)*10^3</f>
        <v>574.41162415217946</v>
      </c>
      <c r="G1360">
        <v>1.4410000000000001</v>
      </c>
      <c r="H1360">
        <v>1.4419999999999999</v>
      </c>
      <c r="I1360">
        <f t="shared" si="64"/>
        <v>1.4415</v>
      </c>
      <c r="J1360" s="48">
        <f>('Measurements - Accra'!I1360/Overview!$E$7)*10^3</f>
        <v>156.96998296552624</v>
      </c>
      <c r="K1360" s="56">
        <f t="shared" si="65"/>
        <v>0.2732709025469513</v>
      </c>
    </row>
    <row r="1361" spans="1:11" x14ac:dyDescent="0.2">
      <c r="A1361" s="20">
        <v>43872</v>
      </c>
      <c r="B1361" s="33">
        <v>0.58449074074074081</v>
      </c>
      <c r="C1361">
        <v>5.3689999999999998</v>
      </c>
      <c r="D1361">
        <v>5.3840000000000003</v>
      </c>
      <c r="E1361">
        <f t="shared" si="63"/>
        <v>5.3765000000000001</v>
      </c>
      <c r="F1361">
        <f>('Measurements - Accra'!E1361/Overview!$E$8)*10^3</f>
        <v>573.29201731096953</v>
      </c>
      <c r="G1361">
        <v>1.4370000000000001</v>
      </c>
      <c r="H1361">
        <v>1.4430000000000001</v>
      </c>
      <c r="I1361">
        <f t="shared" si="64"/>
        <v>1.44</v>
      </c>
      <c r="J1361" s="48">
        <f>('Measurements - Accra'!I1361/Overview!$E$7)*10^3</f>
        <v>156.80664271270049</v>
      </c>
      <c r="K1361" s="56">
        <f t="shared" si="65"/>
        <v>0.27351966882114148</v>
      </c>
    </row>
    <row r="1362" spans="1:11" x14ac:dyDescent="0.2">
      <c r="A1362" s="20">
        <v>43872</v>
      </c>
      <c r="B1362" s="33">
        <v>0.58454861111111112</v>
      </c>
      <c r="C1362">
        <v>5.3520000000000003</v>
      </c>
      <c r="D1362">
        <v>5.3659999999999997</v>
      </c>
      <c r="E1362">
        <f t="shared" si="63"/>
        <v>5.359</v>
      </c>
      <c r="F1362">
        <f>('Measurements - Accra'!E1362/Overview!$E$8)*10^3</f>
        <v>571.42600590895302</v>
      </c>
      <c r="G1362">
        <v>1.4330000000000001</v>
      </c>
      <c r="H1362">
        <v>1.4359999999999999</v>
      </c>
      <c r="I1362">
        <f t="shared" si="64"/>
        <v>1.4344999999999999</v>
      </c>
      <c r="J1362" s="48">
        <f>('Measurements - Accra'!I1362/Overview!$E$7)*10^3</f>
        <v>156.2077284523395</v>
      </c>
      <c r="K1362" s="56">
        <f t="shared" si="65"/>
        <v>0.27336475210620453</v>
      </c>
    </row>
    <row r="1363" spans="1:11" x14ac:dyDescent="0.2">
      <c r="A1363" s="20">
        <v>43872</v>
      </c>
      <c r="B1363" s="33">
        <v>0.58460648148148142</v>
      </c>
      <c r="C1363">
        <v>5.34</v>
      </c>
      <c r="D1363">
        <v>5.3479999999999999</v>
      </c>
      <c r="E1363">
        <f t="shared" si="63"/>
        <v>5.3439999999999994</v>
      </c>
      <c r="F1363">
        <f>('Measurements - Accra'!E1363/Overview!$E$8)*10^3</f>
        <v>569.82656756436734</v>
      </c>
      <c r="G1363">
        <v>1.429</v>
      </c>
      <c r="H1363">
        <v>1.4330000000000001</v>
      </c>
      <c r="I1363">
        <f t="shared" si="64"/>
        <v>1.431</v>
      </c>
      <c r="J1363" s="48">
        <f>('Measurements - Accra'!I1363/Overview!$E$7)*10^3</f>
        <v>155.82660119574612</v>
      </c>
      <c r="K1363" s="56">
        <f t="shared" si="65"/>
        <v>0.27346320804556734</v>
      </c>
    </row>
    <row r="1364" spans="1:11" x14ac:dyDescent="0.2">
      <c r="A1364" s="20">
        <v>43872</v>
      </c>
      <c r="B1364" s="33">
        <v>0.58466435185185184</v>
      </c>
      <c r="C1364">
        <v>5.3319999999999999</v>
      </c>
      <c r="D1364">
        <v>5.3369999999999997</v>
      </c>
      <c r="E1364">
        <f t="shared" si="63"/>
        <v>5.3345000000000002</v>
      </c>
      <c r="F1364">
        <f>('Measurements - Accra'!E1364/Overview!$E$8)*10^3</f>
        <v>568.81358994612981</v>
      </c>
      <c r="G1364">
        <v>1.427</v>
      </c>
      <c r="H1364">
        <v>1.429</v>
      </c>
      <c r="I1364">
        <f t="shared" si="64"/>
        <v>1.4279999999999999</v>
      </c>
      <c r="J1364" s="48">
        <f>('Measurements - Accra'!I1364/Overview!$E$7)*10^3</f>
        <v>155.49992069009465</v>
      </c>
      <c r="K1364" s="56">
        <f t="shared" si="65"/>
        <v>0.27337588875965757</v>
      </c>
    </row>
    <row r="1365" spans="1:11" x14ac:dyDescent="0.2">
      <c r="A1365" s="20">
        <v>43872</v>
      </c>
      <c r="B1365" s="33">
        <v>0.58472222222222225</v>
      </c>
      <c r="C1365">
        <v>5.32</v>
      </c>
      <c r="D1365">
        <v>5.33</v>
      </c>
      <c r="E1365">
        <f t="shared" si="63"/>
        <v>5.3250000000000002</v>
      </c>
      <c r="F1365">
        <f>('Measurements - Accra'!E1365/Overview!$E$8)*10^3</f>
        <v>567.8006123278924</v>
      </c>
      <c r="G1365">
        <v>1.4239999999999999</v>
      </c>
      <c r="H1365">
        <v>1.4259999999999999</v>
      </c>
      <c r="I1365">
        <f t="shared" si="64"/>
        <v>1.4249999999999998</v>
      </c>
      <c r="J1365" s="48">
        <f>('Measurements - Accra'!I1365/Overview!$E$7)*10^3</f>
        <v>155.17324018444319</v>
      </c>
      <c r="K1365" s="56">
        <f t="shared" si="65"/>
        <v>0.27328825791197642</v>
      </c>
    </row>
    <row r="1366" spans="1:11" x14ac:dyDescent="0.2">
      <c r="A1366" s="20">
        <v>43872</v>
      </c>
      <c r="B1366" s="33">
        <v>0.58478009259259256</v>
      </c>
      <c r="C1366">
        <v>5.3120000000000003</v>
      </c>
      <c r="D1366">
        <v>5.3179999999999996</v>
      </c>
      <c r="E1366">
        <f t="shared" si="63"/>
        <v>5.3149999999999995</v>
      </c>
      <c r="F1366">
        <f>('Measurements - Accra'!E1366/Overview!$E$8)*10^3</f>
        <v>566.7343200981685</v>
      </c>
      <c r="G1366">
        <v>1.4219999999999999</v>
      </c>
      <c r="H1366">
        <v>1.4239999999999999</v>
      </c>
      <c r="I1366">
        <f t="shared" si="64"/>
        <v>1.423</v>
      </c>
      <c r="J1366" s="48">
        <f>('Measurements - Accra'!I1366/Overview!$E$7)*10^3</f>
        <v>154.95545318067559</v>
      </c>
      <c r="K1366" s="56">
        <f t="shared" si="65"/>
        <v>0.27341815677200304</v>
      </c>
    </row>
    <row r="1367" spans="1:11" x14ac:dyDescent="0.2">
      <c r="A1367" s="20">
        <v>43872</v>
      </c>
      <c r="B1367" s="33">
        <v>0.58483796296296298</v>
      </c>
      <c r="C1367">
        <v>5.3040000000000003</v>
      </c>
      <c r="D1367">
        <v>5.3120000000000003</v>
      </c>
      <c r="E1367">
        <f t="shared" si="63"/>
        <v>5.3079999999999998</v>
      </c>
      <c r="F1367">
        <f>('Measurements - Accra'!E1367/Overview!$E$8)*10^3</f>
        <v>565.98791553736191</v>
      </c>
      <c r="G1367">
        <v>1.419</v>
      </c>
      <c r="H1367">
        <v>1.421</v>
      </c>
      <c r="I1367">
        <f t="shared" si="64"/>
        <v>1.42</v>
      </c>
      <c r="J1367" s="48">
        <f>('Measurements - Accra'!I1367/Overview!$E$7)*10^3</f>
        <v>154.62877267502412</v>
      </c>
      <c r="K1367" s="56">
        <f t="shared" si="65"/>
        <v>0.2732015444679875</v>
      </c>
    </row>
    <row r="1368" spans="1:11" x14ac:dyDescent="0.2">
      <c r="A1368" s="20">
        <v>43872</v>
      </c>
      <c r="B1368" s="33">
        <v>0.58489583333333328</v>
      </c>
      <c r="C1368">
        <v>5.2949999999999999</v>
      </c>
      <c r="D1368">
        <v>5.3029999999999999</v>
      </c>
      <c r="E1368">
        <f t="shared" si="63"/>
        <v>5.2989999999999995</v>
      </c>
      <c r="F1368">
        <f>('Measurements - Accra'!E1368/Overview!$E$8)*10^3</f>
        <v>565.02825253061053</v>
      </c>
      <c r="G1368">
        <v>1.417</v>
      </c>
      <c r="H1368">
        <v>1.42</v>
      </c>
      <c r="I1368">
        <f t="shared" si="64"/>
        <v>1.4184999999999999</v>
      </c>
      <c r="J1368" s="48">
        <f>('Measurements - Accra'!I1368/Overview!$E$7)*10^3</f>
        <v>154.46543242219838</v>
      </c>
      <c r="K1368" s="56">
        <f t="shared" si="65"/>
        <v>0.27337647583176417</v>
      </c>
    </row>
    <row r="1369" spans="1:11" x14ac:dyDescent="0.2">
      <c r="A1369" s="20">
        <v>43872</v>
      </c>
      <c r="B1369" s="33">
        <v>0.5849537037037037</v>
      </c>
      <c r="C1369">
        <v>5.282</v>
      </c>
      <c r="D1369">
        <v>5.2910000000000004</v>
      </c>
      <c r="E1369">
        <f t="shared" si="63"/>
        <v>5.2865000000000002</v>
      </c>
      <c r="F1369">
        <f>('Measurements - Accra'!E1369/Overview!$E$8)*10^3</f>
        <v>563.69538724345591</v>
      </c>
      <c r="G1369">
        <v>1.4139999999999999</v>
      </c>
      <c r="H1369">
        <v>1.4159999999999999</v>
      </c>
      <c r="I1369">
        <f t="shared" si="64"/>
        <v>1.415</v>
      </c>
      <c r="J1369" s="48">
        <f>('Measurements - Accra'!I1369/Overview!$E$7)*10^3</f>
        <v>154.084305165605</v>
      </c>
      <c r="K1369" s="56">
        <f t="shared" si="65"/>
        <v>0.27334675545084269</v>
      </c>
    </row>
    <row r="1370" spans="1:11" x14ac:dyDescent="0.2">
      <c r="A1370" s="20">
        <v>43872</v>
      </c>
      <c r="B1370" s="33">
        <v>0.58501157407407411</v>
      </c>
      <c r="C1370">
        <v>5.2770000000000001</v>
      </c>
      <c r="D1370">
        <v>5.2809999999999997</v>
      </c>
      <c r="E1370">
        <f t="shared" si="63"/>
        <v>5.2789999999999999</v>
      </c>
      <c r="F1370">
        <f>('Measurements - Accra'!E1370/Overview!$E$8)*10^3</f>
        <v>562.89566807116307</v>
      </c>
      <c r="G1370">
        <v>1.411</v>
      </c>
      <c r="H1370">
        <v>1.415</v>
      </c>
      <c r="I1370">
        <f t="shared" si="64"/>
        <v>1.413</v>
      </c>
      <c r="J1370" s="48">
        <f>('Measurements - Accra'!I1370/Overview!$E$7)*10^3</f>
        <v>153.86651816183738</v>
      </c>
      <c r="K1370" s="56">
        <f t="shared" si="65"/>
        <v>0.27334820090032225</v>
      </c>
    </row>
    <row r="1371" spans="1:11" x14ac:dyDescent="0.2">
      <c r="A1371" s="20">
        <v>43872</v>
      </c>
      <c r="B1371" s="33">
        <v>0.58506944444444442</v>
      </c>
      <c r="C1371">
        <v>5.2519999999999998</v>
      </c>
      <c r="D1371">
        <v>5.2720000000000002</v>
      </c>
      <c r="E1371">
        <f t="shared" si="63"/>
        <v>5.2620000000000005</v>
      </c>
      <c r="F1371">
        <f>('Measurements - Accra'!E1371/Overview!$E$8)*10^3</f>
        <v>561.08297128063282</v>
      </c>
      <c r="G1371">
        <v>1.405</v>
      </c>
      <c r="H1371">
        <v>1.41</v>
      </c>
      <c r="I1371">
        <f t="shared" si="64"/>
        <v>1.4075</v>
      </c>
      <c r="J1371" s="48">
        <f>('Measurements - Accra'!I1371/Overview!$E$7)*10^3</f>
        <v>153.26760390147638</v>
      </c>
      <c r="K1371" s="56">
        <f t="shared" si="65"/>
        <v>0.27316388439245221</v>
      </c>
    </row>
    <row r="1372" spans="1:11" x14ac:dyDescent="0.2">
      <c r="A1372" s="20">
        <v>43872</v>
      </c>
      <c r="B1372" s="33">
        <v>0.58512731481481484</v>
      </c>
      <c r="C1372">
        <v>5.2409999999999997</v>
      </c>
      <c r="D1372">
        <v>5.25</v>
      </c>
      <c r="E1372">
        <f t="shared" si="63"/>
        <v>5.2454999999999998</v>
      </c>
      <c r="F1372">
        <f>('Measurements - Accra'!E1372/Overview!$E$8)*10^3</f>
        <v>559.32358910158848</v>
      </c>
      <c r="G1372">
        <v>1.401</v>
      </c>
      <c r="H1372">
        <v>1.4039999999999999</v>
      </c>
      <c r="I1372">
        <f t="shared" si="64"/>
        <v>1.4024999999999999</v>
      </c>
      <c r="J1372" s="48">
        <f>('Measurements - Accra'!I1372/Overview!$E$7)*10^3</f>
        <v>152.72313639205726</v>
      </c>
      <c r="K1372" s="56">
        <f t="shared" si="65"/>
        <v>0.27304969675491114</v>
      </c>
    </row>
    <row r="1373" spans="1:11" x14ac:dyDescent="0.2">
      <c r="A1373" s="20">
        <v>43872</v>
      </c>
      <c r="B1373" s="33">
        <v>0.58518518518518514</v>
      </c>
      <c r="C1373">
        <v>5.24</v>
      </c>
      <c r="D1373">
        <v>5.2539999999999996</v>
      </c>
      <c r="E1373">
        <f t="shared" si="63"/>
        <v>5.2469999999999999</v>
      </c>
      <c r="F1373">
        <f>('Measurements - Accra'!E1373/Overview!$E$8)*10^3</f>
        <v>559.48353293604714</v>
      </c>
      <c r="G1373">
        <v>1.4</v>
      </c>
      <c r="H1373">
        <v>1.4039999999999999</v>
      </c>
      <c r="I1373">
        <f t="shared" si="64"/>
        <v>1.4019999999999999</v>
      </c>
      <c r="J1373" s="48">
        <f>('Measurements - Accra'!I1373/Overview!$E$7)*10^3</f>
        <v>152.66868964111535</v>
      </c>
      <c r="K1373" s="56">
        <f t="shared" si="65"/>
        <v>0.2728743218588463</v>
      </c>
    </row>
    <row r="1374" spans="1:11" x14ac:dyDescent="0.2">
      <c r="A1374" s="20">
        <v>43872</v>
      </c>
      <c r="B1374" s="33">
        <v>0.58524305555555556</v>
      </c>
      <c r="C1374">
        <v>5.2560000000000002</v>
      </c>
      <c r="D1374">
        <v>5.2670000000000003</v>
      </c>
      <c r="E1374">
        <f t="shared" si="63"/>
        <v>5.2614999999999998</v>
      </c>
      <c r="F1374">
        <f>('Measurements - Accra'!E1374/Overview!$E$8)*10^3</f>
        <v>561.02965666914645</v>
      </c>
      <c r="G1374">
        <v>1.405</v>
      </c>
      <c r="H1374">
        <v>1.409</v>
      </c>
      <c r="I1374">
        <f t="shared" si="64"/>
        <v>1.407</v>
      </c>
      <c r="J1374" s="48">
        <f>('Measurements - Accra'!I1374/Overview!$E$7)*10^3</f>
        <v>153.21315715053447</v>
      </c>
      <c r="K1374" s="56">
        <f t="shared" si="65"/>
        <v>0.27309279523682684</v>
      </c>
    </row>
    <row r="1375" spans="1:11" x14ac:dyDescent="0.2">
      <c r="A1375" s="20">
        <v>43872</v>
      </c>
      <c r="B1375" s="33">
        <v>0.58530092592592597</v>
      </c>
      <c r="C1375">
        <v>5.2679999999999998</v>
      </c>
      <c r="D1375">
        <v>5.2690000000000001</v>
      </c>
      <c r="E1375">
        <f t="shared" si="63"/>
        <v>5.2684999999999995</v>
      </c>
      <c r="F1375">
        <f>('Measurements - Accra'!E1375/Overview!$E$8)*10^3</f>
        <v>561.77606122995314</v>
      </c>
      <c r="G1375">
        <v>1.409</v>
      </c>
      <c r="H1375">
        <v>1.411</v>
      </c>
      <c r="I1375">
        <f t="shared" si="64"/>
        <v>1.4100000000000001</v>
      </c>
      <c r="J1375" s="48">
        <f>('Measurements - Accra'!I1375/Overview!$E$7)*10^3</f>
        <v>153.53983765618591</v>
      </c>
      <c r="K1375" s="56">
        <f t="shared" si="65"/>
        <v>0.27331146385986194</v>
      </c>
    </row>
    <row r="1376" spans="1:11" x14ac:dyDescent="0.2">
      <c r="A1376" s="20">
        <v>43872</v>
      </c>
      <c r="B1376" s="33">
        <v>0.58535879629629628</v>
      </c>
      <c r="C1376">
        <v>5.2690000000000001</v>
      </c>
      <c r="D1376">
        <v>5.2690000000000001</v>
      </c>
      <c r="E1376">
        <f t="shared" si="63"/>
        <v>5.2690000000000001</v>
      </c>
      <c r="F1376">
        <f>('Measurements - Accra'!E1376/Overview!$E$8)*10^3</f>
        <v>561.82937584143929</v>
      </c>
      <c r="G1376">
        <v>1.41</v>
      </c>
      <c r="H1376">
        <v>1.411</v>
      </c>
      <c r="I1376">
        <f t="shared" si="64"/>
        <v>1.4104999999999999</v>
      </c>
      <c r="J1376" s="48">
        <f>('Measurements - Accra'!I1376/Overview!$E$7)*10^3</f>
        <v>153.59428440712779</v>
      </c>
      <c r="K1376" s="56">
        <f t="shared" si="65"/>
        <v>0.27338243782125676</v>
      </c>
    </row>
    <row r="1377" spans="1:11" x14ac:dyDescent="0.2">
      <c r="A1377" s="20">
        <v>43872</v>
      </c>
      <c r="B1377" s="33">
        <v>0.5854166666666667</v>
      </c>
      <c r="C1377">
        <v>5.2640000000000002</v>
      </c>
      <c r="D1377">
        <v>5.2679999999999998</v>
      </c>
      <c r="E1377">
        <f t="shared" si="63"/>
        <v>5.266</v>
      </c>
      <c r="F1377">
        <f>('Measurements - Accra'!E1377/Overview!$E$8)*10^3</f>
        <v>561.5094881725222</v>
      </c>
      <c r="G1377">
        <v>1.409</v>
      </c>
      <c r="H1377">
        <v>1.411</v>
      </c>
      <c r="I1377">
        <f t="shared" si="64"/>
        <v>1.4100000000000001</v>
      </c>
      <c r="J1377" s="48">
        <f>('Measurements - Accra'!I1377/Overview!$E$7)*10^3</f>
        <v>153.53983765618591</v>
      </c>
      <c r="K1377" s="56">
        <f t="shared" si="65"/>
        <v>0.2734412167386408</v>
      </c>
    </row>
    <row r="1378" spans="1:11" x14ac:dyDescent="0.2">
      <c r="A1378" s="20">
        <v>43872</v>
      </c>
      <c r="B1378" s="33">
        <v>0.585474537037037</v>
      </c>
      <c r="C1378">
        <v>5.2530000000000001</v>
      </c>
      <c r="D1378">
        <v>5.2619999999999996</v>
      </c>
      <c r="E1378">
        <f t="shared" si="63"/>
        <v>5.2575000000000003</v>
      </c>
      <c r="F1378">
        <f>('Measurements - Accra'!E1378/Overview!$E$8)*10^3</f>
        <v>560.60313977725707</v>
      </c>
      <c r="G1378">
        <v>1.407</v>
      </c>
      <c r="H1378">
        <v>1.409</v>
      </c>
      <c r="I1378">
        <f t="shared" si="64"/>
        <v>1.4079999999999999</v>
      </c>
      <c r="J1378" s="48">
        <f>('Measurements - Accra'!I1378/Overview!$E$7)*10^3</f>
        <v>153.32205065241828</v>
      </c>
      <c r="K1378" s="56">
        <f t="shared" si="65"/>
        <v>0.27349481259298214</v>
      </c>
    </row>
    <row r="1379" spans="1:11" x14ac:dyDescent="0.2">
      <c r="A1379" s="20">
        <v>43872</v>
      </c>
      <c r="B1379" s="33">
        <v>0.58553240740740742</v>
      </c>
      <c r="C1379">
        <v>5.2409999999999997</v>
      </c>
      <c r="D1379">
        <v>5.2519999999999998</v>
      </c>
      <c r="E1379">
        <f t="shared" si="63"/>
        <v>5.2464999999999993</v>
      </c>
      <c r="F1379">
        <f>('Measurements - Accra'!E1379/Overview!$E$8)*10^3</f>
        <v>559.43021832456088</v>
      </c>
      <c r="G1379">
        <v>1.4039999999999999</v>
      </c>
      <c r="H1379">
        <v>1.407</v>
      </c>
      <c r="I1379">
        <f t="shared" si="64"/>
        <v>1.4055</v>
      </c>
      <c r="J1379" s="48">
        <f>('Measurements - Accra'!I1379/Overview!$E$7)*10^3</f>
        <v>153.04981689770872</v>
      </c>
      <c r="K1379" s="56">
        <f t="shared" si="65"/>
        <v>0.27358160479081384</v>
      </c>
    </row>
    <row r="1380" spans="1:11" x14ac:dyDescent="0.2">
      <c r="A1380" s="20">
        <v>43872</v>
      </c>
      <c r="B1380" s="33">
        <v>0.58559027777777783</v>
      </c>
      <c r="C1380">
        <v>5.23</v>
      </c>
      <c r="D1380">
        <v>5.2380000000000004</v>
      </c>
      <c r="E1380">
        <f t="shared" si="63"/>
        <v>5.234</v>
      </c>
      <c r="F1380">
        <f>('Measurements - Accra'!E1380/Overview!$E$8)*10^3</f>
        <v>558.09735303740626</v>
      </c>
      <c r="G1380">
        <v>1.401</v>
      </c>
      <c r="H1380">
        <v>1.4019999999999999</v>
      </c>
      <c r="I1380">
        <f t="shared" si="64"/>
        <v>1.4015</v>
      </c>
      <c r="J1380" s="48">
        <f>('Measurements - Accra'!I1380/Overview!$E$7)*10^3</f>
        <v>152.61424289017344</v>
      </c>
      <c r="K1380" s="56">
        <f t="shared" si="65"/>
        <v>0.27345451839106738</v>
      </c>
    </row>
    <row r="1381" spans="1:11" x14ac:dyDescent="0.2">
      <c r="A1381" s="20">
        <v>43872</v>
      </c>
      <c r="B1381" s="33">
        <v>0.58564814814814814</v>
      </c>
      <c r="C1381">
        <v>5.218</v>
      </c>
      <c r="D1381">
        <v>5.2270000000000003</v>
      </c>
      <c r="E1381">
        <f t="shared" si="63"/>
        <v>5.2225000000000001</v>
      </c>
      <c r="F1381">
        <f>('Measurements - Accra'!E1381/Overview!$E$8)*10^3</f>
        <v>556.87111697322405</v>
      </c>
      <c r="G1381">
        <v>1.397</v>
      </c>
      <c r="H1381">
        <v>1.399</v>
      </c>
      <c r="I1381">
        <f t="shared" si="64"/>
        <v>1.3980000000000001</v>
      </c>
      <c r="J1381" s="48">
        <f>('Measurements - Accra'!I1381/Overview!$E$7)*10^3</f>
        <v>152.23311563358007</v>
      </c>
      <c r="K1381" s="56">
        <f t="shared" si="65"/>
        <v>0.27337225974479812</v>
      </c>
    </row>
    <row r="1382" spans="1:11" x14ac:dyDescent="0.2">
      <c r="A1382" s="20">
        <v>43872</v>
      </c>
      <c r="B1382" s="33">
        <v>0.58570601851851845</v>
      </c>
      <c r="C1382">
        <v>5.2160000000000002</v>
      </c>
      <c r="D1382">
        <v>5.2210000000000001</v>
      </c>
      <c r="E1382">
        <f t="shared" si="63"/>
        <v>5.2185000000000006</v>
      </c>
      <c r="F1382">
        <f>('Measurements - Accra'!E1382/Overview!$E$8)*10^3</f>
        <v>556.44460008133456</v>
      </c>
      <c r="G1382">
        <v>1.3959999999999999</v>
      </c>
      <c r="H1382">
        <v>1.397</v>
      </c>
      <c r="I1382">
        <f t="shared" si="64"/>
        <v>1.3965000000000001</v>
      </c>
      <c r="J1382" s="48">
        <f>('Measurements - Accra'!I1382/Overview!$E$7)*10^3</f>
        <v>152.06977538075435</v>
      </c>
      <c r="K1382" s="56">
        <f t="shared" si="65"/>
        <v>0.27328825791197647</v>
      </c>
    </row>
    <row r="1383" spans="1:11" x14ac:dyDescent="0.2">
      <c r="A1383" s="20">
        <v>43872</v>
      </c>
      <c r="B1383" s="33">
        <v>0.58576388888888886</v>
      </c>
      <c r="C1383">
        <v>5.2220000000000004</v>
      </c>
      <c r="D1383">
        <v>5.2270000000000003</v>
      </c>
      <c r="E1383">
        <f t="shared" si="63"/>
        <v>5.2245000000000008</v>
      </c>
      <c r="F1383">
        <f>('Measurements - Accra'!E1383/Overview!$E$8)*10^3</f>
        <v>557.08437541916874</v>
      </c>
      <c r="G1383">
        <v>1.3979999999999999</v>
      </c>
      <c r="H1383">
        <v>1.399</v>
      </c>
      <c r="I1383">
        <f t="shared" si="64"/>
        <v>1.3984999999999999</v>
      </c>
      <c r="J1383" s="48">
        <f>('Measurements - Accra'!I1383/Overview!$E$7)*10^3</f>
        <v>152.28756238452195</v>
      </c>
      <c r="K1383" s="56">
        <f t="shared" si="65"/>
        <v>0.2733653448275869</v>
      </c>
    </row>
    <row r="1384" spans="1:11" x14ac:dyDescent="0.2">
      <c r="A1384" s="20">
        <v>43872</v>
      </c>
      <c r="B1384" s="33">
        <v>0.58582175925925928</v>
      </c>
      <c r="C1384">
        <v>5.2130000000000001</v>
      </c>
      <c r="D1384">
        <v>5.2210000000000001</v>
      </c>
      <c r="E1384">
        <f t="shared" si="63"/>
        <v>5.2170000000000005</v>
      </c>
      <c r="F1384">
        <f>('Measurements - Accra'!E1384/Overview!$E$8)*10^3</f>
        <v>556.2846562468759</v>
      </c>
      <c r="G1384">
        <v>1.395</v>
      </c>
      <c r="H1384">
        <v>1.3959999999999999</v>
      </c>
      <c r="I1384">
        <f t="shared" si="64"/>
        <v>1.3955</v>
      </c>
      <c r="J1384" s="48">
        <f>('Measurements - Accra'!I1384/Overview!$E$7)*10^3</f>
        <v>151.96088187887054</v>
      </c>
      <c r="K1384" s="56">
        <f t="shared" si="65"/>
        <v>0.27317108277642516</v>
      </c>
    </row>
    <row r="1385" spans="1:11" x14ac:dyDescent="0.2">
      <c r="A1385" s="20">
        <v>43872</v>
      </c>
      <c r="B1385" s="33">
        <v>0.58587962962962969</v>
      </c>
      <c r="C1385">
        <v>5.2110000000000003</v>
      </c>
      <c r="D1385">
        <v>5.2160000000000002</v>
      </c>
      <c r="E1385">
        <f t="shared" si="63"/>
        <v>5.2134999999999998</v>
      </c>
      <c r="F1385">
        <f>('Measurements - Accra'!E1385/Overview!$E$8)*10^3</f>
        <v>555.91145396647255</v>
      </c>
      <c r="G1385">
        <v>1.3939999999999999</v>
      </c>
      <c r="H1385">
        <v>1.3959999999999999</v>
      </c>
      <c r="I1385">
        <f t="shared" si="64"/>
        <v>1.395</v>
      </c>
      <c r="J1385" s="48">
        <f>('Measurements - Accra'!I1385/Overview!$E$7)*10^3</f>
        <v>151.90643512792863</v>
      </c>
      <c r="K1385" s="56">
        <f t="shared" si="65"/>
        <v>0.27325653041336728</v>
      </c>
    </row>
    <row r="1386" spans="1:11" x14ac:dyDescent="0.2">
      <c r="A1386" s="20">
        <v>43872</v>
      </c>
      <c r="B1386" s="33">
        <v>0.5859375</v>
      </c>
      <c r="C1386">
        <v>5.2110000000000003</v>
      </c>
      <c r="D1386">
        <v>5.2169999999999996</v>
      </c>
      <c r="E1386">
        <f t="shared" si="63"/>
        <v>5.2140000000000004</v>
      </c>
      <c r="F1386">
        <f>('Measurements - Accra'!E1386/Overview!$E$8)*10^3</f>
        <v>555.96476857795881</v>
      </c>
      <c r="G1386">
        <v>1.395</v>
      </c>
      <c r="H1386">
        <v>1.3979999999999999</v>
      </c>
      <c r="I1386">
        <f t="shared" si="64"/>
        <v>1.3965000000000001</v>
      </c>
      <c r="J1386" s="48">
        <f>('Measurements - Accra'!I1386/Overview!$E$7)*10^3</f>
        <v>152.06977538075435</v>
      </c>
      <c r="K1386" s="56">
        <f t="shared" si="65"/>
        <v>0.27352412234630785</v>
      </c>
    </row>
    <row r="1387" spans="1:11" x14ac:dyDescent="0.2">
      <c r="A1387" s="20">
        <v>43872</v>
      </c>
      <c r="B1387" s="33">
        <v>0.58599537037037031</v>
      </c>
      <c r="C1387">
        <v>5.202</v>
      </c>
      <c r="D1387">
        <v>5.2089999999999996</v>
      </c>
      <c r="E1387">
        <f t="shared" si="63"/>
        <v>5.2054999999999998</v>
      </c>
      <c r="F1387">
        <f>('Measurements - Accra'!E1387/Overview!$E$8)*10^3</f>
        <v>555.05842018269357</v>
      </c>
      <c r="G1387">
        <v>1.3919999999999999</v>
      </c>
      <c r="H1387">
        <v>1.3959999999999999</v>
      </c>
      <c r="I1387">
        <f t="shared" si="64"/>
        <v>1.3939999999999999</v>
      </c>
      <c r="J1387" s="48">
        <f>('Measurements - Accra'!I1387/Overview!$E$7)*10^3</f>
        <v>151.79754162604479</v>
      </c>
      <c r="K1387" s="56">
        <f t="shared" si="65"/>
        <v>0.27348029703987142</v>
      </c>
    </row>
    <row r="1388" spans="1:11" x14ac:dyDescent="0.2">
      <c r="A1388" s="20">
        <v>43872</v>
      </c>
      <c r="B1388" s="33">
        <v>0.58605324074074072</v>
      </c>
      <c r="C1388">
        <v>5.1920000000000002</v>
      </c>
      <c r="D1388">
        <v>5.1980000000000004</v>
      </c>
      <c r="E1388">
        <f t="shared" si="63"/>
        <v>5.1950000000000003</v>
      </c>
      <c r="F1388">
        <f>('Measurements - Accra'!E1388/Overview!$E$8)*10^3</f>
        <v>553.93881334148364</v>
      </c>
      <c r="G1388">
        <v>1.39</v>
      </c>
      <c r="H1388">
        <v>1.3919999999999999</v>
      </c>
      <c r="I1388">
        <f t="shared" si="64"/>
        <v>1.391</v>
      </c>
      <c r="J1388" s="48">
        <f>('Measurements - Accra'!I1388/Overview!$E$7)*10^3</f>
        <v>151.47086112039335</v>
      </c>
      <c r="K1388" s="56">
        <f t="shared" si="65"/>
        <v>0.27344330722501103</v>
      </c>
    </row>
    <row r="1389" spans="1:11" x14ac:dyDescent="0.2">
      <c r="A1389" s="20">
        <v>43872</v>
      </c>
      <c r="B1389" s="33">
        <v>0.58611111111111114</v>
      </c>
      <c r="C1389">
        <v>5.1840000000000002</v>
      </c>
      <c r="D1389">
        <v>5.1909999999999998</v>
      </c>
      <c r="E1389">
        <f t="shared" si="63"/>
        <v>5.1875</v>
      </c>
      <c r="F1389">
        <f>('Measurements - Accra'!E1389/Overview!$E$8)*10^3</f>
        <v>553.1390941691908</v>
      </c>
      <c r="G1389">
        <v>1.385</v>
      </c>
      <c r="H1389">
        <v>1.39</v>
      </c>
      <c r="I1389">
        <f t="shared" si="64"/>
        <v>1.3875</v>
      </c>
      <c r="J1389" s="48">
        <f>('Measurements - Accra'!I1389/Overview!$E$7)*10^3</f>
        <v>151.08973386379995</v>
      </c>
      <c r="K1389" s="56">
        <f t="shared" si="65"/>
        <v>0.27314962087562294</v>
      </c>
    </row>
    <row r="1390" spans="1:11" x14ac:dyDescent="0.2">
      <c r="A1390" s="20">
        <v>43872</v>
      </c>
      <c r="B1390" s="33">
        <v>0.58616898148148155</v>
      </c>
      <c r="C1390">
        <v>5.1689999999999996</v>
      </c>
      <c r="D1390">
        <v>5.1820000000000004</v>
      </c>
      <c r="E1390">
        <f t="shared" si="63"/>
        <v>5.1754999999999995</v>
      </c>
      <c r="F1390">
        <f>('Measurements - Accra'!E1390/Overview!$E$8)*10^3</f>
        <v>551.85954349352232</v>
      </c>
      <c r="G1390">
        <v>1.3839999999999999</v>
      </c>
      <c r="H1390">
        <v>1.387</v>
      </c>
      <c r="I1390">
        <f t="shared" si="64"/>
        <v>1.3855</v>
      </c>
      <c r="J1390" s="48">
        <f>('Measurements - Accra'!I1390/Overview!$E$7)*10^3</f>
        <v>150.87194686003232</v>
      </c>
      <c r="K1390" s="56">
        <f t="shared" si="65"/>
        <v>0.27338830801936337</v>
      </c>
    </row>
    <row r="1391" spans="1:11" x14ac:dyDescent="0.2">
      <c r="A1391" s="20">
        <v>43872</v>
      </c>
      <c r="B1391" s="33">
        <v>0.58622685185185186</v>
      </c>
      <c r="C1391">
        <v>5.16</v>
      </c>
      <c r="D1391">
        <v>5.1680000000000001</v>
      </c>
      <c r="E1391">
        <f t="shared" si="63"/>
        <v>5.1639999999999997</v>
      </c>
      <c r="F1391">
        <f>('Measurements - Accra'!E1391/Overview!$E$8)*10^3</f>
        <v>550.63330742933999</v>
      </c>
      <c r="G1391">
        <v>1.381</v>
      </c>
      <c r="H1391">
        <v>1.3839999999999999</v>
      </c>
      <c r="I1391">
        <f t="shared" si="64"/>
        <v>1.3824999999999998</v>
      </c>
      <c r="J1391" s="48">
        <f>('Measurements - Accra'!I1391/Overview!$E$7)*10^3</f>
        <v>150.54526635438083</v>
      </c>
      <c r="K1391" s="56">
        <f t="shared" si="65"/>
        <v>0.27340385029959263</v>
      </c>
    </row>
    <row r="1392" spans="1:11" x14ac:dyDescent="0.2">
      <c r="A1392" s="20">
        <v>43872</v>
      </c>
      <c r="B1392" s="33">
        <v>0.58628472222222217</v>
      </c>
      <c r="C1392">
        <v>5.1539999999999999</v>
      </c>
      <c r="D1392">
        <v>5.1589999999999998</v>
      </c>
      <c r="E1392">
        <f t="shared" si="63"/>
        <v>5.1564999999999994</v>
      </c>
      <c r="F1392">
        <f>('Measurements - Accra'!E1392/Overview!$E$8)*10^3</f>
        <v>549.83358825704715</v>
      </c>
      <c r="G1392">
        <v>1.38</v>
      </c>
      <c r="H1392">
        <v>1.381</v>
      </c>
      <c r="I1392">
        <f t="shared" si="64"/>
        <v>1.3805000000000001</v>
      </c>
      <c r="J1392" s="48">
        <f>('Measurements - Accra'!I1392/Overview!$E$7)*10^3</f>
        <v>150.32747935061326</v>
      </c>
      <c r="K1392" s="56">
        <f t="shared" si="65"/>
        <v>0.27340541313080929</v>
      </c>
    </row>
    <row r="1393" spans="1:11" x14ac:dyDescent="0.2">
      <c r="A1393" s="20">
        <v>43872</v>
      </c>
      <c r="B1393" s="33">
        <v>0.58634259259259258</v>
      </c>
      <c r="C1393">
        <v>5.1539999999999999</v>
      </c>
      <c r="D1393">
        <v>5.1559999999999997</v>
      </c>
      <c r="E1393">
        <f t="shared" si="63"/>
        <v>5.1549999999999994</v>
      </c>
      <c r="F1393">
        <f>('Measurements - Accra'!E1393/Overview!$E$8)*10^3</f>
        <v>549.67364442258861</v>
      </c>
      <c r="G1393">
        <v>1.379</v>
      </c>
      <c r="H1393">
        <v>1.381</v>
      </c>
      <c r="I1393">
        <f t="shared" si="64"/>
        <v>1.38</v>
      </c>
      <c r="J1393" s="48">
        <f>('Measurements - Accra'!I1393/Overview!$E$7)*10^3</f>
        <v>150.27303259967132</v>
      </c>
      <c r="K1393" s="56">
        <f t="shared" si="65"/>
        <v>0.27338591566915577</v>
      </c>
    </row>
    <row r="1394" spans="1:11" x14ac:dyDescent="0.2">
      <c r="A1394" s="20">
        <v>43872</v>
      </c>
      <c r="B1394" s="33">
        <v>0.586400462962963</v>
      </c>
      <c r="C1394">
        <v>5.1539999999999999</v>
      </c>
      <c r="D1394">
        <v>5.1559999999999997</v>
      </c>
      <c r="E1394">
        <f t="shared" si="63"/>
        <v>5.1549999999999994</v>
      </c>
      <c r="F1394">
        <f>('Measurements - Accra'!E1394/Overview!$E$8)*10^3</f>
        <v>549.67364442258861</v>
      </c>
      <c r="G1394">
        <v>1.379</v>
      </c>
      <c r="H1394">
        <v>1.38</v>
      </c>
      <c r="I1394">
        <f t="shared" si="64"/>
        <v>1.3794999999999999</v>
      </c>
      <c r="J1394" s="48">
        <f>('Measurements - Accra'!I1394/Overview!$E$7)*10^3</f>
        <v>150.21858584872942</v>
      </c>
      <c r="K1394" s="56">
        <f t="shared" si="65"/>
        <v>0.27328686280115971</v>
      </c>
    </row>
    <row r="1395" spans="1:11" x14ac:dyDescent="0.2">
      <c r="A1395" s="20">
        <v>43872</v>
      </c>
      <c r="B1395" s="33">
        <v>0.5864583333333333</v>
      </c>
      <c r="C1395">
        <v>5.1520000000000001</v>
      </c>
      <c r="D1395">
        <v>5.1539999999999999</v>
      </c>
      <c r="E1395">
        <f t="shared" si="63"/>
        <v>5.1530000000000005</v>
      </c>
      <c r="F1395">
        <f>('Measurements - Accra'!E1395/Overview!$E$8)*10^3</f>
        <v>549.46038597664403</v>
      </c>
      <c r="G1395">
        <v>1.3779999999999999</v>
      </c>
      <c r="H1395">
        <v>1.38</v>
      </c>
      <c r="I1395">
        <f t="shared" si="64"/>
        <v>1.379</v>
      </c>
      <c r="J1395" s="48">
        <f>('Measurements - Accra'!I1395/Overview!$E$7)*10^3</f>
        <v>150.16413909778751</v>
      </c>
      <c r="K1395" s="56">
        <f t="shared" si="65"/>
        <v>0.27329384052114458</v>
      </c>
    </row>
    <row r="1396" spans="1:11" x14ac:dyDescent="0.2">
      <c r="A1396" s="20">
        <v>43872</v>
      </c>
      <c r="B1396" s="33">
        <v>0.58651620370370372</v>
      </c>
      <c r="C1396">
        <v>5.1529999999999996</v>
      </c>
      <c r="D1396">
        <v>5.1559999999999997</v>
      </c>
      <c r="E1396">
        <f t="shared" si="63"/>
        <v>5.1544999999999996</v>
      </c>
      <c r="F1396">
        <f>('Measurements - Accra'!E1396/Overview!$E$8)*10^3</f>
        <v>549.62032981110247</v>
      </c>
      <c r="G1396">
        <v>1.3779999999999999</v>
      </c>
      <c r="H1396">
        <v>1.381</v>
      </c>
      <c r="I1396">
        <f t="shared" si="64"/>
        <v>1.3794999999999999</v>
      </c>
      <c r="J1396" s="48">
        <f>('Measurements - Accra'!I1396/Overview!$E$7)*10^3</f>
        <v>150.21858584872942</v>
      </c>
      <c r="K1396" s="56">
        <f t="shared" si="65"/>
        <v>0.273313372342609</v>
      </c>
    </row>
    <row r="1397" spans="1:11" x14ac:dyDescent="0.2">
      <c r="A1397" s="20">
        <v>43872</v>
      </c>
      <c r="B1397" s="33">
        <v>0.58657407407407403</v>
      </c>
      <c r="C1397">
        <v>5.1550000000000002</v>
      </c>
      <c r="D1397">
        <v>5.1559999999999997</v>
      </c>
      <c r="E1397">
        <f t="shared" si="63"/>
        <v>5.1555</v>
      </c>
      <c r="F1397">
        <f>('Measurements - Accra'!E1397/Overview!$E$8)*10^3</f>
        <v>549.72695903407487</v>
      </c>
      <c r="G1397">
        <v>1.3779999999999999</v>
      </c>
      <c r="H1397">
        <v>1.381</v>
      </c>
      <c r="I1397">
        <f t="shared" si="64"/>
        <v>1.3794999999999999</v>
      </c>
      <c r="J1397" s="48">
        <f>('Measurements - Accra'!I1397/Overview!$E$7)*10^3</f>
        <v>150.21858584872942</v>
      </c>
      <c r="K1397" s="56">
        <f t="shared" si="65"/>
        <v>0.27326035840170265</v>
      </c>
    </row>
    <row r="1398" spans="1:11" x14ac:dyDescent="0.2">
      <c r="A1398" s="20">
        <v>43872</v>
      </c>
      <c r="B1398" s="33">
        <v>0.58663194444444444</v>
      </c>
      <c r="C1398">
        <v>5.1559999999999997</v>
      </c>
      <c r="D1398">
        <v>5.1580000000000004</v>
      </c>
      <c r="E1398">
        <f t="shared" si="63"/>
        <v>5.157</v>
      </c>
      <c r="F1398">
        <f>('Measurements - Accra'!E1398/Overview!$E$8)*10^3</f>
        <v>549.88690286853353</v>
      </c>
      <c r="G1398">
        <v>1.379</v>
      </c>
      <c r="H1398">
        <v>1.38</v>
      </c>
      <c r="I1398">
        <f t="shared" si="64"/>
        <v>1.3794999999999999</v>
      </c>
      <c r="J1398" s="48">
        <f>('Measurements - Accra'!I1398/Overview!$E$7)*10^3</f>
        <v>150.21858584872942</v>
      </c>
      <c r="K1398" s="56">
        <f t="shared" si="65"/>
        <v>0.27318087604032926</v>
      </c>
    </row>
    <row r="1399" spans="1:11" x14ac:dyDescent="0.2">
      <c r="A1399" s="20">
        <v>43872</v>
      </c>
      <c r="B1399" s="33">
        <v>0.58668981481481486</v>
      </c>
      <c r="C1399">
        <v>5.1609999999999996</v>
      </c>
      <c r="D1399">
        <v>5.1680000000000001</v>
      </c>
      <c r="E1399">
        <f t="shared" si="63"/>
        <v>5.1645000000000003</v>
      </c>
      <c r="F1399">
        <f>('Measurements - Accra'!E1399/Overview!$E$8)*10^3</f>
        <v>550.68662204082625</v>
      </c>
      <c r="G1399">
        <v>1.381</v>
      </c>
      <c r="H1399">
        <v>1.383</v>
      </c>
      <c r="I1399">
        <f t="shared" si="64"/>
        <v>1.3820000000000001</v>
      </c>
      <c r="J1399" s="48">
        <f>('Measurements - Accra'!I1399/Overview!$E$7)*10^3</f>
        <v>150.49081960343895</v>
      </c>
      <c r="K1399" s="56">
        <f t="shared" si="65"/>
        <v>0.27327851010021814</v>
      </c>
    </row>
    <row r="1400" spans="1:11" x14ac:dyDescent="0.2">
      <c r="A1400" s="20">
        <v>43872</v>
      </c>
      <c r="B1400" s="33">
        <v>0.58674768518518516</v>
      </c>
      <c r="C1400">
        <v>5.1689999999999996</v>
      </c>
      <c r="D1400">
        <v>5.1749999999999998</v>
      </c>
      <c r="E1400">
        <f t="shared" si="63"/>
        <v>5.1719999999999997</v>
      </c>
      <c r="F1400">
        <f>('Measurements - Accra'!E1400/Overview!$E$8)*10^3</f>
        <v>551.48634121311898</v>
      </c>
      <c r="G1400">
        <v>1.3819999999999999</v>
      </c>
      <c r="H1400">
        <v>1.385</v>
      </c>
      <c r="I1400">
        <f t="shared" si="64"/>
        <v>1.3835</v>
      </c>
      <c r="J1400" s="48">
        <f>('Measurements - Accra'!I1400/Overview!$E$7)*10^3</f>
        <v>150.65415985626467</v>
      </c>
      <c r="K1400" s="56">
        <f t="shared" si="65"/>
        <v>0.27317840642230007</v>
      </c>
    </row>
    <row r="1401" spans="1:11" x14ac:dyDescent="0.2">
      <c r="A1401" s="20">
        <v>43872</v>
      </c>
      <c r="B1401" s="33">
        <v>0.58680555555555558</v>
      </c>
      <c r="C1401">
        <v>5.1749999999999998</v>
      </c>
      <c r="D1401">
        <v>5.1820000000000004</v>
      </c>
      <c r="E1401">
        <f t="shared" si="63"/>
        <v>5.1784999999999997</v>
      </c>
      <c r="F1401">
        <f>('Measurements - Accra'!E1401/Overview!$E$8)*10^3</f>
        <v>552.17943116243941</v>
      </c>
      <c r="G1401">
        <v>1.385</v>
      </c>
      <c r="H1401">
        <v>1.3879999999999999</v>
      </c>
      <c r="I1401">
        <f t="shared" si="64"/>
        <v>1.3864999999999998</v>
      </c>
      <c r="J1401" s="48">
        <f>('Measurements - Accra'!I1401/Overview!$E$7)*10^3</f>
        <v>150.98084036191614</v>
      </c>
      <c r="K1401" s="56">
        <f t="shared" si="65"/>
        <v>0.27342713589326145</v>
      </c>
    </row>
    <row r="1402" spans="1:11" x14ac:dyDescent="0.2">
      <c r="A1402" s="20">
        <v>43872</v>
      </c>
      <c r="B1402" s="33">
        <v>0.58686342592592589</v>
      </c>
      <c r="C1402">
        <v>5.1840000000000002</v>
      </c>
      <c r="D1402">
        <v>5.19</v>
      </c>
      <c r="E1402">
        <f t="shared" si="63"/>
        <v>5.1870000000000003</v>
      </c>
      <c r="F1402">
        <f>('Measurements - Accra'!E1402/Overview!$E$8)*10^3</f>
        <v>553.08577955770465</v>
      </c>
      <c r="G1402">
        <v>1.389</v>
      </c>
      <c r="H1402">
        <v>1.39</v>
      </c>
      <c r="I1402">
        <f t="shared" si="64"/>
        <v>1.3895</v>
      </c>
      <c r="J1402" s="48">
        <f>('Measurements - Accra'!I1402/Overview!$E$7)*10^3</f>
        <v>151.3075208675676</v>
      </c>
      <c r="K1402" s="56">
        <f t="shared" si="65"/>
        <v>0.27356971822447906</v>
      </c>
    </row>
    <row r="1403" spans="1:11" x14ac:dyDescent="0.2">
      <c r="A1403" s="20">
        <v>43872</v>
      </c>
      <c r="B1403" s="33">
        <v>0.5869212962962963</v>
      </c>
      <c r="C1403">
        <v>5.1820000000000004</v>
      </c>
      <c r="D1403">
        <v>5.1849999999999996</v>
      </c>
      <c r="E1403">
        <f t="shared" si="63"/>
        <v>5.1835000000000004</v>
      </c>
      <c r="F1403">
        <f>('Measurements - Accra'!E1403/Overview!$E$8)*10^3</f>
        <v>552.71257727730142</v>
      </c>
      <c r="G1403">
        <v>1.387</v>
      </c>
      <c r="H1403">
        <v>1.389</v>
      </c>
      <c r="I1403">
        <f t="shared" si="64"/>
        <v>1.3879999999999999</v>
      </c>
      <c r="J1403" s="48">
        <f>('Measurements - Accra'!I1403/Overview!$E$7)*10^3</f>
        <v>151.14418061474186</v>
      </c>
      <c r="K1403" s="56">
        <f t="shared" si="65"/>
        <v>0.27345891305620013</v>
      </c>
    </row>
    <row r="1404" spans="1:11" x14ac:dyDescent="0.2">
      <c r="A1404" s="20">
        <v>43872</v>
      </c>
      <c r="B1404" s="33">
        <v>0.58697916666666672</v>
      </c>
      <c r="C1404">
        <v>5.1849999999999996</v>
      </c>
      <c r="D1404">
        <v>5.1859999999999999</v>
      </c>
      <c r="E1404">
        <f t="shared" si="63"/>
        <v>5.1854999999999993</v>
      </c>
      <c r="F1404">
        <f>('Measurements - Accra'!E1404/Overview!$E$8)*10^3</f>
        <v>552.925835723246</v>
      </c>
      <c r="G1404">
        <v>1.389</v>
      </c>
      <c r="H1404">
        <v>1.39</v>
      </c>
      <c r="I1404">
        <f t="shared" si="64"/>
        <v>1.3895</v>
      </c>
      <c r="J1404" s="48">
        <f>('Measurements - Accra'!I1404/Overview!$E$7)*10^3</f>
        <v>151.3075208675676</v>
      </c>
      <c r="K1404" s="56">
        <f t="shared" si="65"/>
        <v>0.2736488532311972</v>
      </c>
    </row>
    <row r="1405" spans="1:11" x14ac:dyDescent="0.2">
      <c r="A1405" s="20">
        <v>43872</v>
      </c>
      <c r="B1405" s="33">
        <v>0.58703703703703702</v>
      </c>
      <c r="C1405">
        <v>5.1879999999999997</v>
      </c>
      <c r="D1405">
        <v>5.2</v>
      </c>
      <c r="E1405">
        <f t="shared" si="63"/>
        <v>5.194</v>
      </c>
      <c r="F1405">
        <f>('Measurements - Accra'!E1405/Overview!$E$8)*10^3</f>
        <v>553.83218411851135</v>
      </c>
      <c r="G1405">
        <v>1.39</v>
      </c>
      <c r="H1405">
        <v>1.3919999999999999</v>
      </c>
      <c r="I1405">
        <f t="shared" si="64"/>
        <v>1.391</v>
      </c>
      <c r="J1405" s="48">
        <f>('Measurements - Accra'!I1405/Overview!$E$7)*10^3</f>
        <v>151.47086112039335</v>
      </c>
      <c r="K1405" s="56">
        <f t="shared" si="65"/>
        <v>0.27349595322178133</v>
      </c>
    </row>
    <row r="1406" spans="1:11" x14ac:dyDescent="0.2">
      <c r="A1406" s="20">
        <v>43872</v>
      </c>
      <c r="B1406" s="33">
        <v>0.58709490740740744</v>
      </c>
      <c r="C1406">
        <v>5.2039999999999997</v>
      </c>
      <c r="D1406">
        <v>5.2149999999999999</v>
      </c>
      <c r="E1406">
        <f t="shared" si="63"/>
        <v>5.2095000000000002</v>
      </c>
      <c r="F1406">
        <f>('Measurements - Accra'!E1406/Overview!$E$8)*10^3</f>
        <v>555.48493707458317</v>
      </c>
      <c r="G1406">
        <v>1.3939999999999999</v>
      </c>
      <c r="H1406">
        <v>1.3979999999999999</v>
      </c>
      <c r="I1406">
        <f t="shared" si="64"/>
        <v>1.3959999999999999</v>
      </c>
      <c r="J1406" s="48">
        <f>('Measurements - Accra'!I1406/Overview!$E$7)*10^3</f>
        <v>152.01532862981242</v>
      </c>
      <c r="K1406" s="56">
        <f t="shared" si="65"/>
        <v>0.2736623776521987</v>
      </c>
    </row>
    <row r="1407" spans="1:11" x14ac:dyDescent="0.2">
      <c r="A1407" s="20">
        <v>43872</v>
      </c>
      <c r="B1407" s="33">
        <v>0.58715277777777775</v>
      </c>
      <c r="C1407">
        <v>5.2169999999999996</v>
      </c>
      <c r="D1407">
        <v>5.226</v>
      </c>
      <c r="E1407">
        <f t="shared" si="63"/>
        <v>5.2214999999999998</v>
      </c>
      <c r="F1407">
        <f>('Measurements - Accra'!E1407/Overview!$E$8)*10^3</f>
        <v>556.76448775025153</v>
      </c>
      <c r="G1407">
        <v>1.397</v>
      </c>
      <c r="H1407">
        <v>1.4</v>
      </c>
      <c r="I1407">
        <f t="shared" si="64"/>
        <v>1.3984999999999999</v>
      </c>
      <c r="J1407" s="48">
        <f>('Measurements - Accra'!I1407/Overview!$E$7)*10^3</f>
        <v>152.28756238452195</v>
      </c>
      <c r="K1407" s="56">
        <f t="shared" si="65"/>
        <v>0.27352240621502022</v>
      </c>
    </row>
    <row r="1408" spans="1:11" x14ac:dyDescent="0.2">
      <c r="A1408" s="20">
        <v>43872</v>
      </c>
      <c r="B1408" s="33">
        <v>0.58721064814814816</v>
      </c>
      <c r="C1408">
        <v>5.2320000000000002</v>
      </c>
      <c r="D1408">
        <v>5.2380000000000004</v>
      </c>
      <c r="E1408">
        <f t="shared" si="63"/>
        <v>5.2350000000000003</v>
      </c>
      <c r="F1408">
        <f>('Measurements - Accra'!E1408/Overview!$E$8)*10^3</f>
        <v>558.20398226037867</v>
      </c>
      <c r="G1408">
        <v>1.4019999999999999</v>
      </c>
      <c r="H1408">
        <v>1.4039999999999999</v>
      </c>
      <c r="I1408">
        <f t="shared" si="64"/>
        <v>1.403</v>
      </c>
      <c r="J1408" s="48">
        <f>('Measurements - Accra'!I1408/Overview!$E$7)*10^3</f>
        <v>152.77758314299919</v>
      </c>
      <c r="K1408" s="56">
        <f t="shared" si="65"/>
        <v>0.27369490006922753</v>
      </c>
    </row>
    <row r="1409" spans="1:11" x14ac:dyDescent="0.2">
      <c r="A1409" s="20">
        <v>43872</v>
      </c>
      <c r="B1409" s="33">
        <v>0.58726851851851858</v>
      </c>
      <c r="C1409">
        <v>5.2380000000000004</v>
      </c>
      <c r="D1409">
        <v>5.2409999999999997</v>
      </c>
      <c r="E1409">
        <f t="shared" si="63"/>
        <v>5.2394999999999996</v>
      </c>
      <c r="F1409">
        <f>('Measurements - Accra'!E1409/Overview!$E$8)*10^3</f>
        <v>558.6838137637543</v>
      </c>
      <c r="G1409">
        <v>1.4039999999999999</v>
      </c>
      <c r="H1409">
        <v>1.407</v>
      </c>
      <c r="I1409">
        <f t="shared" si="64"/>
        <v>1.4055</v>
      </c>
      <c r="J1409" s="48">
        <f>('Measurements - Accra'!I1409/Overview!$E$7)*10^3</f>
        <v>153.04981689770872</v>
      </c>
      <c r="K1409" s="56">
        <f t="shared" si="65"/>
        <v>0.27394711127684029</v>
      </c>
    </row>
    <row r="1410" spans="1:11" x14ac:dyDescent="0.2">
      <c r="A1410" s="20">
        <v>43872</v>
      </c>
      <c r="B1410" s="33">
        <v>0.58732638888888888</v>
      </c>
      <c r="C1410">
        <v>5.2430000000000003</v>
      </c>
      <c r="D1410">
        <v>5.2519999999999998</v>
      </c>
      <c r="E1410">
        <f t="shared" si="63"/>
        <v>5.2475000000000005</v>
      </c>
      <c r="F1410">
        <f>('Measurements - Accra'!E1410/Overview!$E$8)*10^3</f>
        <v>559.53684754753328</v>
      </c>
      <c r="G1410">
        <v>1.4059999999999999</v>
      </c>
      <c r="H1410">
        <v>1.4079999999999999</v>
      </c>
      <c r="I1410">
        <f t="shared" si="64"/>
        <v>1.407</v>
      </c>
      <c r="J1410" s="48">
        <f>('Measurements - Accra'!I1410/Overview!$E$7)*10^3</f>
        <v>153.21315715053447</v>
      </c>
      <c r="K1410" s="56">
        <f t="shared" si="65"/>
        <v>0.27382138964050773</v>
      </c>
    </row>
    <row r="1411" spans="1:11" x14ac:dyDescent="0.2">
      <c r="A1411" s="20">
        <v>43872</v>
      </c>
      <c r="B1411" s="33">
        <v>0.58738425925925919</v>
      </c>
      <c r="C1411">
        <v>5.2549999999999999</v>
      </c>
      <c r="D1411">
        <v>5.2590000000000003</v>
      </c>
      <c r="E1411">
        <f t="shared" si="63"/>
        <v>5.2569999999999997</v>
      </c>
      <c r="F1411">
        <f>('Measurements - Accra'!E1411/Overview!$E$8)*10^3</f>
        <v>560.54982516577081</v>
      </c>
      <c r="G1411">
        <v>1.409</v>
      </c>
      <c r="H1411">
        <v>1.411</v>
      </c>
      <c r="I1411">
        <f t="shared" si="64"/>
        <v>1.4100000000000001</v>
      </c>
      <c r="J1411" s="48">
        <f>('Measurements - Accra'!I1411/Overview!$E$7)*10^3</f>
        <v>153.53983765618591</v>
      </c>
      <c r="K1411" s="56">
        <f t="shared" si="65"/>
        <v>0.27390934893393237</v>
      </c>
    </row>
    <row r="1412" spans="1:11" x14ac:dyDescent="0.2">
      <c r="A1412" s="20">
        <v>43872</v>
      </c>
      <c r="B1412" s="33">
        <v>0.58744212962962961</v>
      </c>
      <c r="C1412">
        <v>5.2569999999999997</v>
      </c>
      <c r="D1412">
        <v>5.2590000000000003</v>
      </c>
      <c r="E1412">
        <f t="shared" si="63"/>
        <v>5.258</v>
      </c>
      <c r="F1412">
        <f>('Measurements - Accra'!E1412/Overview!$E$8)*10^3</f>
        <v>560.65645438874321</v>
      </c>
      <c r="G1412">
        <v>1.4079999999999999</v>
      </c>
      <c r="H1412">
        <v>1.411</v>
      </c>
      <c r="I1412">
        <f t="shared" si="64"/>
        <v>1.4095</v>
      </c>
      <c r="J1412" s="48">
        <f>('Measurements - Accra'!I1412/Overview!$E$7)*10^3</f>
        <v>153.485390905244</v>
      </c>
      <c r="K1412" s="56">
        <f t="shared" si="65"/>
        <v>0.27376014260387271</v>
      </c>
    </row>
    <row r="1413" spans="1:11" x14ac:dyDescent="0.2">
      <c r="A1413" s="20">
        <v>43872</v>
      </c>
      <c r="B1413" s="33">
        <v>0.58750000000000002</v>
      </c>
      <c r="C1413">
        <v>5.2530000000000001</v>
      </c>
      <c r="D1413">
        <v>5.2560000000000002</v>
      </c>
      <c r="E1413">
        <f t="shared" si="63"/>
        <v>5.2545000000000002</v>
      </c>
      <c r="F1413">
        <f>('Measurements - Accra'!E1413/Overview!$E$8)*10^3</f>
        <v>560.28325210833998</v>
      </c>
      <c r="G1413">
        <v>1.4079999999999999</v>
      </c>
      <c r="H1413">
        <v>1.409</v>
      </c>
      <c r="I1413">
        <f t="shared" si="64"/>
        <v>1.4085000000000001</v>
      </c>
      <c r="J1413" s="48">
        <f>('Measurements - Accra'!I1413/Overview!$E$7)*10^3</f>
        <v>153.37649740336022</v>
      </c>
      <c r="K1413" s="56">
        <f t="shared" si="65"/>
        <v>0.2737481386891471</v>
      </c>
    </row>
    <row r="1414" spans="1:11" x14ac:dyDescent="0.2">
      <c r="A1414" s="20">
        <v>43872</v>
      </c>
      <c r="B1414" s="33">
        <v>0.58755787037037044</v>
      </c>
      <c r="C1414">
        <v>5.258</v>
      </c>
      <c r="D1414">
        <v>5.2670000000000003</v>
      </c>
      <c r="E1414">
        <f t="shared" si="63"/>
        <v>5.2625000000000002</v>
      </c>
      <c r="F1414">
        <f>('Measurements - Accra'!E1414/Overview!$E$8)*10^3</f>
        <v>561.13628589211896</v>
      </c>
      <c r="G1414">
        <v>1.409</v>
      </c>
      <c r="H1414">
        <v>1.4119999999999999</v>
      </c>
      <c r="I1414">
        <f t="shared" si="64"/>
        <v>1.4104999999999999</v>
      </c>
      <c r="J1414" s="48">
        <f>('Measurements - Accra'!I1414/Overview!$E$7)*10^3</f>
        <v>153.59428440712779</v>
      </c>
      <c r="K1414" s="56">
        <f t="shared" si="65"/>
        <v>0.27372010734065594</v>
      </c>
    </row>
    <row r="1415" spans="1:11" x14ac:dyDescent="0.2">
      <c r="A1415" s="20">
        <v>43872</v>
      </c>
      <c r="B1415" s="33">
        <v>0.58761574074074074</v>
      </c>
      <c r="C1415">
        <v>5.2690000000000001</v>
      </c>
      <c r="D1415">
        <v>5.2789999999999999</v>
      </c>
      <c r="E1415">
        <f t="shared" si="63"/>
        <v>5.274</v>
      </c>
      <c r="F1415">
        <f>('Measurements - Accra'!E1415/Overview!$E$8)*10^3</f>
        <v>562.36252195630118</v>
      </c>
      <c r="G1415">
        <v>1.4119999999999999</v>
      </c>
      <c r="H1415">
        <v>1.415</v>
      </c>
      <c r="I1415">
        <f t="shared" si="64"/>
        <v>1.4135</v>
      </c>
      <c r="J1415" s="48">
        <f>('Measurements - Accra'!I1415/Overview!$E$7)*10^3</f>
        <v>153.92096491277928</v>
      </c>
      <c r="K1415" s="56">
        <f t="shared" si="65"/>
        <v>0.27370416573517647</v>
      </c>
    </row>
    <row r="1416" spans="1:11" x14ac:dyDescent="0.2">
      <c r="A1416" s="20">
        <v>43872</v>
      </c>
      <c r="B1416" s="33">
        <v>0.58767361111111105</v>
      </c>
      <c r="C1416">
        <v>5.2770000000000001</v>
      </c>
      <c r="D1416">
        <v>5.2809999999999997</v>
      </c>
      <c r="E1416">
        <f t="shared" si="63"/>
        <v>5.2789999999999999</v>
      </c>
      <c r="F1416">
        <f>('Measurements - Accra'!E1416/Overview!$E$8)*10^3</f>
        <v>562.89566807116307</v>
      </c>
      <c r="G1416">
        <v>1.415</v>
      </c>
      <c r="H1416">
        <v>1.4159999999999999</v>
      </c>
      <c r="I1416">
        <f t="shared" si="64"/>
        <v>1.4155</v>
      </c>
      <c r="J1416" s="48">
        <f>('Measurements - Accra'!I1416/Overview!$E$7)*10^3</f>
        <v>154.13875191654691</v>
      </c>
      <c r="K1416" s="56">
        <f t="shared" si="65"/>
        <v>0.27383183182902054</v>
      </c>
    </row>
    <row r="1417" spans="1:11" x14ac:dyDescent="0.2">
      <c r="A1417" s="20">
        <v>43872</v>
      </c>
      <c r="B1417" s="33">
        <v>0.58773148148148147</v>
      </c>
      <c r="C1417">
        <v>5.2640000000000002</v>
      </c>
      <c r="D1417">
        <v>5.274</v>
      </c>
      <c r="E1417">
        <f t="shared" ref="E1417:E1448" si="66">(C1417+D1417)/2</f>
        <v>5.2690000000000001</v>
      </c>
      <c r="F1417">
        <f>('Measurements - Accra'!E1417/Overview!$E$8)*10^3</f>
        <v>561.82937584143929</v>
      </c>
      <c r="G1417">
        <v>1.41</v>
      </c>
      <c r="H1417">
        <v>1.4159999999999999</v>
      </c>
      <c r="I1417">
        <f t="shared" ref="I1417:I1448" si="67">(G1417+H1417)/2</f>
        <v>1.4129999999999998</v>
      </c>
      <c r="J1417" s="48">
        <f>('Measurements - Accra'!I1417/Overview!$E$7)*10^3</f>
        <v>153.86651816183735</v>
      </c>
      <c r="K1417" s="56">
        <f t="shared" si="65"/>
        <v>0.27386698662987302</v>
      </c>
    </row>
    <row r="1418" spans="1:11" x14ac:dyDescent="0.2">
      <c r="A1418" s="20">
        <v>43872</v>
      </c>
      <c r="B1418" s="33">
        <v>0.58778935185185188</v>
      </c>
      <c r="C1418">
        <v>5.2560000000000002</v>
      </c>
      <c r="D1418">
        <v>5.2610000000000001</v>
      </c>
      <c r="E1418">
        <f t="shared" si="66"/>
        <v>5.2584999999999997</v>
      </c>
      <c r="F1418">
        <f>('Measurements - Accra'!E1418/Overview!$E$8)*10^3</f>
        <v>560.70976900022936</v>
      </c>
      <c r="G1418">
        <v>1.409</v>
      </c>
      <c r="H1418">
        <v>1.41</v>
      </c>
      <c r="I1418">
        <f t="shared" si="67"/>
        <v>1.4095</v>
      </c>
      <c r="J1418" s="48">
        <f>('Measurements - Accra'!I1418/Overview!$E$7)*10^3</f>
        <v>153.485390905244</v>
      </c>
      <c r="K1418" s="56">
        <f t="shared" ref="K1418:K1448" si="68">J1418/F1418</f>
        <v>0.27373411235355383</v>
      </c>
    </row>
    <row r="1419" spans="1:11" x14ac:dyDescent="0.2">
      <c r="A1419" s="20">
        <v>43872</v>
      </c>
      <c r="B1419" s="33">
        <v>0.58784722222222219</v>
      </c>
      <c r="C1419">
        <v>5.2560000000000002</v>
      </c>
      <c r="D1419">
        <v>5.2569999999999997</v>
      </c>
      <c r="E1419">
        <f t="shared" si="66"/>
        <v>5.2565</v>
      </c>
      <c r="F1419">
        <f>('Measurements - Accra'!E1419/Overview!$E$8)*10^3</f>
        <v>560.49651055428467</v>
      </c>
      <c r="G1419">
        <v>1.407</v>
      </c>
      <c r="H1419">
        <v>1.4079999999999999</v>
      </c>
      <c r="I1419">
        <f t="shared" si="67"/>
        <v>1.4075</v>
      </c>
      <c r="J1419" s="48">
        <f>('Measurements - Accra'!I1419/Overview!$E$7)*10^3</f>
        <v>153.26760390147638</v>
      </c>
      <c r="K1419" s="56">
        <f t="shared" si="68"/>
        <v>0.27344970221118309</v>
      </c>
    </row>
    <row r="1420" spans="1:11" x14ac:dyDescent="0.2">
      <c r="A1420" s="20">
        <v>43872</v>
      </c>
      <c r="B1420" s="33">
        <v>0.5879050925925926</v>
      </c>
      <c r="C1420">
        <v>5.2510000000000003</v>
      </c>
      <c r="D1420">
        <v>5.2549999999999999</v>
      </c>
      <c r="E1420">
        <f t="shared" si="66"/>
        <v>5.2530000000000001</v>
      </c>
      <c r="F1420">
        <f>('Measurements - Accra'!E1420/Overview!$E$8)*10^3</f>
        <v>560.12330827388132</v>
      </c>
      <c r="G1420">
        <v>1.407</v>
      </c>
      <c r="H1420">
        <v>1.4079999999999999</v>
      </c>
      <c r="I1420">
        <f t="shared" si="67"/>
        <v>1.4075</v>
      </c>
      <c r="J1420" s="48">
        <f>('Measurements - Accra'!I1420/Overview!$E$7)*10^3</f>
        <v>153.26760390147638</v>
      </c>
      <c r="K1420" s="56">
        <f t="shared" si="68"/>
        <v>0.27363189790083459</v>
      </c>
    </row>
    <row r="1421" spans="1:11" x14ac:dyDescent="0.2">
      <c r="A1421" s="20">
        <v>43872</v>
      </c>
      <c r="B1421" s="33">
        <v>0.58796296296296291</v>
      </c>
      <c r="C1421">
        <v>5.2519999999999998</v>
      </c>
      <c r="D1421">
        <v>5.2530000000000001</v>
      </c>
      <c r="E1421">
        <f t="shared" si="66"/>
        <v>5.2524999999999995</v>
      </c>
      <c r="F1421">
        <f>('Measurements - Accra'!E1421/Overview!$E$8)*10^3</f>
        <v>560.06999366239506</v>
      </c>
      <c r="G1421">
        <v>1.407</v>
      </c>
      <c r="H1421">
        <v>1.407</v>
      </c>
      <c r="I1421">
        <f t="shared" si="67"/>
        <v>1.407</v>
      </c>
      <c r="J1421" s="48">
        <f>('Measurements - Accra'!I1421/Overview!$E$7)*10^3</f>
        <v>153.21315715053447</v>
      </c>
      <c r="K1421" s="56">
        <f t="shared" si="68"/>
        <v>0.27356073148758964</v>
      </c>
    </row>
    <row r="1422" spans="1:11" x14ac:dyDescent="0.2">
      <c r="A1422" s="20">
        <v>43872</v>
      </c>
      <c r="B1422" s="33">
        <v>0.58802083333333333</v>
      </c>
      <c r="C1422">
        <v>5.2480000000000002</v>
      </c>
      <c r="D1422">
        <v>5.2519999999999998</v>
      </c>
      <c r="E1422">
        <f t="shared" si="66"/>
        <v>5.25</v>
      </c>
      <c r="F1422">
        <f>('Measurements - Accra'!E1422/Overview!$E$8)*10^3</f>
        <v>559.80342060496423</v>
      </c>
      <c r="G1422">
        <v>1.4059999999999999</v>
      </c>
      <c r="H1422">
        <v>1.407</v>
      </c>
      <c r="I1422">
        <f t="shared" si="67"/>
        <v>1.4064999999999999</v>
      </c>
      <c r="J1422" s="48">
        <f>('Measurements - Accra'!I1422/Overview!$E$7)*10^3</f>
        <v>153.15871039959254</v>
      </c>
      <c r="K1422" s="56">
        <f t="shared" si="68"/>
        <v>0.27359373801981796</v>
      </c>
    </row>
    <row r="1423" spans="1:11" x14ac:dyDescent="0.2">
      <c r="A1423" s="20">
        <v>43872</v>
      </c>
      <c r="B1423" s="33">
        <v>0.58807870370370374</v>
      </c>
      <c r="C1423">
        <v>5.2460000000000004</v>
      </c>
      <c r="D1423">
        <v>5.2489999999999997</v>
      </c>
      <c r="E1423">
        <f t="shared" si="66"/>
        <v>5.2475000000000005</v>
      </c>
      <c r="F1423">
        <f>('Measurements - Accra'!E1423/Overview!$E$8)*10^3</f>
        <v>559.53684754753328</v>
      </c>
      <c r="G1423">
        <v>1.405</v>
      </c>
      <c r="H1423">
        <v>1.4059999999999999</v>
      </c>
      <c r="I1423">
        <f t="shared" si="67"/>
        <v>1.4055</v>
      </c>
      <c r="J1423" s="48">
        <f>('Measurements - Accra'!I1423/Overview!$E$7)*10^3</f>
        <v>153.04981689770872</v>
      </c>
      <c r="K1423" s="56">
        <f t="shared" si="68"/>
        <v>0.27352946918246873</v>
      </c>
    </row>
    <row r="1424" spans="1:11" x14ac:dyDescent="0.2">
      <c r="A1424" s="20">
        <v>43872</v>
      </c>
      <c r="B1424" s="33">
        <v>0.58813657407407405</v>
      </c>
      <c r="C1424">
        <v>5.2530000000000001</v>
      </c>
      <c r="D1424">
        <v>5.2539999999999996</v>
      </c>
      <c r="E1424">
        <f t="shared" si="66"/>
        <v>5.2534999999999998</v>
      </c>
      <c r="F1424">
        <f>('Measurements - Accra'!E1424/Overview!$E$8)*10^3</f>
        <v>560.17662288536746</v>
      </c>
      <c r="G1424">
        <v>1.405</v>
      </c>
      <c r="H1424">
        <v>1.407</v>
      </c>
      <c r="I1424">
        <f t="shared" si="67"/>
        <v>1.4060000000000001</v>
      </c>
      <c r="J1424" s="48">
        <f>('Measurements - Accra'!I1424/Overview!$E$7)*10^3</f>
        <v>153.10426364865066</v>
      </c>
      <c r="K1424" s="56">
        <f t="shared" si="68"/>
        <v>0.27331426802503567</v>
      </c>
    </row>
    <row r="1425" spans="1:11" x14ac:dyDescent="0.2">
      <c r="A1425" s="20">
        <v>43872</v>
      </c>
      <c r="B1425" s="33">
        <v>0.58819444444444446</v>
      </c>
      <c r="C1425">
        <v>5.2519999999999998</v>
      </c>
      <c r="D1425">
        <v>5.2539999999999996</v>
      </c>
      <c r="E1425">
        <f t="shared" si="66"/>
        <v>5.2530000000000001</v>
      </c>
      <c r="F1425">
        <f>('Measurements - Accra'!E1425/Overview!$E$8)*10^3</f>
        <v>560.12330827388132</v>
      </c>
      <c r="G1425">
        <v>1.4039999999999999</v>
      </c>
      <c r="H1425">
        <v>1.407</v>
      </c>
      <c r="I1425">
        <f t="shared" si="67"/>
        <v>1.4055</v>
      </c>
      <c r="J1425" s="48">
        <f>('Measurements - Accra'!I1425/Overview!$E$7)*10^3</f>
        <v>153.04981689770872</v>
      </c>
      <c r="K1425" s="56">
        <f t="shared" si="68"/>
        <v>0.27324307815248522</v>
      </c>
    </row>
    <row r="1426" spans="1:11" x14ac:dyDescent="0.2">
      <c r="A1426" s="20">
        <v>43872</v>
      </c>
      <c r="B1426" s="33">
        <v>0.58825231481481477</v>
      </c>
      <c r="C1426">
        <v>5.2519999999999998</v>
      </c>
      <c r="D1426">
        <v>5.2679999999999998</v>
      </c>
      <c r="E1426">
        <f t="shared" si="66"/>
        <v>5.26</v>
      </c>
      <c r="F1426">
        <f>('Measurements - Accra'!E1426/Overview!$E$8)*10^3</f>
        <v>560.86971283468802</v>
      </c>
      <c r="G1426">
        <v>1.407</v>
      </c>
      <c r="H1426">
        <v>1.411</v>
      </c>
      <c r="I1426">
        <f t="shared" si="67"/>
        <v>1.409</v>
      </c>
      <c r="J1426" s="48">
        <f>('Measurements - Accra'!I1426/Overview!$E$7)*10^3</f>
        <v>153.4309441543021</v>
      </c>
      <c r="K1426" s="56">
        <f t="shared" si="68"/>
        <v>0.27355897571799292</v>
      </c>
    </row>
    <row r="1427" spans="1:11" x14ac:dyDescent="0.2">
      <c r="A1427" s="20">
        <v>43872</v>
      </c>
      <c r="B1427" s="33">
        <v>0.58831018518518519</v>
      </c>
      <c r="C1427">
        <v>5.2709999999999999</v>
      </c>
      <c r="D1427">
        <v>5.28</v>
      </c>
      <c r="E1427">
        <f t="shared" si="66"/>
        <v>5.2755000000000001</v>
      </c>
      <c r="F1427">
        <f>('Measurements - Accra'!E1427/Overview!$E$8)*10^3</f>
        <v>562.52246579075984</v>
      </c>
      <c r="G1427">
        <v>1.4119999999999999</v>
      </c>
      <c r="H1427">
        <v>1.415</v>
      </c>
      <c r="I1427">
        <f t="shared" si="67"/>
        <v>1.4135</v>
      </c>
      <c r="J1427" s="48">
        <f>('Measurements - Accra'!I1427/Overview!$E$7)*10^3</f>
        <v>153.92096491277928</v>
      </c>
      <c r="K1427" s="56">
        <f t="shared" si="68"/>
        <v>0.27362634254332679</v>
      </c>
    </row>
    <row r="1428" spans="1:11" x14ac:dyDescent="0.2">
      <c r="A1428" s="20">
        <v>43872</v>
      </c>
      <c r="B1428" s="33">
        <v>0.5883680555555556</v>
      </c>
      <c r="C1428">
        <v>5.2770000000000001</v>
      </c>
      <c r="D1428">
        <v>5.28</v>
      </c>
      <c r="E1428">
        <f t="shared" si="66"/>
        <v>5.2785000000000002</v>
      </c>
      <c r="F1428">
        <f>('Measurements - Accra'!E1428/Overview!$E$8)*10^3</f>
        <v>562.84235345967693</v>
      </c>
      <c r="G1428">
        <v>1.4119999999999999</v>
      </c>
      <c r="H1428">
        <v>1.415</v>
      </c>
      <c r="I1428">
        <f t="shared" si="67"/>
        <v>1.4135</v>
      </c>
      <c r="J1428" s="48">
        <f>('Measurements - Accra'!I1428/Overview!$E$7)*10^3</f>
        <v>153.92096491277928</v>
      </c>
      <c r="K1428" s="56">
        <f t="shared" si="68"/>
        <v>0.27347082885049173</v>
      </c>
    </row>
    <row r="1429" spans="1:11" x14ac:dyDescent="0.2">
      <c r="A1429" s="20">
        <v>43872</v>
      </c>
      <c r="B1429" s="33">
        <v>0.58842592592592591</v>
      </c>
      <c r="C1429">
        <v>5.2720000000000002</v>
      </c>
      <c r="D1429">
        <v>5.2759999999999998</v>
      </c>
      <c r="E1429">
        <f t="shared" si="66"/>
        <v>5.274</v>
      </c>
      <c r="F1429">
        <f>('Measurements - Accra'!E1429/Overview!$E$8)*10^3</f>
        <v>562.36252195630118</v>
      </c>
      <c r="G1429">
        <v>1.41</v>
      </c>
      <c r="H1429">
        <v>1.4119999999999999</v>
      </c>
      <c r="I1429">
        <f t="shared" si="67"/>
        <v>1.411</v>
      </c>
      <c r="J1429" s="48">
        <f>('Measurements - Accra'!I1429/Overview!$E$7)*10^3</f>
        <v>153.64873115806972</v>
      </c>
      <c r="K1429" s="56">
        <f t="shared" si="68"/>
        <v>0.27322007630161582</v>
      </c>
    </row>
    <row r="1430" spans="1:11" x14ac:dyDescent="0.2">
      <c r="A1430" s="20">
        <v>43872</v>
      </c>
      <c r="B1430" s="33">
        <v>0.58848379629629632</v>
      </c>
      <c r="C1430">
        <v>5.266</v>
      </c>
      <c r="D1430">
        <v>5.27</v>
      </c>
      <c r="E1430">
        <f t="shared" si="66"/>
        <v>5.2679999999999998</v>
      </c>
      <c r="F1430">
        <f>('Measurements - Accra'!E1430/Overview!$E$8)*10^3</f>
        <v>561.722746618467</v>
      </c>
      <c r="G1430">
        <v>1.41</v>
      </c>
      <c r="H1430">
        <v>1.411</v>
      </c>
      <c r="I1430">
        <f t="shared" si="67"/>
        <v>1.4104999999999999</v>
      </c>
      <c r="J1430" s="48">
        <f>('Measurements - Accra'!I1430/Overview!$E$7)*10^3</f>
        <v>153.59428440712779</v>
      </c>
      <c r="K1430" s="56">
        <f t="shared" si="68"/>
        <v>0.2734343327411165</v>
      </c>
    </row>
    <row r="1431" spans="1:11" x14ac:dyDescent="0.2">
      <c r="A1431" s="20">
        <v>43872</v>
      </c>
      <c r="B1431" s="33">
        <v>0.58854166666666663</v>
      </c>
      <c r="C1431">
        <v>5.26</v>
      </c>
      <c r="D1431">
        <v>5.266</v>
      </c>
      <c r="E1431">
        <f t="shared" si="66"/>
        <v>5.2629999999999999</v>
      </c>
      <c r="F1431">
        <f>('Measurements - Accra'!E1431/Overview!$E$8)*10^3</f>
        <v>561.18960050360511</v>
      </c>
      <c r="G1431">
        <v>1.4079999999999999</v>
      </c>
      <c r="H1431">
        <v>1.411</v>
      </c>
      <c r="I1431">
        <f t="shared" si="67"/>
        <v>1.4095</v>
      </c>
      <c r="J1431" s="48">
        <f>('Measurements - Accra'!I1431/Overview!$E$7)*10^3</f>
        <v>153.485390905244</v>
      </c>
      <c r="K1431" s="56">
        <f t="shared" si="68"/>
        <v>0.27350006266600091</v>
      </c>
    </row>
    <row r="1432" spans="1:11" x14ac:dyDescent="0.2">
      <c r="A1432" s="20">
        <v>43872</v>
      </c>
      <c r="B1432" s="33">
        <v>0.58859953703703705</v>
      </c>
      <c r="C1432">
        <v>5.2519999999999998</v>
      </c>
      <c r="D1432">
        <v>5.258</v>
      </c>
      <c r="E1432">
        <f t="shared" si="66"/>
        <v>5.2549999999999999</v>
      </c>
      <c r="F1432">
        <f>('Measurements - Accra'!E1432/Overview!$E$8)*10^3</f>
        <v>560.33656671982612</v>
      </c>
      <c r="G1432">
        <v>1.4059999999999999</v>
      </c>
      <c r="H1432">
        <v>1.409</v>
      </c>
      <c r="I1432">
        <f t="shared" si="67"/>
        <v>1.4075</v>
      </c>
      <c r="J1432" s="48">
        <f>('Measurements - Accra'!I1432/Overview!$E$7)*10^3</f>
        <v>153.26760390147638</v>
      </c>
      <c r="K1432" s="56">
        <f t="shared" si="68"/>
        <v>0.27352775636024429</v>
      </c>
    </row>
    <row r="1433" spans="1:11" x14ac:dyDescent="0.2">
      <c r="A1433" s="20">
        <v>43872</v>
      </c>
      <c r="B1433" s="33">
        <v>0.58865740740740746</v>
      </c>
      <c r="C1433">
        <v>5.2430000000000003</v>
      </c>
      <c r="D1433">
        <v>5.2510000000000003</v>
      </c>
      <c r="E1433">
        <f t="shared" si="66"/>
        <v>5.2469999999999999</v>
      </c>
      <c r="F1433">
        <f>('Measurements - Accra'!E1433/Overview!$E$8)*10^3</f>
        <v>559.48353293604714</v>
      </c>
      <c r="G1433">
        <v>1.403</v>
      </c>
      <c r="H1433">
        <v>1.4059999999999999</v>
      </c>
      <c r="I1433">
        <f t="shared" si="67"/>
        <v>1.4045000000000001</v>
      </c>
      <c r="J1433" s="48">
        <f>('Measurements - Accra'!I1433/Overview!$E$7)*10^3</f>
        <v>152.94092339582491</v>
      </c>
      <c r="K1433" s="56">
        <f t="shared" si="68"/>
        <v>0.27336090231865168</v>
      </c>
    </row>
    <row r="1434" spans="1:11" x14ac:dyDescent="0.2">
      <c r="A1434" s="20">
        <v>43872</v>
      </c>
      <c r="B1434" s="33">
        <v>0.58871527777777777</v>
      </c>
      <c r="C1434">
        <v>5.2270000000000003</v>
      </c>
      <c r="D1434">
        <v>5.2380000000000004</v>
      </c>
      <c r="E1434">
        <f t="shared" si="66"/>
        <v>5.2324999999999999</v>
      </c>
      <c r="F1434">
        <f>('Measurements - Accra'!E1434/Overview!$E$8)*10^3</f>
        <v>557.93740920294761</v>
      </c>
      <c r="G1434">
        <v>1.3979999999999999</v>
      </c>
      <c r="H1434">
        <v>1.4019999999999999</v>
      </c>
      <c r="I1434">
        <f t="shared" si="67"/>
        <v>1.4</v>
      </c>
      <c r="J1434" s="48">
        <f>('Measurements - Accra'!I1434/Overview!$E$7)*10^3</f>
        <v>152.4509026373477</v>
      </c>
      <c r="K1434" s="56">
        <f t="shared" si="68"/>
        <v>0.27324015225136888</v>
      </c>
    </row>
    <row r="1435" spans="1:11" x14ac:dyDescent="0.2">
      <c r="A1435" s="20">
        <v>43872</v>
      </c>
      <c r="B1435" s="33">
        <v>0.58877314814814818</v>
      </c>
      <c r="C1435">
        <v>5.2240000000000002</v>
      </c>
      <c r="D1435">
        <v>5.2270000000000003</v>
      </c>
      <c r="E1435">
        <f t="shared" si="66"/>
        <v>5.2255000000000003</v>
      </c>
      <c r="F1435">
        <f>('Measurements - Accra'!E1435/Overview!$E$8)*10^3</f>
        <v>557.19100464214114</v>
      </c>
      <c r="G1435">
        <v>1.3979999999999999</v>
      </c>
      <c r="H1435">
        <v>1.399</v>
      </c>
      <c r="I1435">
        <f t="shared" si="67"/>
        <v>1.3984999999999999</v>
      </c>
      <c r="J1435" s="48">
        <f>('Measurements - Accra'!I1435/Overview!$E$7)*10^3</f>
        <v>152.28756238452195</v>
      </c>
      <c r="K1435" s="56">
        <f t="shared" si="68"/>
        <v>0.27331303110740174</v>
      </c>
    </row>
    <row r="1436" spans="1:11" x14ac:dyDescent="0.2">
      <c r="A1436" s="20">
        <v>43872</v>
      </c>
      <c r="B1436" s="33">
        <v>0.58883101851851849</v>
      </c>
      <c r="C1436">
        <v>5.226</v>
      </c>
      <c r="D1436">
        <v>5.2270000000000003</v>
      </c>
      <c r="E1436">
        <f t="shared" si="66"/>
        <v>5.2264999999999997</v>
      </c>
      <c r="F1436">
        <f>('Measurements - Accra'!E1436/Overview!$E$8)*10^3</f>
        <v>557.29763386511343</v>
      </c>
      <c r="G1436">
        <v>1.397</v>
      </c>
      <c r="H1436">
        <v>1.399</v>
      </c>
      <c r="I1436">
        <f t="shared" si="67"/>
        <v>1.3980000000000001</v>
      </c>
      <c r="J1436" s="48">
        <f>('Measurements - Accra'!I1436/Overview!$E$7)*10^3</f>
        <v>152.23311563358007</v>
      </c>
      <c r="K1436" s="56">
        <f t="shared" si="68"/>
        <v>0.27316303960914734</v>
      </c>
    </row>
    <row r="1437" spans="1:11" x14ac:dyDescent="0.2">
      <c r="A1437" s="20">
        <v>43872</v>
      </c>
      <c r="B1437" s="33">
        <v>0.58888888888888891</v>
      </c>
      <c r="C1437">
        <v>5.2240000000000002</v>
      </c>
      <c r="D1437">
        <v>5.226</v>
      </c>
      <c r="E1437">
        <f t="shared" si="66"/>
        <v>5.2249999999999996</v>
      </c>
      <c r="F1437">
        <f>('Measurements - Accra'!E1437/Overview!$E$8)*10^3</f>
        <v>557.13769003065488</v>
      </c>
      <c r="G1437">
        <v>1.397</v>
      </c>
      <c r="H1437">
        <v>1.399</v>
      </c>
      <c r="I1437">
        <f t="shared" si="67"/>
        <v>1.3980000000000001</v>
      </c>
      <c r="J1437" s="48">
        <f>('Measurements - Accra'!I1437/Overview!$E$7)*10^3</f>
        <v>152.23311563358007</v>
      </c>
      <c r="K1437" s="56">
        <f t="shared" si="68"/>
        <v>0.27324145962051838</v>
      </c>
    </row>
    <row r="1438" spans="1:11" x14ac:dyDescent="0.2">
      <c r="A1438" s="20">
        <v>43872</v>
      </c>
      <c r="B1438" s="33">
        <v>0.58894675925925932</v>
      </c>
      <c r="C1438">
        <v>5.2279999999999998</v>
      </c>
      <c r="D1438">
        <v>5.2309999999999999</v>
      </c>
      <c r="E1438">
        <f t="shared" si="66"/>
        <v>5.2294999999999998</v>
      </c>
      <c r="F1438">
        <f>('Measurements - Accra'!E1438/Overview!$E$8)*10^3</f>
        <v>557.61752153403052</v>
      </c>
      <c r="G1438">
        <v>1.3979999999999999</v>
      </c>
      <c r="H1438">
        <v>1.4</v>
      </c>
      <c r="I1438">
        <f t="shared" si="67"/>
        <v>1.399</v>
      </c>
      <c r="J1438" s="48">
        <f>('Measurements - Accra'!I1438/Overview!$E$7)*10^3</f>
        <v>152.34200913546388</v>
      </c>
      <c r="K1438" s="56">
        <f t="shared" si="68"/>
        <v>0.27320161804880927</v>
      </c>
    </row>
    <row r="1439" spans="1:11" x14ac:dyDescent="0.2">
      <c r="A1439" s="20">
        <v>43872</v>
      </c>
      <c r="B1439" s="33">
        <v>0.58900462962962963</v>
      </c>
      <c r="C1439">
        <v>5.2329999999999997</v>
      </c>
      <c r="D1439">
        <v>5.2350000000000003</v>
      </c>
      <c r="E1439">
        <f t="shared" si="66"/>
        <v>5.234</v>
      </c>
      <c r="F1439">
        <f>('Measurements - Accra'!E1439/Overview!$E$8)*10^3</f>
        <v>558.09735303740626</v>
      </c>
      <c r="G1439">
        <v>1.401</v>
      </c>
      <c r="H1439">
        <v>1.401</v>
      </c>
      <c r="I1439">
        <f t="shared" si="67"/>
        <v>1.401</v>
      </c>
      <c r="J1439" s="48">
        <f>('Measurements - Accra'!I1439/Overview!$E$7)*10^3</f>
        <v>152.55979613923154</v>
      </c>
      <c r="K1439" s="56">
        <f t="shared" si="68"/>
        <v>0.27335696058928677</v>
      </c>
    </row>
    <row r="1440" spans="1:11" x14ac:dyDescent="0.2">
      <c r="A1440" s="20">
        <v>43872</v>
      </c>
      <c r="B1440" s="33">
        <v>0.58906249999999993</v>
      </c>
      <c r="C1440">
        <v>5.2320000000000002</v>
      </c>
      <c r="D1440">
        <v>5.2329999999999997</v>
      </c>
      <c r="E1440">
        <f t="shared" si="66"/>
        <v>5.2324999999999999</v>
      </c>
      <c r="F1440">
        <f>('Measurements - Accra'!E1440/Overview!$E$8)*10^3</f>
        <v>557.93740920294761</v>
      </c>
      <c r="G1440">
        <v>1.4</v>
      </c>
      <c r="H1440">
        <v>1.4019999999999999</v>
      </c>
      <c r="I1440">
        <f t="shared" si="67"/>
        <v>1.4009999999999998</v>
      </c>
      <c r="J1440" s="48">
        <f>('Measurements - Accra'!I1440/Overview!$E$7)*10^3</f>
        <v>152.55979613923151</v>
      </c>
      <c r="K1440" s="56">
        <f t="shared" si="68"/>
        <v>0.27343532378869123</v>
      </c>
    </row>
    <row r="1441" spans="1:11" x14ac:dyDescent="0.2">
      <c r="A1441" s="20">
        <v>43872</v>
      </c>
      <c r="B1441" s="33">
        <v>0.58912037037037035</v>
      </c>
      <c r="C1441">
        <v>5.2350000000000003</v>
      </c>
      <c r="D1441">
        <v>5.2460000000000004</v>
      </c>
      <c r="E1441">
        <f t="shared" si="66"/>
        <v>5.2405000000000008</v>
      </c>
      <c r="F1441">
        <f>('Measurements - Accra'!E1441/Overview!$E$8)*10^3</f>
        <v>558.7904429867267</v>
      </c>
      <c r="G1441">
        <v>1.4019999999999999</v>
      </c>
      <c r="H1441">
        <v>1.4059999999999999</v>
      </c>
      <c r="I1441">
        <f t="shared" si="67"/>
        <v>1.4039999999999999</v>
      </c>
      <c r="J1441" s="48">
        <f>('Measurements - Accra'!I1441/Overview!$E$7)*10^3</f>
        <v>152.88647664488298</v>
      </c>
      <c r="K1441" s="56">
        <f t="shared" si="68"/>
        <v>0.27360252589093509</v>
      </c>
    </row>
    <row r="1442" spans="1:11" x14ac:dyDescent="0.2">
      <c r="A1442" s="20">
        <v>43872</v>
      </c>
      <c r="B1442" s="33">
        <v>0.58917824074074077</v>
      </c>
      <c r="C1442">
        <v>5.2480000000000002</v>
      </c>
      <c r="D1442">
        <v>5.2549999999999999</v>
      </c>
      <c r="E1442">
        <f t="shared" si="66"/>
        <v>5.2515000000000001</v>
      </c>
      <c r="F1442">
        <f>('Measurements - Accra'!E1442/Overview!$E$8)*10^3</f>
        <v>559.96336443942289</v>
      </c>
      <c r="G1442">
        <v>1.4059999999999999</v>
      </c>
      <c r="H1442">
        <v>1.409</v>
      </c>
      <c r="I1442">
        <f t="shared" si="67"/>
        <v>1.4075</v>
      </c>
      <c r="J1442" s="48">
        <f>('Measurements - Accra'!I1442/Overview!$E$7)*10^3</f>
        <v>153.26760390147638</v>
      </c>
      <c r="K1442" s="56">
        <f t="shared" si="68"/>
        <v>0.27371005611217436</v>
      </c>
    </row>
    <row r="1443" spans="1:11" x14ac:dyDescent="0.2">
      <c r="A1443" s="20">
        <v>43872</v>
      </c>
      <c r="B1443" s="33">
        <v>0.58923611111111118</v>
      </c>
      <c r="C1443">
        <v>5.2560000000000002</v>
      </c>
      <c r="D1443">
        <v>5.2590000000000003</v>
      </c>
      <c r="E1443">
        <f t="shared" si="66"/>
        <v>5.2575000000000003</v>
      </c>
      <c r="F1443">
        <f>('Measurements - Accra'!E1443/Overview!$E$8)*10^3</f>
        <v>560.60313977725707</v>
      </c>
      <c r="G1443">
        <v>1.4079999999999999</v>
      </c>
      <c r="H1443">
        <v>1.41</v>
      </c>
      <c r="I1443">
        <f t="shared" si="67"/>
        <v>1.4089999999999998</v>
      </c>
      <c r="J1443" s="48">
        <f>('Measurements - Accra'!I1443/Overview!$E$7)*10^3</f>
        <v>153.4309441543021</v>
      </c>
      <c r="K1443" s="56">
        <f t="shared" si="68"/>
        <v>0.27368905606783506</v>
      </c>
    </row>
    <row r="1444" spans="1:11" x14ac:dyDescent="0.2">
      <c r="A1444" s="20">
        <v>43872</v>
      </c>
      <c r="B1444" s="33">
        <v>0.58929398148148149</v>
      </c>
      <c r="C1444">
        <v>5.2480000000000002</v>
      </c>
      <c r="D1444">
        <v>5.258</v>
      </c>
      <c r="E1444">
        <f t="shared" si="66"/>
        <v>5.2530000000000001</v>
      </c>
      <c r="F1444">
        <f>('Measurements - Accra'!E1444/Overview!$E$8)*10^3</f>
        <v>560.12330827388132</v>
      </c>
      <c r="G1444">
        <v>1.4059999999999999</v>
      </c>
      <c r="H1444">
        <v>1.409</v>
      </c>
      <c r="I1444">
        <f t="shared" si="67"/>
        <v>1.4075</v>
      </c>
      <c r="J1444" s="48">
        <f>('Measurements - Accra'!I1444/Overview!$E$7)*10^3</f>
        <v>153.26760390147638</v>
      </c>
      <c r="K1444" s="56">
        <f t="shared" si="68"/>
        <v>0.27363189790083459</v>
      </c>
    </row>
    <row r="1445" spans="1:11" x14ac:dyDescent="0.2">
      <c r="A1445" s="20">
        <v>43872</v>
      </c>
      <c r="B1445" s="33">
        <v>0.58935185185185179</v>
      </c>
      <c r="C1445">
        <v>5.2350000000000003</v>
      </c>
      <c r="D1445">
        <v>5.2430000000000003</v>
      </c>
      <c r="E1445">
        <f t="shared" si="66"/>
        <v>5.2390000000000008</v>
      </c>
      <c r="F1445">
        <f>('Measurements - Accra'!E1445/Overview!$E$8)*10^3</f>
        <v>558.63049915226827</v>
      </c>
      <c r="G1445">
        <v>1.401</v>
      </c>
      <c r="H1445">
        <v>1.4039999999999999</v>
      </c>
      <c r="I1445">
        <f t="shared" si="67"/>
        <v>1.4024999999999999</v>
      </c>
      <c r="J1445" s="48">
        <f>('Measurements - Accra'!I1445/Overview!$E$7)*10^3</f>
        <v>152.72313639205726</v>
      </c>
      <c r="K1445" s="56">
        <f t="shared" si="68"/>
        <v>0.27338846809083522</v>
      </c>
    </row>
    <row r="1446" spans="1:11" x14ac:dyDescent="0.2">
      <c r="A1446" s="20">
        <v>43872</v>
      </c>
      <c r="B1446" s="33">
        <v>0.58940972222222221</v>
      </c>
      <c r="C1446">
        <v>5.2350000000000003</v>
      </c>
      <c r="D1446">
        <v>5.2359999999999998</v>
      </c>
      <c r="E1446">
        <f t="shared" si="66"/>
        <v>5.2355</v>
      </c>
      <c r="F1446">
        <f>('Measurements - Accra'!E1446/Overview!$E$8)*10^3</f>
        <v>558.25729687186481</v>
      </c>
      <c r="G1446">
        <v>1.401</v>
      </c>
      <c r="H1446">
        <v>1.4019999999999999</v>
      </c>
      <c r="I1446">
        <f t="shared" si="67"/>
        <v>1.4015</v>
      </c>
      <c r="J1446" s="48">
        <f>('Measurements - Accra'!I1446/Overview!$E$7)*10^3</f>
        <v>152.61424289017344</v>
      </c>
      <c r="K1446" s="56">
        <f t="shared" si="68"/>
        <v>0.27337617214379656</v>
      </c>
    </row>
    <row r="1447" spans="1:11" x14ac:dyDescent="0.2">
      <c r="A1447" s="20">
        <v>43872</v>
      </c>
      <c r="B1447" s="33">
        <v>0.58946759259259263</v>
      </c>
      <c r="C1447">
        <v>5.2329999999999997</v>
      </c>
      <c r="D1447">
        <v>5.2359999999999998</v>
      </c>
      <c r="E1447">
        <f t="shared" si="66"/>
        <v>5.2344999999999997</v>
      </c>
      <c r="F1447">
        <f>('Measurements - Accra'!E1447/Overview!$E$8)*10^3</f>
        <v>558.15066764889241</v>
      </c>
      <c r="G1447">
        <v>1.401</v>
      </c>
      <c r="H1447">
        <v>1.4019999999999999</v>
      </c>
      <c r="I1447">
        <f t="shared" si="67"/>
        <v>1.4015</v>
      </c>
      <c r="J1447" s="48">
        <f>('Measurements - Accra'!I1447/Overview!$E$7)*10^3</f>
        <v>152.61424289017344</v>
      </c>
      <c r="K1447" s="56">
        <f t="shared" si="68"/>
        <v>0.27342839798621582</v>
      </c>
    </row>
    <row r="1448" spans="1:11" ht="17" thickBot="1" x14ac:dyDescent="0.25">
      <c r="A1448" s="20">
        <v>43872</v>
      </c>
      <c r="B1448" s="33">
        <v>0.58952546296296293</v>
      </c>
      <c r="C1448">
        <v>5.2060000000000004</v>
      </c>
      <c r="D1448">
        <v>5.2279999999999998</v>
      </c>
      <c r="E1448">
        <f t="shared" si="66"/>
        <v>5.2170000000000005</v>
      </c>
      <c r="F1448" s="53">
        <f>('Measurements - Accra'!E1448/Overview!$E$8)*10^3</f>
        <v>556.2846562468759</v>
      </c>
      <c r="G1448">
        <v>1.393</v>
      </c>
      <c r="H1448">
        <v>1.4</v>
      </c>
      <c r="I1448">
        <f t="shared" si="67"/>
        <v>1.3965000000000001</v>
      </c>
      <c r="J1448" s="54">
        <f>('Measurements - Accra'!I1448/Overview!$E$7)*10^3</f>
        <v>152.06977538075435</v>
      </c>
      <c r="K1448" s="57">
        <f t="shared" si="68"/>
        <v>0.27336683417934626</v>
      </c>
    </row>
    <row r="1449" spans="1:11" x14ac:dyDescent="0.2">
      <c r="A1449" s="19" t="s">
        <v>79</v>
      </c>
      <c r="B1449" s="19"/>
      <c r="C1449" s="19"/>
      <c r="D1449" s="19"/>
      <c r="E1449" s="19"/>
      <c r="F1449" s="19">
        <f>AVERAGE(F9:F1448)</f>
        <v>647.67878469864343</v>
      </c>
      <c r="G1449" s="19"/>
      <c r="H1449" s="19"/>
      <c r="I1449" s="19"/>
      <c r="J1449" s="19">
        <f>AVERAGE(J9:J1448)</f>
        <v>173.88201344368866</v>
      </c>
      <c r="K1449" s="19">
        <f>AVERAGE(K9:K1448)</f>
        <v>0.26861391600037893</v>
      </c>
    </row>
    <row r="1450" spans="1:11" x14ac:dyDescent="0.2">
      <c r="F1450" s="97" t="s">
        <v>37</v>
      </c>
      <c r="J1450" s="97" t="s">
        <v>37</v>
      </c>
    </row>
  </sheetData>
  <mergeCells count="4">
    <mergeCell ref="H2:I2"/>
    <mergeCell ref="C7:E7"/>
    <mergeCell ref="G7:J7"/>
    <mergeCell ref="H3:I4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450"/>
  <sheetViews>
    <sheetView zoomScale="117" workbookViewId="0">
      <selection activeCell="K1" sqref="K1:K1048576"/>
    </sheetView>
  </sheetViews>
  <sheetFormatPr baseColWidth="10" defaultRowHeight="16" x14ac:dyDescent="0.2"/>
  <cols>
    <col min="1" max="1" width="15.1640625" customWidth="1"/>
    <col min="3" max="3" width="13" bestFit="1" customWidth="1"/>
    <col min="4" max="4" width="13.1640625" bestFit="1" customWidth="1"/>
    <col min="5" max="5" width="16" bestFit="1" customWidth="1"/>
    <col min="6" max="6" width="17.6640625" bestFit="1" customWidth="1"/>
    <col min="7" max="7" width="13" bestFit="1" customWidth="1"/>
    <col min="8" max="8" width="13.1640625" bestFit="1" customWidth="1"/>
    <col min="9" max="9" width="16" bestFit="1" customWidth="1"/>
    <col min="10" max="10" width="17.6640625" bestFit="1" customWidth="1"/>
    <col min="11" max="11" width="16" customWidth="1"/>
    <col min="13" max="13" width="14.5" bestFit="1" customWidth="1"/>
  </cols>
  <sheetData>
    <row r="1" spans="1:14" ht="22" thickBot="1" x14ac:dyDescent="0.3">
      <c r="A1" s="1" t="s">
        <v>19</v>
      </c>
    </row>
    <row r="2" spans="1:14" x14ac:dyDescent="0.2">
      <c r="H2" s="135" t="s">
        <v>84</v>
      </c>
      <c r="I2" s="136"/>
      <c r="J2" s="109" t="s">
        <v>85</v>
      </c>
    </row>
    <row r="3" spans="1:14" x14ac:dyDescent="0.2">
      <c r="A3" t="s">
        <v>62</v>
      </c>
      <c r="B3" t="s">
        <v>96</v>
      </c>
      <c r="H3" s="137" t="s">
        <v>99</v>
      </c>
      <c r="I3" s="138"/>
      <c r="J3" s="56">
        <f>N8</f>
        <v>0.31022438528063179</v>
      </c>
    </row>
    <row r="4" spans="1:14" ht="17" thickBot="1" x14ac:dyDescent="0.25">
      <c r="A4" t="s">
        <v>63</v>
      </c>
      <c r="B4" t="s">
        <v>97</v>
      </c>
      <c r="H4" s="139"/>
      <c r="I4" s="140"/>
      <c r="J4" s="57">
        <f>N8</f>
        <v>0.31022438528063179</v>
      </c>
      <c r="K4" s="110" t="s">
        <v>87</v>
      </c>
    </row>
    <row r="5" spans="1:14" x14ac:dyDescent="0.2">
      <c r="A5" t="s">
        <v>64</v>
      </c>
      <c r="B5" t="s">
        <v>98</v>
      </c>
      <c r="H5" s="105"/>
      <c r="I5" s="101"/>
      <c r="J5">
        <f>(J3+J4)/2</f>
        <v>0.31022438528063179</v>
      </c>
      <c r="K5" s="116">
        <f>(100-(100/J5)*N8)/100</f>
        <v>0</v>
      </c>
    </row>
    <row r="6" spans="1:14" ht="17" thickBot="1" x14ac:dyDescent="0.25"/>
    <row r="7" spans="1:14" ht="17" thickBot="1" x14ac:dyDescent="0.25">
      <c r="A7" s="88"/>
      <c r="B7" s="90"/>
      <c r="C7" s="133" t="s">
        <v>74</v>
      </c>
      <c r="D7" s="133"/>
      <c r="E7" s="133"/>
      <c r="F7" s="85"/>
      <c r="G7" s="134" t="s">
        <v>75</v>
      </c>
      <c r="H7" s="133"/>
      <c r="I7" s="133"/>
      <c r="J7" s="132"/>
      <c r="K7" s="107"/>
    </row>
    <row r="8" spans="1:14" ht="17" thickBot="1" x14ac:dyDescent="0.25">
      <c r="A8" s="91"/>
      <c r="B8" s="92"/>
      <c r="C8" s="43" t="s">
        <v>76</v>
      </c>
      <c r="D8" s="43" t="s">
        <v>77</v>
      </c>
      <c r="E8" s="43" t="s">
        <v>78</v>
      </c>
      <c r="F8" s="43" t="s">
        <v>72</v>
      </c>
      <c r="G8" s="61" t="s">
        <v>76</v>
      </c>
      <c r="H8" s="43" t="s">
        <v>77</v>
      </c>
      <c r="I8" s="43" t="s">
        <v>78</v>
      </c>
      <c r="J8" s="44" t="s">
        <v>72</v>
      </c>
      <c r="K8" s="108" t="s">
        <v>80</v>
      </c>
      <c r="M8" s="111" t="s">
        <v>86</v>
      </c>
      <c r="N8" s="112">
        <f>K1449</f>
        <v>0.31022438528063179</v>
      </c>
    </row>
    <row r="9" spans="1:14" x14ac:dyDescent="0.2">
      <c r="A9" s="20">
        <v>43875</v>
      </c>
      <c r="B9" s="33">
        <v>0.52083333333333337</v>
      </c>
      <c r="C9">
        <v>6.7489999999999997</v>
      </c>
      <c r="D9">
        <v>6.7560000000000002</v>
      </c>
      <c r="E9">
        <f t="shared" ref="E9:E72" si="0">(C9+D9)/2</f>
        <v>6.7524999999999995</v>
      </c>
      <c r="F9" s="89">
        <f>('Measurements - Kumasi'!E9/Overview!$E$8)*10^3</f>
        <v>720.01382812095642</v>
      </c>
      <c r="G9">
        <v>1.8740000000000001</v>
      </c>
      <c r="H9">
        <v>1.875</v>
      </c>
      <c r="I9">
        <f t="shared" ref="I9:I72" si="1">(G9+H9)/2</f>
        <v>1.8745000000000001</v>
      </c>
      <c r="J9" s="90">
        <f>('Measurements - Kumasi'!I9/Overview!$E$7)*10^3</f>
        <v>204.12086928122022</v>
      </c>
      <c r="K9" s="55">
        <f>J9/F9</f>
        <v>0.28349576259378395</v>
      </c>
    </row>
    <row r="10" spans="1:14" x14ac:dyDescent="0.2">
      <c r="A10" s="20">
        <v>43875</v>
      </c>
      <c r="B10" s="33">
        <v>0.52089120370370368</v>
      </c>
      <c r="C10">
        <v>6.7380000000000004</v>
      </c>
      <c r="D10">
        <v>6.7480000000000002</v>
      </c>
      <c r="E10">
        <f t="shared" si="0"/>
        <v>6.7430000000000003</v>
      </c>
      <c r="F10">
        <f>('Measurements - Kumasi'!E10/Overview!$E$8)*10^3</f>
        <v>719.00085050271889</v>
      </c>
      <c r="G10">
        <v>1.871</v>
      </c>
      <c r="H10">
        <v>1.8740000000000001</v>
      </c>
      <c r="I10">
        <f t="shared" si="1"/>
        <v>1.8725000000000001</v>
      </c>
      <c r="J10" s="48">
        <f>('Measurements - Kumasi'!I10/Overview!$E$7)*10^3</f>
        <v>203.90308227745257</v>
      </c>
      <c r="K10" s="56">
        <f t="shared" ref="K10:K73" si="2">J10/F10</f>
        <v>0.28359226854166497</v>
      </c>
    </row>
    <row r="11" spans="1:14" x14ac:dyDescent="0.2">
      <c r="A11" s="20">
        <v>43875</v>
      </c>
      <c r="B11" s="33">
        <v>0.52094907407407409</v>
      </c>
      <c r="C11">
        <v>6.726</v>
      </c>
      <c r="D11">
        <v>6.7359999999999998</v>
      </c>
      <c r="E11">
        <f t="shared" si="0"/>
        <v>6.7309999999999999</v>
      </c>
      <c r="F11">
        <f>('Measurements - Kumasi'!E11/Overview!$E$8)*10^3</f>
        <v>717.7212998270503</v>
      </c>
      <c r="G11">
        <v>1.867</v>
      </c>
      <c r="H11">
        <v>1.871</v>
      </c>
      <c r="I11">
        <f t="shared" si="1"/>
        <v>1.869</v>
      </c>
      <c r="J11" s="48">
        <f>('Measurements - Kumasi'!I11/Overview!$E$7)*10^3</f>
        <v>203.5219550208592</v>
      </c>
      <c r="K11" s="56">
        <f t="shared" si="2"/>
        <v>0.28356683167951402</v>
      </c>
    </row>
    <row r="12" spans="1:14" x14ac:dyDescent="0.2">
      <c r="A12" s="20">
        <v>43875</v>
      </c>
      <c r="B12" s="33">
        <v>0.5210069444444444</v>
      </c>
      <c r="C12">
        <v>6.7169999999999996</v>
      </c>
      <c r="D12">
        <v>6.7220000000000004</v>
      </c>
      <c r="E12">
        <f t="shared" si="0"/>
        <v>6.7195</v>
      </c>
      <c r="F12">
        <f>('Measurements - Kumasi'!E12/Overview!$E$8)*10^3</f>
        <v>716.49506376286809</v>
      </c>
      <c r="G12">
        <v>1.865</v>
      </c>
      <c r="H12">
        <v>1.867</v>
      </c>
      <c r="I12">
        <f t="shared" si="1"/>
        <v>1.8660000000000001</v>
      </c>
      <c r="J12" s="48">
        <f>('Measurements - Kumasi'!I12/Overview!$E$7)*10^3</f>
        <v>203.19527451520776</v>
      </c>
      <c r="K12" s="56">
        <f t="shared" si="2"/>
        <v>0.28359619597108271</v>
      </c>
    </row>
    <row r="13" spans="1:14" x14ac:dyDescent="0.2">
      <c r="A13" s="20">
        <v>43875</v>
      </c>
      <c r="B13" s="33">
        <v>0.52106481481481481</v>
      </c>
      <c r="C13">
        <v>6.7130000000000001</v>
      </c>
      <c r="D13">
        <v>6.7149999999999999</v>
      </c>
      <c r="E13">
        <f t="shared" si="0"/>
        <v>6.7140000000000004</v>
      </c>
      <c r="F13">
        <f>('Measurements - Kumasi'!E13/Overview!$E$8)*10^3</f>
        <v>715.90860303652005</v>
      </c>
      <c r="G13">
        <v>1.8640000000000001</v>
      </c>
      <c r="H13">
        <v>1.865</v>
      </c>
      <c r="I13">
        <f t="shared" si="1"/>
        <v>1.8645</v>
      </c>
      <c r="J13" s="48">
        <f>('Measurements - Kumasi'!I13/Overview!$E$7)*10^3</f>
        <v>203.03193426238204</v>
      </c>
      <c r="K13" s="56">
        <f t="shared" si="2"/>
        <v>0.28360035541020723</v>
      </c>
    </row>
    <row r="14" spans="1:14" x14ac:dyDescent="0.2">
      <c r="A14" s="20">
        <v>43875</v>
      </c>
      <c r="B14" s="33">
        <v>0.52112268518518523</v>
      </c>
      <c r="C14">
        <v>6.7140000000000004</v>
      </c>
      <c r="D14">
        <v>6.718</v>
      </c>
      <c r="E14">
        <f t="shared" si="0"/>
        <v>6.7160000000000002</v>
      </c>
      <c r="F14">
        <f>('Measurements - Kumasi'!E14/Overview!$E$8)*10^3</f>
        <v>716.12186148246474</v>
      </c>
      <c r="G14">
        <v>1.8640000000000001</v>
      </c>
      <c r="H14">
        <v>1.8660000000000001</v>
      </c>
      <c r="I14">
        <f t="shared" si="1"/>
        <v>1.8650000000000002</v>
      </c>
      <c r="J14" s="48">
        <f>('Measurements - Kumasi'!I14/Overview!$E$7)*10^3</f>
        <v>203.08638101332394</v>
      </c>
      <c r="K14" s="56">
        <f t="shared" si="2"/>
        <v>0.28359193027972768</v>
      </c>
    </row>
    <row r="15" spans="1:14" x14ac:dyDescent="0.2">
      <c r="A15" s="20">
        <v>43875</v>
      </c>
      <c r="B15" s="33">
        <v>0.52118055555555554</v>
      </c>
      <c r="C15">
        <v>6.7169999999999996</v>
      </c>
      <c r="D15">
        <v>6.72</v>
      </c>
      <c r="E15">
        <f t="shared" si="0"/>
        <v>6.7184999999999997</v>
      </c>
      <c r="F15">
        <f>('Measurements - Kumasi'!E15/Overview!$E$8)*10^3</f>
        <v>716.38843453989568</v>
      </c>
      <c r="G15">
        <v>1.865</v>
      </c>
      <c r="H15">
        <v>1.8660000000000001</v>
      </c>
      <c r="I15">
        <f t="shared" si="1"/>
        <v>1.8654999999999999</v>
      </c>
      <c r="J15" s="48">
        <f>('Measurements - Kumasi'!I15/Overview!$E$7)*10^3</f>
        <v>203.14082776426582</v>
      </c>
      <c r="K15" s="56">
        <f t="shared" si="2"/>
        <v>0.28356240549128087</v>
      </c>
    </row>
    <row r="16" spans="1:14" x14ac:dyDescent="0.2">
      <c r="A16" s="20">
        <v>43875</v>
      </c>
      <c r="B16" s="33">
        <v>0.52123842592592595</v>
      </c>
      <c r="C16">
        <v>6.6959999999999997</v>
      </c>
      <c r="D16">
        <v>6.7149999999999999</v>
      </c>
      <c r="E16">
        <f t="shared" si="0"/>
        <v>6.7054999999999998</v>
      </c>
      <c r="F16">
        <f>('Measurements - Kumasi'!E16/Overview!$E$8)*10^3</f>
        <v>715.00225464125481</v>
      </c>
      <c r="G16">
        <v>1.8580000000000001</v>
      </c>
      <c r="H16">
        <v>1.8640000000000001</v>
      </c>
      <c r="I16">
        <f t="shared" si="1"/>
        <v>1.8610000000000002</v>
      </c>
      <c r="J16" s="48">
        <f>('Measurements - Kumasi'!I16/Overview!$E$7)*10^3</f>
        <v>202.65080700578866</v>
      </c>
      <c r="K16" s="56">
        <f t="shared" si="2"/>
        <v>0.28342680836365569</v>
      </c>
    </row>
    <row r="17" spans="1:11" x14ac:dyDescent="0.2">
      <c r="A17" s="20">
        <v>43875</v>
      </c>
      <c r="B17" s="33">
        <v>0.52129629629629626</v>
      </c>
      <c r="C17">
        <v>6.6710000000000003</v>
      </c>
      <c r="D17">
        <v>6.6909999999999998</v>
      </c>
      <c r="E17">
        <f t="shared" si="0"/>
        <v>6.681</v>
      </c>
      <c r="F17">
        <f>('Measurements - Kumasi'!E17/Overview!$E$8)*10^3</f>
        <v>712.3898386784316</v>
      </c>
      <c r="G17">
        <v>1.851</v>
      </c>
      <c r="H17">
        <v>1.8580000000000001</v>
      </c>
      <c r="I17">
        <f t="shared" si="1"/>
        <v>1.8545</v>
      </c>
      <c r="J17" s="48">
        <f>('Measurements - Kumasi'!I17/Overview!$E$7)*10^3</f>
        <v>201.9429992435438</v>
      </c>
      <c r="K17" s="56">
        <f t="shared" si="2"/>
        <v>0.28347259924169077</v>
      </c>
    </row>
    <row r="18" spans="1:11" x14ac:dyDescent="0.2">
      <c r="A18" s="20">
        <v>43875</v>
      </c>
      <c r="B18" s="33">
        <v>0.52135416666666667</v>
      </c>
      <c r="C18">
        <v>6.6580000000000004</v>
      </c>
      <c r="D18">
        <v>6.665</v>
      </c>
      <c r="E18">
        <f t="shared" si="0"/>
        <v>6.6615000000000002</v>
      </c>
      <c r="F18">
        <f>('Measurements - Kumasi'!E18/Overview!$E$8)*10^3</f>
        <v>710.3105688304704</v>
      </c>
      <c r="G18">
        <v>1.8480000000000001</v>
      </c>
      <c r="H18">
        <v>1.851</v>
      </c>
      <c r="I18">
        <f t="shared" si="1"/>
        <v>1.8494999999999999</v>
      </c>
      <c r="J18" s="48">
        <f>('Measurements - Kumasi'!I18/Overview!$E$7)*10^3</f>
        <v>201.3985317341247</v>
      </c>
      <c r="K18" s="56">
        <f t="shared" si="2"/>
        <v>0.28353587933476521</v>
      </c>
    </row>
    <row r="19" spans="1:11" x14ac:dyDescent="0.2">
      <c r="A19" s="20">
        <v>43875</v>
      </c>
      <c r="B19" s="33">
        <v>0.52141203703703709</v>
      </c>
      <c r="C19">
        <v>6.6609999999999996</v>
      </c>
      <c r="D19">
        <v>6.6710000000000003</v>
      </c>
      <c r="E19">
        <f t="shared" si="0"/>
        <v>6.6660000000000004</v>
      </c>
      <c r="F19">
        <f>('Measurements - Kumasi'!E19/Overview!$E$8)*10^3</f>
        <v>710.79040033384615</v>
      </c>
      <c r="G19">
        <v>1.847</v>
      </c>
      <c r="H19">
        <v>1.851</v>
      </c>
      <c r="I19">
        <f t="shared" si="1"/>
        <v>1.849</v>
      </c>
      <c r="J19" s="48">
        <f>('Measurements - Kumasi'!I19/Overview!$E$7)*10^3</f>
        <v>201.3440849831828</v>
      </c>
      <c r="K19" s="56">
        <f t="shared" si="2"/>
        <v>0.28326787318542135</v>
      </c>
    </row>
    <row r="20" spans="1:11" x14ac:dyDescent="0.2">
      <c r="A20" s="20">
        <v>43875</v>
      </c>
      <c r="B20" s="33">
        <v>0.5214699074074074</v>
      </c>
      <c r="C20">
        <v>6.673</v>
      </c>
      <c r="D20">
        <v>6.6740000000000004</v>
      </c>
      <c r="E20">
        <f t="shared" si="0"/>
        <v>6.6735000000000007</v>
      </c>
      <c r="F20">
        <f>('Measurements - Kumasi'!E20/Overview!$E$8)*10^3</f>
        <v>711.59011950613888</v>
      </c>
      <c r="G20">
        <v>1.8520000000000001</v>
      </c>
      <c r="H20">
        <v>1.8540000000000001</v>
      </c>
      <c r="I20">
        <f t="shared" si="1"/>
        <v>1.8530000000000002</v>
      </c>
      <c r="J20" s="48">
        <f>('Measurements - Kumasi'!I20/Overview!$E$7)*10^3</f>
        <v>201.77965899071813</v>
      </c>
      <c r="K20" s="56">
        <f t="shared" si="2"/>
        <v>0.2835616367618457</v>
      </c>
    </row>
    <row r="21" spans="1:11" x14ac:dyDescent="0.2">
      <c r="A21" s="20">
        <v>43875</v>
      </c>
      <c r="B21" s="33">
        <v>0.52152777777777781</v>
      </c>
      <c r="C21">
        <v>6.6449999999999996</v>
      </c>
      <c r="D21">
        <v>6.6689999999999996</v>
      </c>
      <c r="E21">
        <f t="shared" si="0"/>
        <v>6.657</v>
      </c>
      <c r="F21">
        <f>('Measurements - Kumasi'!E21/Overview!$E$8)*10^3</f>
        <v>709.83073732709465</v>
      </c>
      <c r="G21">
        <v>1.8440000000000001</v>
      </c>
      <c r="H21">
        <v>1.851</v>
      </c>
      <c r="I21">
        <f t="shared" si="1"/>
        <v>1.8475000000000001</v>
      </c>
      <c r="J21" s="48">
        <f>('Measurements - Kumasi'!I21/Overview!$E$7)*10^3</f>
        <v>201.18074473035711</v>
      </c>
      <c r="K21" s="56">
        <f t="shared" si="2"/>
        <v>0.28342072856398681</v>
      </c>
    </row>
    <row r="22" spans="1:11" x14ac:dyDescent="0.2">
      <c r="A22" s="20">
        <v>43875</v>
      </c>
      <c r="B22" s="33">
        <v>0.52158564814814812</v>
      </c>
      <c r="C22">
        <v>6.6139999999999999</v>
      </c>
      <c r="D22">
        <v>6.6379999999999999</v>
      </c>
      <c r="E22">
        <f t="shared" si="0"/>
        <v>6.6259999999999994</v>
      </c>
      <c r="F22">
        <f>('Measurements - Kumasi'!E22/Overview!$E$8)*10^3</f>
        <v>706.52523141495089</v>
      </c>
      <c r="G22">
        <v>1.8360000000000001</v>
      </c>
      <c r="H22">
        <v>1.8440000000000001</v>
      </c>
      <c r="I22">
        <f t="shared" si="1"/>
        <v>1.84</v>
      </c>
      <c r="J22" s="48">
        <f>('Measurements - Kumasi'!I22/Overview!$E$7)*10^3</f>
        <v>200.36404346622842</v>
      </c>
      <c r="K22" s="56">
        <f t="shared" si="2"/>
        <v>0.28359078283016359</v>
      </c>
    </row>
    <row r="23" spans="1:11" x14ac:dyDescent="0.2">
      <c r="A23" s="20">
        <v>43875</v>
      </c>
      <c r="B23" s="33">
        <v>0.52164351851851853</v>
      </c>
      <c r="C23">
        <v>6.58</v>
      </c>
      <c r="D23">
        <v>6.6050000000000004</v>
      </c>
      <c r="E23">
        <f t="shared" si="0"/>
        <v>6.5925000000000002</v>
      </c>
      <c r="F23">
        <f>('Measurements - Kumasi'!E23/Overview!$E$8)*10^3</f>
        <v>702.95315244537665</v>
      </c>
      <c r="G23">
        <v>1.8260000000000001</v>
      </c>
      <c r="H23">
        <v>1.8340000000000001</v>
      </c>
      <c r="I23">
        <f t="shared" si="1"/>
        <v>1.83</v>
      </c>
      <c r="J23" s="48">
        <f>('Measurements - Kumasi'!I23/Overview!$E$7)*10^3</f>
        <v>199.27510844739024</v>
      </c>
      <c r="K23" s="56">
        <f t="shared" si="2"/>
        <v>0.28348277229310104</v>
      </c>
    </row>
    <row r="24" spans="1:11" x14ac:dyDescent="0.2">
      <c r="A24" s="20">
        <v>43875</v>
      </c>
      <c r="B24" s="33">
        <v>0.52170138888888895</v>
      </c>
      <c r="C24">
        <v>6.548</v>
      </c>
      <c r="D24">
        <v>6.5750000000000002</v>
      </c>
      <c r="E24">
        <f t="shared" si="0"/>
        <v>6.5615000000000006</v>
      </c>
      <c r="F24">
        <f>('Measurements - Kumasi'!E24/Overview!$E$8)*10^3</f>
        <v>699.647646533233</v>
      </c>
      <c r="G24">
        <v>1.8160000000000001</v>
      </c>
      <c r="H24">
        <v>1.825</v>
      </c>
      <c r="I24">
        <f t="shared" si="1"/>
        <v>1.8205</v>
      </c>
      <c r="J24" s="48">
        <f>('Measurements - Kumasi'!I24/Overview!$E$7)*10^3</f>
        <v>198.24062017949396</v>
      </c>
      <c r="K24" s="56">
        <f t="shared" si="2"/>
        <v>0.28334351035379007</v>
      </c>
    </row>
    <row r="25" spans="1:11" x14ac:dyDescent="0.2">
      <c r="A25" s="20">
        <v>43875</v>
      </c>
      <c r="B25" s="33">
        <v>0.52175925925925926</v>
      </c>
      <c r="C25">
        <v>6.5359999999999996</v>
      </c>
      <c r="D25">
        <v>6.5430000000000001</v>
      </c>
      <c r="E25">
        <f t="shared" si="0"/>
        <v>6.5395000000000003</v>
      </c>
      <c r="F25">
        <f>('Measurements - Kumasi'!E25/Overview!$E$8)*10^3</f>
        <v>697.30180362784074</v>
      </c>
      <c r="G25">
        <v>1.8120000000000001</v>
      </c>
      <c r="H25">
        <v>1.8160000000000001</v>
      </c>
      <c r="I25">
        <f t="shared" si="1"/>
        <v>1.8140000000000001</v>
      </c>
      <c r="J25" s="48">
        <f>('Measurements - Kumasi'!I25/Overview!$E$7)*10^3</f>
        <v>197.53281241724912</v>
      </c>
      <c r="K25" s="56">
        <f t="shared" si="2"/>
        <v>0.28328165994917603</v>
      </c>
    </row>
    <row r="26" spans="1:11" x14ac:dyDescent="0.2">
      <c r="A26" s="20">
        <v>43875</v>
      </c>
      <c r="B26" s="33">
        <v>0.52181712962962956</v>
      </c>
      <c r="C26">
        <v>6.5279999999999996</v>
      </c>
      <c r="D26">
        <v>6.5339999999999998</v>
      </c>
      <c r="E26">
        <f t="shared" si="0"/>
        <v>6.5309999999999997</v>
      </c>
      <c r="F26">
        <f>('Measurements - Kumasi'!E26/Overview!$E$8)*10^3</f>
        <v>696.3954552325755</v>
      </c>
      <c r="G26">
        <v>1.81</v>
      </c>
      <c r="H26">
        <v>1.8129999999999999</v>
      </c>
      <c r="I26">
        <f t="shared" si="1"/>
        <v>1.8115000000000001</v>
      </c>
      <c r="J26" s="48">
        <f>('Measurements - Kumasi'!I26/Overview!$E$7)*10^3</f>
        <v>197.26057866253956</v>
      </c>
      <c r="K26" s="56">
        <f t="shared" si="2"/>
        <v>0.28325942850482899</v>
      </c>
    </row>
    <row r="27" spans="1:11" x14ac:dyDescent="0.2">
      <c r="A27" s="20">
        <v>43875</v>
      </c>
      <c r="B27" s="33">
        <v>0.52187499999999998</v>
      </c>
      <c r="C27">
        <v>6.5129999999999999</v>
      </c>
      <c r="D27">
        <v>6.5229999999999997</v>
      </c>
      <c r="E27">
        <f t="shared" si="0"/>
        <v>6.5179999999999998</v>
      </c>
      <c r="F27">
        <f>('Measurements - Kumasi'!E27/Overview!$E$8)*10^3</f>
        <v>695.00927533393462</v>
      </c>
      <c r="G27">
        <v>1.806</v>
      </c>
      <c r="H27">
        <v>1.81</v>
      </c>
      <c r="I27">
        <f t="shared" si="1"/>
        <v>1.8080000000000001</v>
      </c>
      <c r="J27" s="48">
        <f>('Measurements - Kumasi'!I27/Overview!$E$7)*10^3</f>
        <v>196.87945140594621</v>
      </c>
      <c r="K27" s="56">
        <f t="shared" si="2"/>
        <v>0.28327600564949373</v>
      </c>
    </row>
    <row r="28" spans="1:11" x14ac:dyDescent="0.2">
      <c r="A28" s="20">
        <v>43875</v>
      </c>
      <c r="B28" s="33">
        <v>0.52193287037037039</v>
      </c>
      <c r="C28">
        <v>6.4960000000000004</v>
      </c>
      <c r="D28">
        <v>6.5119999999999996</v>
      </c>
      <c r="E28">
        <f t="shared" si="0"/>
        <v>6.5039999999999996</v>
      </c>
      <c r="F28">
        <f>('Measurements - Kumasi'!E28/Overview!$E$8)*10^3</f>
        <v>693.51646621232135</v>
      </c>
      <c r="G28">
        <v>1.802</v>
      </c>
      <c r="H28">
        <v>1.806</v>
      </c>
      <c r="I28">
        <f t="shared" si="1"/>
        <v>1.804</v>
      </c>
      <c r="J28" s="48">
        <f>('Measurements - Kumasi'!I28/Overview!$E$7)*10^3</f>
        <v>196.44387739841093</v>
      </c>
      <c r="K28" s="56">
        <f t="shared" si="2"/>
        <v>0.28325769750111351</v>
      </c>
    </row>
    <row r="29" spans="1:11" x14ac:dyDescent="0.2">
      <c r="A29" s="20">
        <v>43875</v>
      </c>
      <c r="B29" s="33">
        <v>0.52199074074074081</v>
      </c>
      <c r="C29">
        <v>6.4589999999999996</v>
      </c>
      <c r="D29">
        <v>6.4880000000000004</v>
      </c>
      <c r="E29">
        <f t="shared" si="0"/>
        <v>6.4734999999999996</v>
      </c>
      <c r="F29">
        <f>('Measurements - Kumasi'!E29/Overview!$E$8)*10^3</f>
        <v>690.26427491166396</v>
      </c>
      <c r="G29">
        <v>1.7909999999999999</v>
      </c>
      <c r="H29">
        <v>1.8</v>
      </c>
      <c r="I29">
        <f t="shared" si="1"/>
        <v>1.7955000000000001</v>
      </c>
      <c r="J29" s="48">
        <f>('Measurements - Kumasi'!I29/Overview!$E$7)*10^3</f>
        <v>195.51828263239847</v>
      </c>
      <c r="K29" s="56">
        <f t="shared" si="2"/>
        <v>0.28325134262151952</v>
      </c>
    </row>
    <row r="30" spans="1:11" x14ac:dyDescent="0.2">
      <c r="A30" s="20">
        <v>43875</v>
      </c>
      <c r="B30" s="33">
        <v>0.52204861111111112</v>
      </c>
      <c r="C30">
        <v>6.4450000000000003</v>
      </c>
      <c r="D30">
        <v>6.4539999999999997</v>
      </c>
      <c r="E30">
        <f t="shared" si="0"/>
        <v>6.4495000000000005</v>
      </c>
      <c r="F30">
        <f>('Measurements - Kumasi'!E30/Overview!$E$8)*10^3</f>
        <v>687.70517356032701</v>
      </c>
      <c r="G30">
        <v>1.7869999999999999</v>
      </c>
      <c r="H30">
        <v>1.7909999999999999</v>
      </c>
      <c r="I30">
        <f t="shared" si="1"/>
        <v>1.7889999999999999</v>
      </c>
      <c r="J30" s="48">
        <f>('Measurements - Kumasi'!I30/Overview!$E$7)*10^3</f>
        <v>194.8104748701536</v>
      </c>
      <c r="K30" s="56">
        <f t="shared" si="2"/>
        <v>0.28327615140889206</v>
      </c>
    </row>
    <row r="31" spans="1:11" x14ac:dyDescent="0.2">
      <c r="A31" s="20">
        <v>43875</v>
      </c>
      <c r="B31" s="33">
        <v>0.52210648148148142</v>
      </c>
      <c r="C31">
        <v>6.4269999999999996</v>
      </c>
      <c r="D31">
        <v>6.4409999999999998</v>
      </c>
      <c r="E31">
        <f t="shared" si="0"/>
        <v>6.4339999999999993</v>
      </c>
      <c r="F31">
        <f>('Measurements - Kumasi'!E31/Overview!$E$8)*10^3</f>
        <v>686.05242060425508</v>
      </c>
      <c r="G31">
        <v>1.782</v>
      </c>
      <c r="H31">
        <v>1.7869999999999999</v>
      </c>
      <c r="I31">
        <f t="shared" si="1"/>
        <v>1.7845</v>
      </c>
      <c r="J31" s="48">
        <f>('Measurements - Kumasi'!I31/Overview!$E$7)*10^3</f>
        <v>194.32045411167641</v>
      </c>
      <c r="K31" s="56">
        <f t="shared" si="2"/>
        <v>0.28324432401320676</v>
      </c>
    </row>
    <row r="32" spans="1:11" x14ac:dyDescent="0.2">
      <c r="A32" s="20">
        <v>43875</v>
      </c>
      <c r="B32" s="33">
        <v>0.52216435185185184</v>
      </c>
      <c r="C32">
        <v>6.415</v>
      </c>
      <c r="D32">
        <v>6.4249999999999998</v>
      </c>
      <c r="E32">
        <f t="shared" si="0"/>
        <v>6.42</v>
      </c>
      <c r="F32">
        <f>('Measurements - Kumasi'!E32/Overview!$E$8)*10^3</f>
        <v>684.55961148264203</v>
      </c>
      <c r="G32">
        <v>1.778</v>
      </c>
      <c r="H32">
        <v>1.7809999999999999</v>
      </c>
      <c r="I32">
        <f t="shared" si="1"/>
        <v>1.7795000000000001</v>
      </c>
      <c r="J32" s="48">
        <f>('Measurements - Kumasi'!I32/Overview!$E$7)*10^3</f>
        <v>193.77598660225735</v>
      </c>
      <c r="K32" s="56">
        <f t="shared" si="2"/>
        <v>0.28306663634825147</v>
      </c>
    </row>
    <row r="33" spans="1:11" x14ac:dyDescent="0.2">
      <c r="A33" s="20">
        <v>43875</v>
      </c>
      <c r="B33" s="33">
        <v>0.52222222222222225</v>
      </c>
      <c r="C33">
        <v>6.3959999999999999</v>
      </c>
      <c r="D33">
        <v>6.4109999999999996</v>
      </c>
      <c r="E33">
        <f t="shared" si="0"/>
        <v>6.4034999999999993</v>
      </c>
      <c r="F33">
        <f>('Measurements - Kumasi'!E33/Overview!$E$8)*10^3</f>
        <v>682.80022930359769</v>
      </c>
      <c r="G33">
        <v>1.7729999999999999</v>
      </c>
      <c r="H33">
        <v>1.778</v>
      </c>
      <c r="I33">
        <f t="shared" si="1"/>
        <v>1.7755000000000001</v>
      </c>
      <c r="J33" s="48">
        <f>('Measurements - Kumasi'!I33/Overview!$E$7)*10^3</f>
        <v>193.34041259472207</v>
      </c>
      <c r="K33" s="56">
        <f t="shared" si="2"/>
        <v>0.28315809558516702</v>
      </c>
    </row>
    <row r="34" spans="1:11" x14ac:dyDescent="0.2">
      <c r="A34" s="20">
        <v>43875</v>
      </c>
      <c r="B34" s="33">
        <v>0.52228009259259256</v>
      </c>
      <c r="C34">
        <v>6.3810000000000002</v>
      </c>
      <c r="D34">
        <v>6.3920000000000003</v>
      </c>
      <c r="E34">
        <f t="shared" si="0"/>
        <v>6.3864999999999998</v>
      </c>
      <c r="F34">
        <f>('Measurements - Kumasi'!E34/Overview!$E$8)*10^3</f>
        <v>680.98753251306744</v>
      </c>
      <c r="G34">
        <v>1.768</v>
      </c>
      <c r="H34">
        <v>1.7709999999999999</v>
      </c>
      <c r="I34">
        <f t="shared" si="1"/>
        <v>1.7694999999999999</v>
      </c>
      <c r="J34" s="48">
        <f>('Measurements - Kumasi'!I34/Overview!$E$7)*10^3</f>
        <v>192.68705158341911</v>
      </c>
      <c r="K34" s="56">
        <f t="shared" si="2"/>
        <v>0.28295239249438336</v>
      </c>
    </row>
    <row r="35" spans="1:11" x14ac:dyDescent="0.2">
      <c r="A35" s="20">
        <v>43875</v>
      </c>
      <c r="B35" s="33">
        <v>0.52233796296296298</v>
      </c>
      <c r="C35">
        <v>6.3490000000000002</v>
      </c>
      <c r="D35">
        <v>6.375</v>
      </c>
      <c r="E35">
        <f t="shared" si="0"/>
        <v>6.3620000000000001</v>
      </c>
      <c r="F35">
        <f>('Measurements - Kumasi'!E35/Overview!$E$8)*10^3</f>
        <v>678.37511655024434</v>
      </c>
      <c r="G35">
        <v>1.7589999999999999</v>
      </c>
      <c r="H35">
        <v>1.7669999999999999</v>
      </c>
      <c r="I35">
        <f t="shared" si="1"/>
        <v>1.7629999999999999</v>
      </c>
      <c r="J35" s="48">
        <f>('Measurements - Kumasi'!I35/Overview!$E$7)*10^3</f>
        <v>191.97924382117429</v>
      </c>
      <c r="K35" s="56">
        <f t="shared" si="2"/>
        <v>0.28299865242323524</v>
      </c>
    </row>
    <row r="36" spans="1:11" x14ac:dyDescent="0.2">
      <c r="A36" s="20">
        <v>43875</v>
      </c>
      <c r="B36" s="33">
        <v>0.52239583333333328</v>
      </c>
      <c r="C36">
        <v>6.3259999999999996</v>
      </c>
      <c r="D36">
        <v>6.3440000000000003</v>
      </c>
      <c r="E36">
        <f t="shared" si="0"/>
        <v>6.335</v>
      </c>
      <c r="F36">
        <f>('Measurements - Kumasi'!E36/Overview!$E$8)*10^3</f>
        <v>675.49612752999019</v>
      </c>
      <c r="G36">
        <v>1.7529999999999999</v>
      </c>
      <c r="H36">
        <v>1.758</v>
      </c>
      <c r="I36">
        <f t="shared" si="1"/>
        <v>1.7555000000000001</v>
      </c>
      <c r="J36" s="48">
        <f>('Measurements - Kumasi'!I36/Overview!$E$7)*10^3</f>
        <v>191.16254255704564</v>
      </c>
      <c r="K36" s="56">
        <f t="shared" si="2"/>
        <v>0.28299576380407682</v>
      </c>
    </row>
    <row r="37" spans="1:11" x14ac:dyDescent="0.2">
      <c r="A37" s="20">
        <v>43875</v>
      </c>
      <c r="B37" s="33">
        <v>0.5224537037037037</v>
      </c>
      <c r="C37">
        <v>6.3079999999999998</v>
      </c>
      <c r="D37">
        <v>6.32</v>
      </c>
      <c r="E37">
        <f t="shared" si="0"/>
        <v>6.3140000000000001</v>
      </c>
      <c r="F37">
        <f>('Measurements - Kumasi'!E37/Overview!$E$8)*10^3</f>
        <v>673.25691384757033</v>
      </c>
      <c r="G37">
        <v>1.748</v>
      </c>
      <c r="H37">
        <v>1.752</v>
      </c>
      <c r="I37">
        <f t="shared" si="1"/>
        <v>1.75</v>
      </c>
      <c r="J37" s="48">
        <f>('Measurements - Kumasi'!I37/Overview!$E$7)*10^3</f>
        <v>190.56362829668464</v>
      </c>
      <c r="K37" s="56">
        <f t="shared" si="2"/>
        <v>0.28304741381360615</v>
      </c>
    </row>
    <row r="38" spans="1:11" x14ac:dyDescent="0.2">
      <c r="A38" s="20">
        <v>43875</v>
      </c>
      <c r="B38" s="33">
        <v>0.52251157407407411</v>
      </c>
      <c r="C38">
        <v>6.3120000000000003</v>
      </c>
      <c r="D38">
        <v>6.3140000000000001</v>
      </c>
      <c r="E38">
        <f t="shared" si="0"/>
        <v>6.3130000000000006</v>
      </c>
      <c r="F38">
        <f>('Measurements - Kumasi'!E38/Overview!$E$8)*10^3</f>
        <v>673.15028462459804</v>
      </c>
      <c r="G38">
        <v>1.7490000000000001</v>
      </c>
      <c r="H38">
        <v>1.7509999999999999</v>
      </c>
      <c r="I38">
        <f t="shared" si="1"/>
        <v>1.75</v>
      </c>
      <c r="J38" s="48">
        <f>('Measurements - Kumasi'!I38/Overview!$E$7)*10^3</f>
        <v>190.56362829668464</v>
      </c>
      <c r="K38" s="56">
        <f t="shared" si="2"/>
        <v>0.28309224945653561</v>
      </c>
    </row>
    <row r="39" spans="1:11" x14ac:dyDescent="0.2">
      <c r="A39" s="20">
        <v>43875</v>
      </c>
      <c r="B39" s="33">
        <v>0.52256944444444442</v>
      </c>
      <c r="C39">
        <v>6.3109999999999999</v>
      </c>
      <c r="D39">
        <v>6.3140000000000001</v>
      </c>
      <c r="E39">
        <f t="shared" si="0"/>
        <v>6.3125</v>
      </c>
      <c r="F39">
        <f>('Measurements - Kumasi'!E39/Overview!$E$8)*10^3</f>
        <v>673.09697001311179</v>
      </c>
      <c r="G39">
        <v>1.748</v>
      </c>
      <c r="H39">
        <v>1.7509999999999999</v>
      </c>
      <c r="I39">
        <f t="shared" si="1"/>
        <v>1.7494999999999998</v>
      </c>
      <c r="J39" s="48">
        <f>('Measurements - Kumasi'!I39/Overview!$E$7)*10^3</f>
        <v>190.50918154574273</v>
      </c>
      <c r="K39" s="56">
        <f t="shared" si="2"/>
        <v>0.28303378269854884</v>
      </c>
    </row>
    <row r="40" spans="1:11" x14ac:dyDescent="0.2">
      <c r="A40" s="20">
        <v>43875</v>
      </c>
      <c r="B40" s="33">
        <v>0.52262731481481484</v>
      </c>
      <c r="C40">
        <v>6.31</v>
      </c>
      <c r="D40">
        <v>6.3140000000000001</v>
      </c>
      <c r="E40">
        <f t="shared" si="0"/>
        <v>6.3119999999999994</v>
      </c>
      <c r="F40">
        <f>('Measurements - Kumasi'!E40/Overview!$E$8)*10^3</f>
        <v>673.04365540162553</v>
      </c>
      <c r="G40">
        <v>1.748</v>
      </c>
      <c r="H40">
        <v>1.7509999999999999</v>
      </c>
      <c r="I40">
        <f t="shared" si="1"/>
        <v>1.7494999999999998</v>
      </c>
      <c r="J40" s="48">
        <f>('Measurements - Kumasi'!I40/Overview!$E$7)*10^3</f>
        <v>190.50918154574273</v>
      </c>
      <c r="K40" s="56">
        <f t="shared" si="2"/>
        <v>0.28305620299185519</v>
      </c>
    </row>
    <row r="41" spans="1:11" x14ac:dyDescent="0.2">
      <c r="A41" s="20">
        <v>43875</v>
      </c>
      <c r="B41" s="33">
        <v>0.52268518518518514</v>
      </c>
      <c r="C41">
        <v>6.3090000000000002</v>
      </c>
      <c r="D41">
        <v>6.3159999999999998</v>
      </c>
      <c r="E41">
        <f t="shared" si="0"/>
        <v>6.3125</v>
      </c>
      <c r="F41">
        <f>('Measurements - Kumasi'!E41/Overview!$E$8)*10^3</f>
        <v>673.09697001311179</v>
      </c>
      <c r="G41">
        <v>1.7490000000000001</v>
      </c>
      <c r="H41">
        <v>1.7509999999999999</v>
      </c>
      <c r="I41">
        <f t="shared" si="1"/>
        <v>1.75</v>
      </c>
      <c r="J41" s="48">
        <f>('Measurements - Kumasi'!I41/Overview!$E$7)*10^3</f>
        <v>190.56362829668464</v>
      </c>
      <c r="K41" s="56">
        <f t="shared" si="2"/>
        <v>0.28311467260500744</v>
      </c>
    </row>
    <row r="42" spans="1:11" x14ac:dyDescent="0.2">
      <c r="A42" s="20">
        <v>43875</v>
      </c>
      <c r="B42" s="33">
        <v>0.52274305555555556</v>
      </c>
      <c r="C42">
        <v>6.3120000000000003</v>
      </c>
      <c r="D42">
        <v>6.3220000000000001</v>
      </c>
      <c r="E42">
        <f t="shared" si="0"/>
        <v>6.3170000000000002</v>
      </c>
      <c r="F42">
        <f>('Measurements - Kumasi'!E42/Overview!$E$8)*10^3</f>
        <v>673.57680151648742</v>
      </c>
      <c r="G42">
        <v>1.75</v>
      </c>
      <c r="H42">
        <v>1.7529999999999999</v>
      </c>
      <c r="I42">
        <f t="shared" si="1"/>
        <v>1.7515000000000001</v>
      </c>
      <c r="J42" s="48">
        <f>('Measurements - Kumasi'!I42/Overview!$E$7)*10^3</f>
        <v>190.72696854951039</v>
      </c>
      <c r="K42" s="56">
        <f t="shared" si="2"/>
        <v>0.28315548890654879</v>
      </c>
    </row>
    <row r="43" spans="1:11" x14ac:dyDescent="0.2">
      <c r="A43" s="20">
        <v>43875</v>
      </c>
      <c r="B43" s="33">
        <v>0.52280092592592597</v>
      </c>
      <c r="C43">
        <v>6.2679999999999998</v>
      </c>
      <c r="D43">
        <v>6.3029999999999999</v>
      </c>
      <c r="E43">
        <f t="shared" si="0"/>
        <v>6.2854999999999999</v>
      </c>
      <c r="F43">
        <f>('Measurements - Kumasi'!E43/Overview!$E$8)*10^3</f>
        <v>670.21798099285763</v>
      </c>
      <c r="G43">
        <v>1.736</v>
      </c>
      <c r="H43">
        <v>1.7470000000000001</v>
      </c>
      <c r="I43">
        <f t="shared" si="1"/>
        <v>1.7415</v>
      </c>
      <c r="J43" s="48">
        <f>('Measurements - Kumasi'!I43/Overview!$E$7)*10^3</f>
        <v>189.63803353067217</v>
      </c>
      <c r="K43" s="56">
        <f t="shared" si="2"/>
        <v>0.28294978485916378</v>
      </c>
    </row>
    <row r="44" spans="1:11" x14ac:dyDescent="0.2">
      <c r="A44" s="20">
        <v>43875</v>
      </c>
      <c r="B44" s="33">
        <v>0.52285879629629628</v>
      </c>
      <c r="C44">
        <v>6.2380000000000004</v>
      </c>
      <c r="D44">
        <v>6.26</v>
      </c>
      <c r="E44">
        <f t="shared" si="0"/>
        <v>6.2490000000000006</v>
      </c>
      <c r="F44">
        <f>('Measurements - Kumasi'!E44/Overview!$E$8)*10^3</f>
        <v>666.32601435436607</v>
      </c>
      <c r="G44">
        <v>1.728</v>
      </c>
      <c r="H44">
        <v>1.736</v>
      </c>
      <c r="I44">
        <f t="shared" si="1"/>
        <v>1.732</v>
      </c>
      <c r="J44" s="48">
        <f>('Measurements - Kumasi'!I44/Overview!$E$7)*10^3</f>
        <v>188.6035452627759</v>
      </c>
      <c r="K44" s="56">
        <f t="shared" si="2"/>
        <v>0.28304995032427566</v>
      </c>
    </row>
    <row r="45" spans="1:11" x14ac:dyDescent="0.2">
      <c r="A45" s="20">
        <v>43875</v>
      </c>
      <c r="B45" s="33">
        <v>0.5229166666666667</v>
      </c>
      <c r="C45">
        <v>6.2060000000000004</v>
      </c>
      <c r="D45">
        <v>6.2309999999999999</v>
      </c>
      <c r="E45">
        <f t="shared" si="0"/>
        <v>6.2185000000000006</v>
      </c>
      <c r="F45">
        <f>('Measurements - Kumasi'!E45/Overview!$E$8)*10^3</f>
        <v>663.07382305370868</v>
      </c>
      <c r="G45">
        <v>1.718</v>
      </c>
      <c r="H45">
        <v>1.7250000000000001</v>
      </c>
      <c r="I45">
        <f t="shared" si="1"/>
        <v>1.7215</v>
      </c>
      <c r="J45" s="48">
        <f>('Measurements - Kumasi'!I45/Overview!$E$7)*10^3</f>
        <v>187.4601634929958</v>
      </c>
      <c r="K45" s="56">
        <f t="shared" si="2"/>
        <v>0.282713865297336</v>
      </c>
    </row>
    <row r="46" spans="1:11" x14ac:dyDescent="0.2">
      <c r="A46" s="20">
        <v>43875</v>
      </c>
      <c r="B46" s="33">
        <v>0.522974537037037</v>
      </c>
      <c r="C46">
        <v>6.1779999999999999</v>
      </c>
      <c r="D46">
        <v>6.2009999999999996</v>
      </c>
      <c r="E46">
        <f t="shared" si="0"/>
        <v>6.1894999999999998</v>
      </c>
      <c r="F46">
        <f>('Measurements - Kumasi'!E46/Overview!$E$8)*10^3</f>
        <v>659.98157558750972</v>
      </c>
      <c r="G46">
        <v>1.71</v>
      </c>
      <c r="H46">
        <v>1.718</v>
      </c>
      <c r="I46">
        <f t="shared" si="1"/>
        <v>1.714</v>
      </c>
      <c r="J46" s="48">
        <f>('Measurements - Kumasi'!I46/Overview!$E$7)*10^3</f>
        <v>186.64346222886712</v>
      </c>
      <c r="K46" s="56">
        <f t="shared" si="2"/>
        <v>0.28280101919923867</v>
      </c>
    </row>
    <row r="47" spans="1:11" x14ac:dyDescent="0.2">
      <c r="A47" s="20">
        <v>43875</v>
      </c>
      <c r="B47" s="33">
        <v>0.52303240740740742</v>
      </c>
      <c r="C47">
        <v>6.1239999999999997</v>
      </c>
      <c r="D47">
        <v>6.1680000000000001</v>
      </c>
      <c r="E47">
        <f t="shared" si="0"/>
        <v>6.1459999999999999</v>
      </c>
      <c r="F47">
        <f>('Measurements - Kumasi'!E47/Overview!$E$8)*10^3</f>
        <v>655.34320438821146</v>
      </c>
      <c r="G47">
        <v>1.694</v>
      </c>
      <c r="H47">
        <v>1.706</v>
      </c>
      <c r="I47">
        <f t="shared" si="1"/>
        <v>1.7</v>
      </c>
      <c r="J47" s="48">
        <f>('Measurements - Kumasi'!I47/Overview!$E$7)*10^3</f>
        <v>185.11895320249366</v>
      </c>
      <c r="K47" s="56">
        <f t="shared" si="2"/>
        <v>0.28247634516224129</v>
      </c>
    </row>
    <row r="48" spans="1:11" x14ac:dyDescent="0.2">
      <c r="A48" s="20">
        <v>43875</v>
      </c>
      <c r="B48" s="33">
        <v>0.52309027777777783</v>
      </c>
      <c r="C48">
        <v>6.0869999999999997</v>
      </c>
      <c r="D48">
        <v>6.1130000000000004</v>
      </c>
      <c r="E48">
        <f t="shared" si="0"/>
        <v>6.1</v>
      </c>
      <c r="F48">
        <f>('Measurements - Kumasi'!E48/Overview!$E$8)*10^3</f>
        <v>650.43826013148225</v>
      </c>
      <c r="G48">
        <v>1.6819999999999999</v>
      </c>
      <c r="H48">
        <v>1.6919999999999999</v>
      </c>
      <c r="I48">
        <f t="shared" si="1"/>
        <v>1.6869999999999998</v>
      </c>
      <c r="J48" s="48">
        <f>('Measurements - Kumasi'!I48/Overview!$E$7)*10^3</f>
        <v>183.70333767800398</v>
      </c>
      <c r="K48" s="56">
        <f t="shared" si="2"/>
        <v>0.28243009204420022</v>
      </c>
    </row>
    <row r="49" spans="1:11" x14ac:dyDescent="0.2">
      <c r="A49" s="20">
        <v>43875</v>
      </c>
      <c r="B49" s="33">
        <v>0.52314814814814814</v>
      </c>
      <c r="C49">
        <v>6.0810000000000004</v>
      </c>
      <c r="D49">
        <v>6.085</v>
      </c>
      <c r="E49">
        <f t="shared" si="0"/>
        <v>6.0830000000000002</v>
      </c>
      <c r="F49">
        <f>('Measurements - Kumasi'!E49/Overview!$E$8)*10^3</f>
        <v>648.62556334095189</v>
      </c>
      <c r="G49">
        <v>1.6639999999999999</v>
      </c>
      <c r="H49">
        <v>1.6779999999999999</v>
      </c>
      <c r="I49">
        <f t="shared" si="1"/>
        <v>1.6709999999999998</v>
      </c>
      <c r="J49" s="48">
        <f>('Measurements - Kumasi'!I49/Overview!$E$7)*10^3</f>
        <v>181.96104164786286</v>
      </c>
      <c r="K49" s="56">
        <f t="shared" si="2"/>
        <v>0.28053325667680246</v>
      </c>
    </row>
    <row r="50" spans="1:11" x14ac:dyDescent="0.2">
      <c r="A50" s="20">
        <v>43875</v>
      </c>
      <c r="B50" s="33">
        <v>0.52320601851851845</v>
      </c>
      <c r="C50">
        <v>6.0869999999999997</v>
      </c>
      <c r="D50">
        <v>6.09</v>
      </c>
      <c r="E50">
        <f t="shared" si="0"/>
        <v>6.0884999999999998</v>
      </c>
      <c r="F50">
        <f>('Measurements - Kumasi'!E50/Overview!$E$8)*10^3</f>
        <v>649.21202406729992</v>
      </c>
      <c r="G50">
        <v>1.6639999999999999</v>
      </c>
      <c r="H50">
        <v>1.6659999999999999</v>
      </c>
      <c r="I50">
        <f t="shared" si="1"/>
        <v>1.665</v>
      </c>
      <c r="J50" s="48">
        <f>('Measurements - Kumasi'!I50/Overview!$E$7)*10^3</f>
        <v>181.30768063655998</v>
      </c>
      <c r="K50" s="56">
        <f t="shared" si="2"/>
        <v>0.27927344829609146</v>
      </c>
    </row>
    <row r="51" spans="1:11" x14ac:dyDescent="0.2">
      <c r="A51" s="20">
        <v>43875</v>
      </c>
      <c r="B51" s="33">
        <v>0.52326388888888886</v>
      </c>
      <c r="C51">
        <v>6.0839999999999996</v>
      </c>
      <c r="D51">
        <v>6.0869999999999997</v>
      </c>
      <c r="E51">
        <f t="shared" si="0"/>
        <v>6.0854999999999997</v>
      </c>
      <c r="F51">
        <f>('Measurements - Kumasi'!E51/Overview!$E$8)*10^3</f>
        <v>648.89213639838283</v>
      </c>
      <c r="G51">
        <v>1.663</v>
      </c>
      <c r="H51">
        <v>1.6779999999999999</v>
      </c>
      <c r="I51">
        <f t="shared" si="1"/>
        <v>1.6705000000000001</v>
      </c>
      <c r="J51" s="48">
        <f>('Measurements - Kumasi'!I51/Overview!$E$7)*10^3</f>
        <v>181.90659489692098</v>
      </c>
      <c r="K51" s="56">
        <f t="shared" si="2"/>
        <v>0.28033410283961385</v>
      </c>
    </row>
    <row r="52" spans="1:11" x14ac:dyDescent="0.2">
      <c r="A52" s="20">
        <v>43875</v>
      </c>
      <c r="B52" s="33">
        <v>0.52332175925925928</v>
      </c>
      <c r="C52">
        <v>6.09</v>
      </c>
      <c r="D52">
        <v>6.0979999999999999</v>
      </c>
      <c r="E52">
        <f t="shared" si="0"/>
        <v>6.0939999999999994</v>
      </c>
      <c r="F52">
        <f>('Measurements - Kumasi'!E52/Overview!$E$8)*10^3</f>
        <v>649.79848479364796</v>
      </c>
      <c r="G52">
        <v>1.6819999999999999</v>
      </c>
      <c r="H52">
        <v>1.6879999999999999</v>
      </c>
      <c r="I52">
        <f t="shared" si="1"/>
        <v>1.6850000000000001</v>
      </c>
      <c r="J52" s="48">
        <f>('Measurements - Kumasi'!I52/Overview!$E$7)*10^3</f>
        <v>183.48555067423635</v>
      </c>
      <c r="K52" s="56">
        <f t="shared" si="2"/>
        <v>0.28237300481318389</v>
      </c>
    </row>
    <row r="53" spans="1:11" x14ac:dyDescent="0.2">
      <c r="A53" s="20">
        <v>43875</v>
      </c>
      <c r="B53" s="33">
        <v>0.52337962962962969</v>
      </c>
      <c r="C53">
        <v>6.0670000000000002</v>
      </c>
      <c r="D53">
        <v>6.093</v>
      </c>
      <c r="E53">
        <f t="shared" si="0"/>
        <v>6.08</v>
      </c>
      <c r="F53">
        <f>('Measurements - Kumasi'!E53/Overview!$E$8)*10^3</f>
        <v>648.30567567203479</v>
      </c>
      <c r="G53">
        <v>1.6779999999999999</v>
      </c>
      <c r="H53">
        <v>1.6870000000000001</v>
      </c>
      <c r="I53">
        <f t="shared" si="1"/>
        <v>1.6825000000000001</v>
      </c>
      <c r="J53" s="48">
        <f>('Measurements - Kumasi'!I53/Overview!$E$7)*10^3</f>
        <v>183.21331691952682</v>
      </c>
      <c r="K53" s="56">
        <f t="shared" si="2"/>
        <v>0.28260329007548418</v>
      </c>
    </row>
    <row r="54" spans="1:11" x14ac:dyDescent="0.2">
      <c r="A54" s="20">
        <v>43875</v>
      </c>
      <c r="B54" s="33">
        <v>0.5234375</v>
      </c>
      <c r="C54">
        <v>6.0110000000000001</v>
      </c>
      <c r="D54">
        <v>6.0579999999999998</v>
      </c>
      <c r="E54">
        <f t="shared" si="0"/>
        <v>6.0344999999999995</v>
      </c>
      <c r="F54">
        <f>('Measurements - Kumasi'!E54/Overview!$E$8)*10^3</f>
        <v>643.45404602679173</v>
      </c>
      <c r="G54">
        <v>1.6639999999999999</v>
      </c>
      <c r="H54">
        <v>1.677</v>
      </c>
      <c r="I54">
        <f t="shared" si="1"/>
        <v>1.6705000000000001</v>
      </c>
      <c r="J54" s="48">
        <f>('Measurements - Kumasi'!I54/Overview!$E$7)*10^3</f>
        <v>181.90659489692098</v>
      </c>
      <c r="K54" s="56">
        <f t="shared" si="2"/>
        <v>0.28270331971670726</v>
      </c>
    </row>
    <row r="55" spans="1:11" x14ac:dyDescent="0.2">
      <c r="A55" s="20">
        <v>43875</v>
      </c>
      <c r="B55" s="33">
        <v>0.52349537037037031</v>
      </c>
      <c r="C55">
        <v>5.92</v>
      </c>
      <c r="D55">
        <v>5.9930000000000003</v>
      </c>
      <c r="E55">
        <f t="shared" si="0"/>
        <v>5.9565000000000001</v>
      </c>
      <c r="F55">
        <f>('Measurements - Kumasi'!E55/Overview!$E$8)*10^3</f>
        <v>635.13696663494659</v>
      </c>
      <c r="G55">
        <v>1.639</v>
      </c>
      <c r="H55">
        <v>1.6579999999999999</v>
      </c>
      <c r="I55">
        <f t="shared" si="1"/>
        <v>1.6484999999999999</v>
      </c>
      <c r="J55" s="48">
        <f>('Measurements - Kumasi'!I55/Overview!$E$7)*10^3</f>
        <v>179.51093785547693</v>
      </c>
      <c r="K55" s="56">
        <f t="shared" si="2"/>
        <v>0.2826334275684716</v>
      </c>
    </row>
    <row r="56" spans="1:11" x14ac:dyDescent="0.2">
      <c r="A56" s="20">
        <v>43875</v>
      </c>
      <c r="B56" s="33">
        <v>0.52355324074074072</v>
      </c>
      <c r="C56">
        <v>5.84</v>
      </c>
      <c r="D56">
        <v>5.9039999999999999</v>
      </c>
      <c r="E56">
        <f t="shared" si="0"/>
        <v>5.8719999999999999</v>
      </c>
      <c r="F56">
        <f>('Measurements - Kumasi'!E56/Overview!$E$8)*10^3</f>
        <v>626.12679729378101</v>
      </c>
      <c r="G56">
        <v>1.6140000000000001</v>
      </c>
      <c r="H56">
        <v>1.635</v>
      </c>
      <c r="I56">
        <f t="shared" si="1"/>
        <v>1.6245000000000001</v>
      </c>
      <c r="J56" s="48">
        <f>('Measurements - Kumasi'!I56/Overview!$E$7)*10^3</f>
        <v>176.89749381026527</v>
      </c>
      <c r="K56" s="56">
        <f t="shared" si="2"/>
        <v>0.28252662970957992</v>
      </c>
    </row>
    <row r="57" spans="1:11" x14ac:dyDescent="0.2">
      <c r="A57" s="20">
        <v>43875</v>
      </c>
      <c r="B57" s="33">
        <v>0.52361111111111114</v>
      </c>
      <c r="C57">
        <v>5.7329999999999997</v>
      </c>
      <c r="D57">
        <v>5.8239999999999998</v>
      </c>
      <c r="E57">
        <f t="shared" si="0"/>
        <v>5.7784999999999993</v>
      </c>
      <c r="F57">
        <f>('Measurements - Kumasi'!E57/Overview!$E$8)*10^3</f>
        <v>616.15696494586393</v>
      </c>
      <c r="G57">
        <v>1.585</v>
      </c>
      <c r="H57">
        <v>1.6120000000000001</v>
      </c>
      <c r="I57">
        <f t="shared" si="1"/>
        <v>1.5985</v>
      </c>
      <c r="J57" s="48">
        <f>('Measurements - Kumasi'!I57/Overview!$E$7)*10^3</f>
        <v>174.06626276128594</v>
      </c>
      <c r="K57" s="56">
        <f t="shared" si="2"/>
        <v>0.28250311635539094</v>
      </c>
    </row>
    <row r="58" spans="1:11" x14ac:dyDescent="0.2">
      <c r="A58" s="20">
        <v>43875</v>
      </c>
      <c r="B58" s="33">
        <v>0.52366898148148155</v>
      </c>
      <c r="C58">
        <v>5.5789999999999997</v>
      </c>
      <c r="D58">
        <v>5.702</v>
      </c>
      <c r="E58">
        <f t="shared" si="0"/>
        <v>5.6404999999999994</v>
      </c>
      <c r="F58">
        <f>('Measurements - Kumasi'!E58/Overview!$E$8)*10^3</f>
        <v>601.44213217567631</v>
      </c>
      <c r="G58">
        <v>1.5429999999999999</v>
      </c>
      <c r="H58">
        <v>1.5760000000000001</v>
      </c>
      <c r="I58">
        <f t="shared" si="1"/>
        <v>1.5594999999999999</v>
      </c>
      <c r="J58" s="48">
        <f>('Measurements - Kumasi'!I58/Overview!$E$7)*10^3</f>
        <v>169.81941618781696</v>
      </c>
      <c r="K58" s="56">
        <f t="shared" si="2"/>
        <v>0.2823537080342321</v>
      </c>
    </row>
    <row r="59" spans="1:11" x14ac:dyDescent="0.2">
      <c r="A59" s="20">
        <v>43875</v>
      </c>
      <c r="B59" s="33">
        <v>0.52372685185185186</v>
      </c>
      <c r="C59">
        <v>5.4669999999999996</v>
      </c>
      <c r="D59">
        <v>5.5529999999999999</v>
      </c>
      <c r="E59">
        <f t="shared" si="0"/>
        <v>5.51</v>
      </c>
      <c r="F59">
        <f>('Measurements - Kumasi'!E59/Overview!$E$8)*10^3</f>
        <v>587.5270185777814</v>
      </c>
      <c r="G59">
        <v>1.51</v>
      </c>
      <c r="H59">
        <v>1.534</v>
      </c>
      <c r="I59">
        <f t="shared" si="1"/>
        <v>1.522</v>
      </c>
      <c r="J59" s="48">
        <f>('Measurements - Kumasi'!I59/Overview!$E$7)*10^3</f>
        <v>165.73590986717375</v>
      </c>
      <c r="K59" s="56">
        <f t="shared" si="2"/>
        <v>0.28209070328096297</v>
      </c>
    </row>
    <row r="60" spans="1:11" x14ac:dyDescent="0.2">
      <c r="A60" s="20">
        <v>43875</v>
      </c>
      <c r="B60" s="33">
        <v>0.52378472222222217</v>
      </c>
      <c r="C60">
        <v>5.407</v>
      </c>
      <c r="D60">
        <v>5.4470000000000001</v>
      </c>
      <c r="E60">
        <f t="shared" si="0"/>
        <v>5.4269999999999996</v>
      </c>
      <c r="F60">
        <f>('Measurements - Kumasi'!E60/Overview!$E$8)*10^3</f>
        <v>578.67679307107448</v>
      </c>
      <c r="G60">
        <v>1.496</v>
      </c>
      <c r="H60">
        <v>1.5049999999999999</v>
      </c>
      <c r="I60">
        <f t="shared" si="1"/>
        <v>1.5004999999999999</v>
      </c>
      <c r="J60" s="48">
        <f>('Measurements - Kumasi'!I60/Overview!$E$7)*10^3</f>
        <v>163.3946995766716</v>
      </c>
      <c r="K60" s="56">
        <f t="shared" si="2"/>
        <v>0.28235917101414343</v>
      </c>
    </row>
    <row r="61" spans="1:11" x14ac:dyDescent="0.2">
      <c r="A61" s="20">
        <v>43875</v>
      </c>
      <c r="B61" s="33">
        <v>0.52384259259259258</v>
      </c>
      <c r="C61">
        <v>5.3310000000000004</v>
      </c>
      <c r="D61">
        <v>5.3970000000000002</v>
      </c>
      <c r="E61">
        <f t="shared" si="0"/>
        <v>5.3640000000000008</v>
      </c>
      <c r="F61">
        <f>('Measurements - Kumasi'!E61/Overview!$E$8)*10^3</f>
        <v>571.95915202381502</v>
      </c>
      <c r="G61">
        <v>1.474</v>
      </c>
      <c r="H61">
        <v>1.4930000000000001</v>
      </c>
      <c r="I61">
        <f t="shared" si="1"/>
        <v>1.4835</v>
      </c>
      <c r="J61" s="48">
        <f>('Measurements - Kumasi'!I61/Overview!$E$7)*10^3</f>
        <v>161.54351004464667</v>
      </c>
      <c r="K61" s="56">
        <f t="shared" si="2"/>
        <v>0.28243889353469143</v>
      </c>
    </row>
    <row r="62" spans="1:11" x14ac:dyDescent="0.2">
      <c r="A62" s="20">
        <v>43875</v>
      </c>
      <c r="B62" s="33">
        <v>0.523900462962963</v>
      </c>
      <c r="C62">
        <v>5.3</v>
      </c>
      <c r="D62">
        <v>5.3150000000000004</v>
      </c>
      <c r="E62">
        <f t="shared" si="0"/>
        <v>5.3075000000000001</v>
      </c>
      <c r="F62">
        <f>('Measurements - Kumasi'!E62/Overview!$E$8)*10^3</f>
        <v>565.93460092587577</v>
      </c>
      <c r="G62">
        <v>1.4650000000000001</v>
      </c>
      <c r="H62">
        <v>1.4690000000000001</v>
      </c>
      <c r="I62">
        <f t="shared" si="1"/>
        <v>1.4670000000000001</v>
      </c>
      <c r="J62" s="48">
        <f>('Measurements - Kumasi'!I62/Overview!$E$7)*10^3</f>
        <v>159.74676726356367</v>
      </c>
      <c r="K62" s="56">
        <f t="shared" si="2"/>
        <v>0.28227071997756642</v>
      </c>
    </row>
    <row r="63" spans="1:11" x14ac:dyDescent="0.2">
      <c r="A63" s="20">
        <v>43875</v>
      </c>
      <c r="B63" s="33">
        <v>0.5239583333333333</v>
      </c>
      <c r="C63">
        <v>5.3259999999999996</v>
      </c>
      <c r="D63">
        <v>5.3860000000000001</v>
      </c>
      <c r="E63">
        <f t="shared" si="0"/>
        <v>5.3559999999999999</v>
      </c>
      <c r="F63">
        <f>('Measurements - Kumasi'!E63/Overview!$E$8)*10^3</f>
        <v>571.10611824003593</v>
      </c>
      <c r="G63">
        <v>1.4730000000000001</v>
      </c>
      <c r="H63">
        <v>1.4890000000000001</v>
      </c>
      <c r="I63">
        <f t="shared" si="1"/>
        <v>1.4810000000000001</v>
      </c>
      <c r="J63" s="48">
        <f>('Measurements - Kumasi'!I63/Overview!$E$7)*10^3</f>
        <v>161.27127628993713</v>
      </c>
      <c r="K63" s="56">
        <f t="shared" si="2"/>
        <v>0.28238408089012068</v>
      </c>
    </row>
    <row r="64" spans="1:11" x14ac:dyDescent="0.2">
      <c r="A64" s="20">
        <v>43875</v>
      </c>
      <c r="B64" s="33">
        <v>0.52401620370370372</v>
      </c>
      <c r="C64">
        <v>5.3959999999999999</v>
      </c>
      <c r="D64">
        <v>5.4169999999999998</v>
      </c>
      <c r="E64">
        <f t="shared" si="0"/>
        <v>5.4064999999999994</v>
      </c>
      <c r="F64">
        <f>('Measurements - Kumasi'!E64/Overview!$E$8)*10^3</f>
        <v>576.49089400014077</v>
      </c>
      <c r="G64">
        <v>1.4930000000000001</v>
      </c>
      <c r="H64">
        <v>1.4990000000000001</v>
      </c>
      <c r="I64">
        <f t="shared" si="1"/>
        <v>1.496</v>
      </c>
      <c r="J64" s="48">
        <f>('Measurements - Kumasi'!I64/Overview!$E$7)*10^3</f>
        <v>162.90467881819441</v>
      </c>
      <c r="K64" s="56">
        <f t="shared" si="2"/>
        <v>0.28257979529882155</v>
      </c>
    </row>
    <row r="65" spans="1:11" x14ac:dyDescent="0.2">
      <c r="A65" s="20">
        <v>43875</v>
      </c>
      <c r="B65" s="33">
        <v>0.52407407407407403</v>
      </c>
      <c r="C65">
        <v>5.415</v>
      </c>
      <c r="D65">
        <v>5.4640000000000004</v>
      </c>
      <c r="E65">
        <f t="shared" si="0"/>
        <v>5.4395000000000007</v>
      </c>
      <c r="F65">
        <f>('Measurements - Kumasi'!E65/Overview!$E$8)*10^3</f>
        <v>580.0096583582291</v>
      </c>
      <c r="G65">
        <v>1.498</v>
      </c>
      <c r="H65">
        <v>1.512</v>
      </c>
      <c r="I65">
        <f t="shared" si="1"/>
        <v>1.5049999999999999</v>
      </c>
      <c r="J65" s="48">
        <f>('Measurements - Kumasi'!I65/Overview!$E$7)*10^3</f>
        <v>163.88472033514878</v>
      </c>
      <c r="K65" s="56">
        <f t="shared" si="2"/>
        <v>0.28255515744175641</v>
      </c>
    </row>
    <row r="66" spans="1:11" x14ac:dyDescent="0.2">
      <c r="A66" s="20">
        <v>43875</v>
      </c>
      <c r="B66" s="33">
        <v>0.52413194444444444</v>
      </c>
      <c r="C66">
        <v>5.4829999999999997</v>
      </c>
      <c r="D66">
        <v>5.5250000000000004</v>
      </c>
      <c r="E66">
        <f t="shared" si="0"/>
        <v>5.5039999999999996</v>
      </c>
      <c r="F66">
        <f>('Measurements - Kumasi'!E66/Overview!$E$8)*10^3</f>
        <v>586.88724323994722</v>
      </c>
      <c r="G66">
        <v>1.5169999999999999</v>
      </c>
      <c r="H66">
        <v>1.5289999999999999</v>
      </c>
      <c r="I66">
        <f t="shared" si="1"/>
        <v>1.5229999999999999</v>
      </c>
      <c r="J66" s="48">
        <f>('Measurements - Kumasi'!I66/Overview!$E$7)*10^3</f>
        <v>165.84480336905756</v>
      </c>
      <c r="K66" s="56">
        <f t="shared" si="2"/>
        <v>0.28258375911103656</v>
      </c>
    </row>
    <row r="67" spans="1:11" x14ac:dyDescent="0.2">
      <c r="A67" s="20">
        <v>43875</v>
      </c>
      <c r="B67" s="33">
        <v>0.52418981481481486</v>
      </c>
      <c r="C67">
        <v>5.4829999999999997</v>
      </c>
      <c r="D67">
        <v>5.5209999999999999</v>
      </c>
      <c r="E67">
        <f t="shared" si="0"/>
        <v>5.5019999999999998</v>
      </c>
      <c r="F67">
        <f>('Measurements - Kumasi'!E67/Overview!$E$8)*10^3</f>
        <v>586.67398479400242</v>
      </c>
      <c r="G67">
        <v>1.516</v>
      </c>
      <c r="H67">
        <v>1.5289999999999999</v>
      </c>
      <c r="I67">
        <f t="shared" si="1"/>
        <v>1.5225</v>
      </c>
      <c r="J67" s="48">
        <f>('Measurements - Kumasi'!I67/Overview!$E$7)*10^3</f>
        <v>165.79035661811565</v>
      </c>
      <c r="K67" s="56">
        <f t="shared" si="2"/>
        <v>0.28259367368459209</v>
      </c>
    </row>
    <row r="68" spans="1:11" x14ac:dyDescent="0.2">
      <c r="A68" s="20">
        <v>43875</v>
      </c>
      <c r="B68" s="33">
        <v>0.52424768518518516</v>
      </c>
      <c r="C68">
        <v>5.4710000000000001</v>
      </c>
      <c r="D68">
        <v>5.4770000000000003</v>
      </c>
      <c r="E68">
        <f t="shared" si="0"/>
        <v>5.4740000000000002</v>
      </c>
      <c r="F68">
        <f>('Measurements - Kumasi'!E68/Overview!$E$8)*10^3</f>
        <v>583.6883665507761</v>
      </c>
      <c r="G68">
        <v>1.5129999999999999</v>
      </c>
      <c r="H68">
        <v>1.5149999999999999</v>
      </c>
      <c r="I68">
        <f t="shared" si="1"/>
        <v>1.5139999999999998</v>
      </c>
      <c r="J68" s="48">
        <f>('Measurements - Kumasi'!I68/Overview!$E$7)*10^3</f>
        <v>164.86476185210313</v>
      </c>
      <c r="K68" s="56">
        <f t="shared" si="2"/>
        <v>0.28245339688085291</v>
      </c>
    </row>
    <row r="69" spans="1:11" x14ac:dyDescent="0.2">
      <c r="A69" s="20">
        <v>43875</v>
      </c>
      <c r="B69" s="33">
        <v>0.52430555555555558</v>
      </c>
      <c r="C69">
        <v>5.4020000000000001</v>
      </c>
      <c r="D69">
        <v>5.4630000000000001</v>
      </c>
      <c r="E69">
        <f t="shared" si="0"/>
        <v>5.4325000000000001</v>
      </c>
      <c r="F69">
        <f>('Measurements - Kumasi'!E69/Overview!$E$8)*10^3</f>
        <v>579.26325379742252</v>
      </c>
      <c r="G69">
        <v>1.4950000000000001</v>
      </c>
      <c r="H69">
        <v>1.5109999999999999</v>
      </c>
      <c r="I69">
        <f t="shared" si="1"/>
        <v>1.5030000000000001</v>
      </c>
      <c r="J69" s="48">
        <f>('Measurements - Kumasi'!I69/Overview!$E$7)*10^3</f>
        <v>163.66693333138116</v>
      </c>
      <c r="K69" s="56">
        <f t="shared" si="2"/>
        <v>0.28254326898598348</v>
      </c>
    </row>
    <row r="70" spans="1:11" x14ac:dyDescent="0.2">
      <c r="A70" s="20">
        <v>43875</v>
      </c>
      <c r="B70" s="33">
        <v>0.52436342592592589</v>
      </c>
      <c r="C70">
        <v>5.31</v>
      </c>
      <c r="D70">
        <v>5.391</v>
      </c>
      <c r="E70">
        <f t="shared" si="0"/>
        <v>5.3505000000000003</v>
      </c>
      <c r="F70">
        <f>('Measurements - Kumasi'!E70/Overview!$E$8)*10^3</f>
        <v>570.51965751368778</v>
      </c>
      <c r="G70">
        <v>1.4690000000000001</v>
      </c>
      <c r="H70">
        <v>1.492</v>
      </c>
      <c r="I70">
        <f t="shared" si="1"/>
        <v>1.4805000000000001</v>
      </c>
      <c r="J70" s="48">
        <f>('Measurements - Kumasi'!I70/Overview!$E$7)*10^3</f>
        <v>161.21682953899523</v>
      </c>
      <c r="K70" s="56">
        <f t="shared" si="2"/>
        <v>0.2825789215424665</v>
      </c>
    </row>
    <row r="71" spans="1:11" x14ac:dyDescent="0.2">
      <c r="A71" s="20">
        <v>43875</v>
      </c>
      <c r="B71" s="33">
        <v>0.5244212962962963</v>
      </c>
      <c r="C71">
        <v>5.2270000000000003</v>
      </c>
      <c r="D71">
        <v>5.2789999999999999</v>
      </c>
      <c r="E71">
        <f t="shared" si="0"/>
        <v>5.2530000000000001</v>
      </c>
      <c r="F71">
        <f>('Measurements - Kumasi'!E71/Overview!$E$8)*10^3</f>
        <v>560.12330827388132</v>
      </c>
      <c r="G71">
        <v>1.446</v>
      </c>
      <c r="H71">
        <v>1.4590000000000001</v>
      </c>
      <c r="I71">
        <f t="shared" si="1"/>
        <v>1.4525000000000001</v>
      </c>
      <c r="J71" s="48">
        <f>('Measurements - Kumasi'!I71/Overview!$E$7)*10^3</f>
        <v>158.16781148624827</v>
      </c>
      <c r="K71" s="56">
        <f t="shared" si="2"/>
        <v>0.28238034223869429</v>
      </c>
    </row>
    <row r="72" spans="1:11" x14ac:dyDescent="0.2">
      <c r="A72" s="20">
        <v>43875</v>
      </c>
      <c r="B72" s="33">
        <v>0.52447916666666672</v>
      </c>
      <c r="C72">
        <v>5.2560000000000002</v>
      </c>
      <c r="D72">
        <v>5.327</v>
      </c>
      <c r="E72">
        <f t="shared" si="0"/>
        <v>5.2915000000000001</v>
      </c>
      <c r="F72">
        <f>('Measurements - Kumasi'!E72/Overview!$E$8)*10^3</f>
        <v>564.2285333583178</v>
      </c>
      <c r="G72">
        <v>1.454</v>
      </c>
      <c r="H72">
        <v>1.4710000000000001</v>
      </c>
      <c r="I72">
        <f t="shared" si="1"/>
        <v>1.4624999999999999</v>
      </c>
      <c r="J72" s="48">
        <f>('Measurements - Kumasi'!I72/Overview!$E$7)*10^3</f>
        <v>159.25674650508645</v>
      </c>
      <c r="K72" s="56">
        <f t="shared" si="2"/>
        <v>0.28225574760847694</v>
      </c>
    </row>
    <row r="73" spans="1:11" x14ac:dyDescent="0.2">
      <c r="A73" s="20">
        <v>43875</v>
      </c>
      <c r="B73" s="33">
        <v>0.52453703703703702</v>
      </c>
      <c r="C73">
        <v>5.3380000000000001</v>
      </c>
      <c r="D73">
        <v>5.3789999999999996</v>
      </c>
      <c r="E73">
        <f t="shared" ref="E73:E136" si="3">(C73+D73)/2</f>
        <v>5.3584999999999994</v>
      </c>
      <c r="F73">
        <f>('Measurements - Kumasi'!E73/Overview!$E$8)*10^3</f>
        <v>571.37269129746687</v>
      </c>
      <c r="G73">
        <v>1.466</v>
      </c>
      <c r="H73">
        <v>1.4710000000000001</v>
      </c>
      <c r="I73">
        <f t="shared" ref="I73:I136" si="4">(G73+H73)/2</f>
        <v>1.4685000000000001</v>
      </c>
      <c r="J73" s="48">
        <f>('Measurements - Kumasi'!I73/Overview!$E$7)*10^3</f>
        <v>159.91010751638939</v>
      </c>
      <c r="K73" s="56">
        <f t="shared" si="2"/>
        <v>0.27987005671073861</v>
      </c>
    </row>
    <row r="74" spans="1:11" x14ac:dyDescent="0.2">
      <c r="A74" s="20">
        <v>43875</v>
      </c>
      <c r="B74" s="33">
        <v>0.52459490740740744</v>
      </c>
      <c r="C74">
        <v>5.3840000000000003</v>
      </c>
      <c r="D74">
        <v>5.3940000000000001</v>
      </c>
      <c r="E74">
        <f t="shared" si="3"/>
        <v>5.3890000000000002</v>
      </c>
      <c r="F74">
        <f>('Measurements - Kumasi'!E74/Overview!$E$8)*10^3</f>
        <v>574.62488259812426</v>
      </c>
      <c r="G74">
        <v>1.4670000000000001</v>
      </c>
      <c r="H74">
        <v>1.474</v>
      </c>
      <c r="I74">
        <f t="shared" si="4"/>
        <v>1.4704999999999999</v>
      </c>
      <c r="J74" s="48">
        <f>('Measurements - Kumasi'!I74/Overview!$E$7)*10^3</f>
        <v>160.12789452015699</v>
      </c>
      <c r="K74" s="56">
        <f t="shared" ref="K74:K137" si="5">J74/F74</f>
        <v>0.27866508981676963</v>
      </c>
    </row>
    <row r="75" spans="1:11" x14ac:dyDescent="0.2">
      <c r="A75" s="20">
        <v>43875</v>
      </c>
      <c r="B75" s="33">
        <v>0.52465277777777775</v>
      </c>
      <c r="C75">
        <v>5.367</v>
      </c>
      <c r="D75">
        <v>5.3959999999999999</v>
      </c>
      <c r="E75">
        <f t="shared" si="3"/>
        <v>5.3815</v>
      </c>
      <c r="F75">
        <f>('Measurements - Kumasi'!E75/Overview!$E$8)*10^3</f>
        <v>573.82516342583142</v>
      </c>
      <c r="G75">
        <v>1.464</v>
      </c>
      <c r="H75">
        <v>1.4730000000000001</v>
      </c>
      <c r="I75">
        <f t="shared" si="4"/>
        <v>1.4685000000000001</v>
      </c>
      <c r="J75" s="48">
        <f>('Measurements - Kumasi'!I75/Overview!$E$7)*10^3</f>
        <v>159.91010751638939</v>
      </c>
      <c r="K75" s="56">
        <f t="shared" si="5"/>
        <v>0.27867391970352001</v>
      </c>
    </row>
    <row r="76" spans="1:11" x14ac:dyDescent="0.2">
      <c r="A76" s="20">
        <v>43875</v>
      </c>
      <c r="B76" s="33">
        <v>0.52471064814814816</v>
      </c>
      <c r="C76">
        <v>5.3479999999999999</v>
      </c>
      <c r="D76">
        <v>5.36</v>
      </c>
      <c r="E76">
        <f t="shared" si="3"/>
        <v>5.3540000000000001</v>
      </c>
      <c r="F76">
        <f>('Measurements - Kumasi'!E76/Overview!$E$8)*10^3</f>
        <v>570.89285979409112</v>
      </c>
      <c r="G76">
        <v>1.458</v>
      </c>
      <c r="H76">
        <v>1.4630000000000001</v>
      </c>
      <c r="I76">
        <f t="shared" si="4"/>
        <v>1.4605000000000001</v>
      </c>
      <c r="J76" s="48">
        <f>('Measurements - Kumasi'!I76/Overview!$E$7)*10^3</f>
        <v>159.03895950131883</v>
      </c>
      <c r="K76" s="56">
        <f t="shared" si="5"/>
        <v>0.27857934597164308</v>
      </c>
    </row>
    <row r="77" spans="1:11" x14ac:dyDescent="0.2">
      <c r="A77" s="20">
        <v>43875</v>
      </c>
      <c r="B77" s="33">
        <v>0.52476851851851858</v>
      </c>
      <c r="C77">
        <v>5.3310000000000004</v>
      </c>
      <c r="D77">
        <v>5.3460000000000001</v>
      </c>
      <c r="E77">
        <f t="shared" si="3"/>
        <v>5.3384999999999998</v>
      </c>
      <c r="F77">
        <f>('Measurements - Kumasi'!E77/Overview!$E$8)*10^3</f>
        <v>569.2401068380193</v>
      </c>
      <c r="G77">
        <v>1.454</v>
      </c>
      <c r="H77">
        <v>1.458</v>
      </c>
      <c r="I77">
        <f t="shared" si="4"/>
        <v>1.456</v>
      </c>
      <c r="J77" s="48">
        <f>('Measurements - Kumasi'!I77/Overview!$E$7)*10^3</f>
        <v>158.54893874284161</v>
      </c>
      <c r="K77" s="56">
        <f t="shared" si="5"/>
        <v>0.2785273504770065</v>
      </c>
    </row>
    <row r="78" spans="1:11" x14ac:dyDescent="0.2">
      <c r="A78" s="20">
        <v>43875</v>
      </c>
      <c r="B78" s="33">
        <v>0.52482638888888888</v>
      </c>
      <c r="C78">
        <v>5.33</v>
      </c>
      <c r="D78">
        <v>5.3529999999999998</v>
      </c>
      <c r="E78">
        <f t="shared" si="3"/>
        <v>5.3414999999999999</v>
      </c>
      <c r="F78">
        <f>('Measurements - Kumasi'!E78/Overview!$E$8)*10^3</f>
        <v>569.5599945069365</v>
      </c>
      <c r="G78">
        <v>1.4590000000000001</v>
      </c>
      <c r="H78">
        <v>1.464</v>
      </c>
      <c r="I78">
        <f t="shared" si="4"/>
        <v>1.4615</v>
      </c>
      <c r="J78" s="48">
        <f>('Measurements - Kumasi'!I78/Overview!$E$7)*10^3</f>
        <v>159.14785300320264</v>
      </c>
      <c r="K78" s="56">
        <f t="shared" si="5"/>
        <v>0.27942245687563722</v>
      </c>
    </row>
    <row r="79" spans="1:11" x14ac:dyDescent="0.2">
      <c r="A79" s="20">
        <v>43875</v>
      </c>
      <c r="B79" s="33">
        <v>0.52488425925925919</v>
      </c>
      <c r="C79">
        <v>5.3570000000000002</v>
      </c>
      <c r="D79">
        <v>5.39</v>
      </c>
      <c r="E79">
        <f t="shared" si="3"/>
        <v>5.3734999999999999</v>
      </c>
      <c r="F79">
        <f>('Measurements - Kumasi'!E79/Overview!$E$8)*10^3</f>
        <v>572.97212964205244</v>
      </c>
      <c r="G79">
        <v>1.466</v>
      </c>
      <c r="H79">
        <v>1.472</v>
      </c>
      <c r="I79">
        <f t="shared" si="4"/>
        <v>1.4689999999999999</v>
      </c>
      <c r="J79" s="48">
        <f>('Measurements - Kumasi'!I79/Overview!$E$7)*10^3</f>
        <v>159.96455426733127</v>
      </c>
      <c r="K79" s="56">
        <f t="shared" si="5"/>
        <v>0.27918383110058848</v>
      </c>
    </row>
    <row r="80" spans="1:11" x14ac:dyDescent="0.2">
      <c r="A80" s="20">
        <v>43875</v>
      </c>
      <c r="B80" s="33">
        <v>0.52494212962962961</v>
      </c>
      <c r="C80">
        <v>5.4039999999999999</v>
      </c>
      <c r="D80">
        <v>5.4470000000000001</v>
      </c>
      <c r="E80">
        <f t="shared" si="3"/>
        <v>5.4254999999999995</v>
      </c>
      <c r="F80">
        <f>('Measurements - Kumasi'!E80/Overview!$E$8)*10^3</f>
        <v>578.51684923661583</v>
      </c>
      <c r="G80">
        <v>1.4770000000000001</v>
      </c>
      <c r="H80">
        <v>1.4890000000000001</v>
      </c>
      <c r="I80">
        <f t="shared" si="4"/>
        <v>1.4830000000000001</v>
      </c>
      <c r="J80" s="48">
        <f>('Measurements - Kumasi'!I80/Overview!$E$7)*10^3</f>
        <v>161.48906329370476</v>
      </c>
      <c r="K80" s="56">
        <f t="shared" si="5"/>
        <v>0.27914323239988303</v>
      </c>
    </row>
    <row r="81" spans="1:11" x14ac:dyDescent="0.2">
      <c r="A81" s="20">
        <v>43875</v>
      </c>
      <c r="B81" s="33">
        <v>0.52500000000000002</v>
      </c>
      <c r="C81">
        <v>5.4560000000000004</v>
      </c>
      <c r="D81">
        <v>5.4749999999999996</v>
      </c>
      <c r="E81">
        <f t="shared" si="3"/>
        <v>5.4655000000000005</v>
      </c>
      <c r="F81">
        <f>('Measurements - Kumasi'!E81/Overview!$E$8)*10^3</f>
        <v>582.78201815551085</v>
      </c>
      <c r="G81">
        <v>1.488</v>
      </c>
      <c r="H81">
        <v>1.502</v>
      </c>
      <c r="I81">
        <f t="shared" si="4"/>
        <v>1.4950000000000001</v>
      </c>
      <c r="J81" s="48">
        <f>('Measurements - Kumasi'!I81/Overview!$E$7)*10^3</f>
        <v>162.79578531631063</v>
      </c>
      <c r="K81" s="56">
        <f t="shared" si="5"/>
        <v>0.27934249898710811</v>
      </c>
    </row>
    <row r="82" spans="1:11" x14ac:dyDescent="0.2">
      <c r="A82" s="20">
        <v>43875</v>
      </c>
      <c r="B82" s="33">
        <v>0.52505787037037044</v>
      </c>
      <c r="C82">
        <v>5.468</v>
      </c>
      <c r="D82">
        <v>5.4740000000000002</v>
      </c>
      <c r="E82">
        <f t="shared" si="3"/>
        <v>5.4710000000000001</v>
      </c>
      <c r="F82">
        <f>('Measurements - Kumasi'!E82/Overview!$E$8)*10^3</f>
        <v>583.36847888185889</v>
      </c>
      <c r="G82">
        <v>1.4990000000000001</v>
      </c>
      <c r="H82">
        <v>1.51</v>
      </c>
      <c r="I82">
        <f t="shared" si="4"/>
        <v>1.5045000000000002</v>
      </c>
      <c r="J82" s="48">
        <f>('Measurements - Kumasi'!I82/Overview!$E$7)*10^3</f>
        <v>163.83027358420691</v>
      </c>
      <c r="K82" s="56">
        <f t="shared" si="5"/>
        <v>0.28083497740265301</v>
      </c>
    </row>
    <row r="83" spans="1:11" x14ac:dyDescent="0.2">
      <c r="A83" s="20">
        <v>43875</v>
      </c>
      <c r="B83" s="33">
        <v>0.52511574074074074</v>
      </c>
      <c r="C83">
        <v>5.484</v>
      </c>
      <c r="D83">
        <v>5.52</v>
      </c>
      <c r="E83">
        <f t="shared" si="3"/>
        <v>5.5019999999999998</v>
      </c>
      <c r="F83">
        <f>('Measurements - Kumasi'!E83/Overview!$E$8)*10^3</f>
        <v>586.67398479400242</v>
      </c>
      <c r="G83">
        <v>1.5129999999999999</v>
      </c>
      <c r="H83">
        <v>1.522</v>
      </c>
      <c r="I83">
        <f t="shared" si="4"/>
        <v>1.5175000000000001</v>
      </c>
      <c r="J83" s="48">
        <f>('Measurements - Kumasi'!I83/Overview!$E$7)*10^3</f>
        <v>165.24588910869656</v>
      </c>
      <c r="K83" s="56">
        <f t="shared" si="5"/>
        <v>0.28166561564293496</v>
      </c>
    </row>
    <row r="84" spans="1:11" x14ac:dyDescent="0.2">
      <c r="A84" s="20">
        <v>43875</v>
      </c>
      <c r="B84" s="33">
        <v>0.52517361111111105</v>
      </c>
      <c r="C84">
        <v>5.5179999999999998</v>
      </c>
      <c r="D84">
        <v>5.5350000000000001</v>
      </c>
      <c r="E84">
        <f t="shared" si="3"/>
        <v>5.5265000000000004</v>
      </c>
      <c r="F84">
        <f>('Measurements - Kumasi'!E84/Overview!$E$8)*10^3</f>
        <v>589.28640075682574</v>
      </c>
      <c r="G84">
        <v>1.522</v>
      </c>
      <c r="H84">
        <v>1.526</v>
      </c>
      <c r="I84">
        <f t="shared" si="4"/>
        <v>1.524</v>
      </c>
      <c r="J84" s="48">
        <f>('Measurements - Kumasi'!I84/Overview!$E$7)*10^3</f>
        <v>165.9536968709414</v>
      </c>
      <c r="K84" s="56">
        <f t="shared" si="5"/>
        <v>0.28161806662737437</v>
      </c>
    </row>
    <row r="85" spans="1:11" x14ac:dyDescent="0.2">
      <c r="A85" s="20">
        <v>43875</v>
      </c>
      <c r="B85" s="33">
        <v>0.52523148148148147</v>
      </c>
      <c r="C85">
        <v>5.5419999999999998</v>
      </c>
      <c r="D85">
        <v>5.5629999999999997</v>
      </c>
      <c r="E85">
        <f t="shared" si="3"/>
        <v>5.5525000000000002</v>
      </c>
      <c r="F85">
        <f>('Measurements - Kumasi'!E85/Overview!$E$8)*10^3</f>
        <v>592.05876055410749</v>
      </c>
      <c r="G85">
        <v>1.5309999999999999</v>
      </c>
      <c r="H85">
        <v>1.5409999999999999</v>
      </c>
      <c r="I85">
        <f t="shared" si="4"/>
        <v>1.536</v>
      </c>
      <c r="J85" s="48">
        <f>('Measurements - Kumasi'!I85/Overview!$E$7)*10^3</f>
        <v>167.26041889354721</v>
      </c>
      <c r="K85" s="56">
        <f t="shared" si="5"/>
        <v>0.28250645043577816</v>
      </c>
    </row>
    <row r="86" spans="1:11" x14ac:dyDescent="0.2">
      <c r="A86" s="20">
        <v>43875</v>
      </c>
      <c r="B86" s="33">
        <v>0.52528935185185188</v>
      </c>
      <c r="C86">
        <v>5.57</v>
      </c>
      <c r="D86">
        <v>5.625</v>
      </c>
      <c r="E86">
        <f t="shared" si="3"/>
        <v>5.5975000000000001</v>
      </c>
      <c r="F86">
        <f>('Measurements - Kumasi'!E86/Overview!$E$8)*10^3</f>
        <v>596.8570755878643</v>
      </c>
      <c r="G86">
        <v>1.5429999999999999</v>
      </c>
      <c r="H86">
        <v>1.5580000000000001</v>
      </c>
      <c r="I86">
        <f t="shared" si="4"/>
        <v>1.5505</v>
      </c>
      <c r="J86" s="48">
        <f>('Measurements - Kumasi'!I86/Overview!$E$7)*10^3</f>
        <v>168.83937467086261</v>
      </c>
      <c r="K86" s="56">
        <f t="shared" si="5"/>
        <v>0.28288074578753569</v>
      </c>
    </row>
    <row r="87" spans="1:11" x14ac:dyDescent="0.2">
      <c r="A87" s="20">
        <v>43875</v>
      </c>
      <c r="B87" s="33">
        <v>0.52534722222222219</v>
      </c>
      <c r="C87">
        <v>5.64</v>
      </c>
      <c r="D87">
        <v>5.6820000000000004</v>
      </c>
      <c r="E87">
        <f t="shared" si="3"/>
        <v>5.6609999999999996</v>
      </c>
      <c r="F87">
        <f>('Measurements - Kumasi'!E87/Overview!$E$8)*10^3</f>
        <v>603.62803124660991</v>
      </c>
      <c r="G87">
        <v>1.5629999999999999</v>
      </c>
      <c r="H87">
        <v>1.5740000000000001</v>
      </c>
      <c r="I87">
        <f t="shared" si="4"/>
        <v>1.5685</v>
      </c>
      <c r="J87" s="48">
        <f>('Measurements - Kumasi'!I87/Overview!$E$7)*10^3</f>
        <v>170.79945770477133</v>
      </c>
      <c r="K87" s="56">
        <f t="shared" si="5"/>
        <v>0.28295481465967881</v>
      </c>
    </row>
    <row r="88" spans="1:11" x14ac:dyDescent="0.2">
      <c r="A88" s="20">
        <v>43875</v>
      </c>
      <c r="B88" s="33">
        <v>0.5254050925925926</v>
      </c>
      <c r="C88">
        <v>5.6890000000000001</v>
      </c>
      <c r="D88">
        <v>5.7249999999999996</v>
      </c>
      <c r="E88">
        <f t="shared" si="3"/>
        <v>5.7069999999999999</v>
      </c>
      <c r="F88">
        <f>('Measurements - Kumasi'!E88/Overview!$E$8)*10^3</f>
        <v>608.53297550333923</v>
      </c>
      <c r="G88">
        <v>1.5720000000000001</v>
      </c>
      <c r="H88">
        <v>1.5760000000000001</v>
      </c>
      <c r="I88">
        <f t="shared" si="4"/>
        <v>1.5740000000000001</v>
      </c>
      <c r="J88" s="48">
        <f>('Measurements - Kumasi'!I88/Overview!$E$7)*10^3</f>
        <v>171.39837196513236</v>
      </c>
      <c r="K88" s="56">
        <f t="shared" si="5"/>
        <v>0.28165831411742753</v>
      </c>
    </row>
    <row r="89" spans="1:11" x14ac:dyDescent="0.2">
      <c r="A89" s="20">
        <v>43875</v>
      </c>
      <c r="B89" s="33">
        <v>0.52546296296296291</v>
      </c>
      <c r="C89">
        <v>5.7380000000000004</v>
      </c>
      <c r="D89">
        <v>5.7640000000000002</v>
      </c>
      <c r="E89">
        <f t="shared" si="3"/>
        <v>5.7510000000000003</v>
      </c>
      <c r="F89">
        <f>('Measurements - Kumasi'!E89/Overview!$E$8)*10^3</f>
        <v>613.22466131412364</v>
      </c>
      <c r="G89">
        <v>1.5760000000000001</v>
      </c>
      <c r="H89">
        <v>1.583</v>
      </c>
      <c r="I89">
        <f t="shared" si="4"/>
        <v>1.5794999999999999</v>
      </c>
      <c r="J89" s="48">
        <f>('Measurements - Kumasi'!I89/Overview!$E$7)*10^3</f>
        <v>171.99728622549335</v>
      </c>
      <c r="K89" s="56">
        <f t="shared" si="5"/>
        <v>0.28048005417281796</v>
      </c>
    </row>
    <row r="90" spans="1:11" x14ac:dyDescent="0.2">
      <c r="A90" s="20">
        <v>43875</v>
      </c>
      <c r="B90" s="33">
        <v>0.52552083333333333</v>
      </c>
      <c r="C90">
        <v>5.7229999999999999</v>
      </c>
      <c r="D90">
        <v>5.7590000000000003</v>
      </c>
      <c r="E90">
        <f t="shared" si="3"/>
        <v>5.7409999999999997</v>
      </c>
      <c r="F90">
        <f>('Measurements - Kumasi'!E90/Overview!$E$8)*10^3</f>
        <v>612.15836908439996</v>
      </c>
      <c r="G90">
        <v>1.57</v>
      </c>
      <c r="H90">
        <v>1.58</v>
      </c>
      <c r="I90">
        <f t="shared" si="4"/>
        <v>1.5750000000000002</v>
      </c>
      <c r="J90" s="48">
        <f>('Measurements - Kumasi'!I90/Overview!$E$7)*10^3</f>
        <v>171.5072654670162</v>
      </c>
      <c r="K90" s="56">
        <f t="shared" si="5"/>
        <v>0.2801681298967425</v>
      </c>
    </row>
    <row r="91" spans="1:11" x14ac:dyDescent="0.2">
      <c r="A91" s="20">
        <v>43875</v>
      </c>
      <c r="B91" s="33">
        <v>0.52557870370370374</v>
      </c>
      <c r="C91">
        <v>5.7149999999999999</v>
      </c>
      <c r="D91">
        <v>5.7190000000000003</v>
      </c>
      <c r="E91">
        <f t="shared" si="3"/>
        <v>5.7170000000000005</v>
      </c>
      <c r="F91">
        <f>('Measurements - Kumasi'!E91/Overview!$E$8)*10^3</f>
        <v>609.59926773306302</v>
      </c>
      <c r="G91">
        <v>1.5669999999999999</v>
      </c>
      <c r="H91">
        <v>1.569</v>
      </c>
      <c r="I91">
        <f t="shared" si="4"/>
        <v>1.5680000000000001</v>
      </c>
      <c r="J91" s="48">
        <f>('Measurements - Kumasi'!I91/Overview!$E$7)*10^3</f>
        <v>170.74501095382942</v>
      </c>
      <c r="K91" s="56">
        <f t="shared" si="5"/>
        <v>0.28009385836171447</v>
      </c>
    </row>
    <row r="92" spans="1:11" x14ac:dyDescent="0.2">
      <c r="A92" s="20">
        <v>43875</v>
      </c>
      <c r="B92" s="33">
        <v>0.52563657407407405</v>
      </c>
      <c r="C92">
        <v>5.7050000000000001</v>
      </c>
      <c r="D92">
        <v>5.7140000000000004</v>
      </c>
      <c r="E92">
        <f t="shared" si="3"/>
        <v>5.7095000000000002</v>
      </c>
      <c r="F92">
        <f>('Measurements - Kumasi'!E92/Overview!$E$8)*10^3</f>
        <v>608.79954856077018</v>
      </c>
      <c r="G92">
        <v>1.5649999999999999</v>
      </c>
      <c r="H92">
        <v>1.5669999999999999</v>
      </c>
      <c r="I92">
        <f t="shared" si="4"/>
        <v>1.5659999999999998</v>
      </c>
      <c r="J92" s="48">
        <f>('Measurements - Kumasi'!I92/Overview!$E$7)*10^3</f>
        <v>170.5272239500618</v>
      </c>
      <c r="K92" s="56">
        <f t="shared" si="5"/>
        <v>0.28010405781869568</v>
      </c>
    </row>
    <row r="93" spans="1:11" x14ac:dyDescent="0.2">
      <c r="A93" s="20">
        <v>43875</v>
      </c>
      <c r="B93" s="33">
        <v>0.52569444444444446</v>
      </c>
      <c r="C93">
        <v>5.6619999999999999</v>
      </c>
      <c r="D93">
        <v>5.7009999999999996</v>
      </c>
      <c r="E93">
        <f t="shared" si="3"/>
        <v>5.6814999999999998</v>
      </c>
      <c r="F93">
        <f>('Measurements - Kumasi'!E93/Overview!$E$8)*10^3</f>
        <v>605.81393031754362</v>
      </c>
      <c r="G93">
        <v>1.5529999999999999</v>
      </c>
      <c r="H93">
        <v>1.5640000000000001</v>
      </c>
      <c r="I93">
        <f t="shared" si="4"/>
        <v>1.5585</v>
      </c>
      <c r="J93" s="48">
        <f>('Measurements - Kumasi'!I93/Overview!$E$7)*10^3</f>
        <v>169.71052268593314</v>
      </c>
      <c r="K93" s="56">
        <f t="shared" si="5"/>
        <v>0.2801363821346558</v>
      </c>
    </row>
    <row r="94" spans="1:11" x14ac:dyDescent="0.2">
      <c r="A94" s="20">
        <v>43875</v>
      </c>
      <c r="B94" s="33">
        <v>0.52575231481481477</v>
      </c>
      <c r="C94">
        <v>5.5970000000000004</v>
      </c>
      <c r="D94">
        <v>5.649</v>
      </c>
      <c r="E94">
        <f t="shared" si="3"/>
        <v>5.6230000000000002</v>
      </c>
      <c r="F94">
        <f>('Measurements - Kumasi'!E94/Overview!$E$8)*10^3</f>
        <v>599.5761207736598</v>
      </c>
      <c r="G94">
        <v>1.528</v>
      </c>
      <c r="H94">
        <v>1.548</v>
      </c>
      <c r="I94">
        <f t="shared" si="4"/>
        <v>1.538</v>
      </c>
      <c r="J94" s="48">
        <f>('Measurements - Kumasi'!I94/Overview!$E$7)*10^3</f>
        <v>167.47820589731487</v>
      </c>
      <c r="K94" s="56">
        <f t="shared" si="5"/>
        <v>0.27932767849595191</v>
      </c>
    </row>
    <row r="95" spans="1:11" x14ac:dyDescent="0.2">
      <c r="A95" s="20">
        <v>43875</v>
      </c>
      <c r="B95" s="33">
        <v>0.52581018518518519</v>
      </c>
      <c r="C95">
        <v>5.5419999999999998</v>
      </c>
      <c r="D95">
        <v>5.5860000000000003</v>
      </c>
      <c r="E95">
        <f t="shared" si="3"/>
        <v>5.5640000000000001</v>
      </c>
      <c r="F95">
        <f>('Measurements - Kumasi'!E95/Overview!$E$8)*10^3</f>
        <v>593.28499661828971</v>
      </c>
      <c r="G95">
        <v>1.514</v>
      </c>
      <c r="H95">
        <v>1.5249999999999999</v>
      </c>
      <c r="I95">
        <f t="shared" si="4"/>
        <v>1.5194999999999999</v>
      </c>
      <c r="J95" s="48">
        <f>('Measurements - Kumasi'!I95/Overview!$E$7)*10^3</f>
        <v>165.46367611246416</v>
      </c>
      <c r="K95" s="56">
        <f t="shared" si="5"/>
        <v>0.2788940847242104</v>
      </c>
    </row>
    <row r="96" spans="1:11" x14ac:dyDescent="0.2">
      <c r="A96" s="20">
        <v>43875</v>
      </c>
      <c r="B96" s="33">
        <v>0.5258680555555556</v>
      </c>
      <c r="C96">
        <v>5.5229999999999997</v>
      </c>
      <c r="D96">
        <v>5.5350000000000001</v>
      </c>
      <c r="E96">
        <f t="shared" si="3"/>
        <v>5.5289999999999999</v>
      </c>
      <c r="F96">
        <f>('Measurements - Kumasi'!E96/Overview!$E$8)*10^3</f>
        <v>589.55297381425669</v>
      </c>
      <c r="G96">
        <v>1.5069999999999999</v>
      </c>
      <c r="H96">
        <v>1.512</v>
      </c>
      <c r="I96">
        <f t="shared" si="4"/>
        <v>1.5095000000000001</v>
      </c>
      <c r="J96" s="48">
        <f>('Measurements - Kumasi'!I96/Overview!$E$7)*10^3</f>
        <v>164.374741093626</v>
      </c>
      <c r="K96" s="56">
        <f t="shared" si="5"/>
        <v>0.27881250437965488</v>
      </c>
    </row>
    <row r="97" spans="1:11" x14ac:dyDescent="0.2">
      <c r="A97" s="20">
        <v>43875</v>
      </c>
      <c r="B97" s="33">
        <v>0.52592592592592591</v>
      </c>
      <c r="C97">
        <v>5.53</v>
      </c>
      <c r="D97">
        <v>5.57</v>
      </c>
      <c r="E97">
        <f t="shared" si="3"/>
        <v>5.5500000000000007</v>
      </c>
      <c r="F97">
        <f>('Measurements - Kumasi'!E97/Overview!$E$8)*10^3</f>
        <v>591.79218749667655</v>
      </c>
      <c r="G97">
        <v>1.508</v>
      </c>
      <c r="H97">
        <v>1.5169999999999999</v>
      </c>
      <c r="I97">
        <f t="shared" si="4"/>
        <v>1.5125</v>
      </c>
      <c r="J97" s="48">
        <f>('Measurements - Kumasi'!I97/Overview!$E$7)*10^3</f>
        <v>164.70142159927744</v>
      </c>
      <c r="K97" s="56">
        <f t="shared" si="5"/>
        <v>0.27830955710310451</v>
      </c>
    </row>
    <row r="98" spans="1:11" x14ac:dyDescent="0.2">
      <c r="A98" s="20">
        <v>43875</v>
      </c>
      <c r="B98" s="33">
        <v>0.52598379629629632</v>
      </c>
      <c r="C98">
        <v>5.5780000000000003</v>
      </c>
      <c r="D98">
        <v>5.5890000000000004</v>
      </c>
      <c r="E98">
        <f t="shared" si="3"/>
        <v>5.5835000000000008</v>
      </c>
      <c r="F98">
        <f>('Measurements - Kumasi'!E98/Overview!$E$8)*10^3</f>
        <v>595.36426646625102</v>
      </c>
      <c r="G98">
        <v>1.5069999999999999</v>
      </c>
      <c r="H98">
        <v>1.5169999999999999</v>
      </c>
      <c r="I98">
        <f t="shared" si="4"/>
        <v>1.512</v>
      </c>
      <c r="J98" s="48">
        <f>('Measurements - Kumasi'!I98/Overview!$E$7)*10^3</f>
        <v>164.64697484833553</v>
      </c>
      <c r="K98" s="56">
        <f t="shared" si="5"/>
        <v>0.27654829844859147</v>
      </c>
    </row>
    <row r="99" spans="1:11" x14ac:dyDescent="0.2">
      <c r="A99" s="20">
        <v>43875</v>
      </c>
      <c r="B99" s="33">
        <v>0.52604166666666663</v>
      </c>
      <c r="C99">
        <v>5.5570000000000004</v>
      </c>
      <c r="D99">
        <v>5.585</v>
      </c>
      <c r="E99">
        <f t="shared" si="3"/>
        <v>5.5709999999999997</v>
      </c>
      <c r="F99">
        <f>('Measurements - Kumasi'!E99/Overview!$E$8)*10^3</f>
        <v>594.03140117909629</v>
      </c>
      <c r="G99">
        <v>1.496</v>
      </c>
      <c r="H99">
        <v>1.5049999999999999</v>
      </c>
      <c r="I99">
        <f t="shared" si="4"/>
        <v>1.5004999999999999</v>
      </c>
      <c r="J99" s="48">
        <f>('Measurements - Kumasi'!I99/Overview!$E$7)*10^3</f>
        <v>163.3946995766716</v>
      </c>
      <c r="K99" s="56">
        <f t="shared" si="5"/>
        <v>0.27506071102023988</v>
      </c>
    </row>
    <row r="100" spans="1:11" x14ac:dyDescent="0.2">
      <c r="A100" s="20">
        <v>43875</v>
      </c>
      <c r="B100" s="33">
        <v>0.52609953703703705</v>
      </c>
      <c r="C100">
        <v>5.5519999999999996</v>
      </c>
      <c r="D100">
        <v>5.5709999999999997</v>
      </c>
      <c r="E100">
        <f t="shared" si="3"/>
        <v>5.5614999999999997</v>
      </c>
      <c r="F100">
        <f>('Measurements - Kumasi'!E100/Overview!$E$8)*10^3</f>
        <v>593.01842356085876</v>
      </c>
      <c r="G100">
        <v>1.5</v>
      </c>
      <c r="H100">
        <v>1.514</v>
      </c>
      <c r="I100">
        <f t="shared" si="4"/>
        <v>1.5070000000000001</v>
      </c>
      <c r="J100" s="48">
        <f>('Measurements - Kumasi'!I100/Overview!$E$7)*10^3</f>
        <v>164.10250733891647</v>
      </c>
      <c r="K100" s="56">
        <f t="shared" si="5"/>
        <v>0.27672413000854329</v>
      </c>
    </row>
    <row r="101" spans="1:11" x14ac:dyDescent="0.2">
      <c r="A101" s="20">
        <v>43875</v>
      </c>
      <c r="B101" s="33">
        <v>0.52615740740740746</v>
      </c>
      <c r="C101">
        <v>5.5679999999999996</v>
      </c>
      <c r="D101">
        <v>5.58</v>
      </c>
      <c r="E101">
        <f t="shared" si="3"/>
        <v>5.5739999999999998</v>
      </c>
      <c r="F101">
        <f>('Measurements - Kumasi'!E101/Overview!$E$8)*10^3</f>
        <v>594.3512888480135</v>
      </c>
      <c r="G101">
        <v>1.516</v>
      </c>
      <c r="H101">
        <v>1.518</v>
      </c>
      <c r="I101">
        <f t="shared" si="4"/>
        <v>1.5169999999999999</v>
      </c>
      <c r="J101" s="48">
        <f>('Measurements - Kumasi'!I101/Overview!$E$7)*10^3</f>
        <v>165.19144235775462</v>
      </c>
      <c r="K101" s="56">
        <f t="shared" si="5"/>
        <v>0.2779357014231984</v>
      </c>
    </row>
    <row r="102" spans="1:11" x14ac:dyDescent="0.2">
      <c r="A102" s="20">
        <v>43875</v>
      </c>
      <c r="B102" s="33">
        <v>0.52621527777777777</v>
      </c>
      <c r="C102">
        <v>5.5060000000000002</v>
      </c>
      <c r="D102">
        <v>5.5570000000000004</v>
      </c>
      <c r="E102">
        <f t="shared" si="3"/>
        <v>5.5315000000000003</v>
      </c>
      <c r="F102">
        <f>('Measurements - Kumasi'!E102/Overview!$E$8)*10^3</f>
        <v>589.81954687168763</v>
      </c>
      <c r="G102">
        <v>1.498</v>
      </c>
      <c r="H102">
        <v>1.514</v>
      </c>
      <c r="I102">
        <f t="shared" si="4"/>
        <v>1.506</v>
      </c>
      <c r="J102" s="48">
        <f>('Measurements - Kumasi'!I102/Overview!$E$7)*10^3</f>
        <v>163.99361383703263</v>
      </c>
      <c r="K102" s="56">
        <f t="shared" si="5"/>
        <v>0.27804031708821719</v>
      </c>
    </row>
    <row r="103" spans="1:11" x14ac:dyDescent="0.2">
      <c r="A103" s="20">
        <v>43875</v>
      </c>
      <c r="B103" s="33">
        <v>0.52627314814814818</v>
      </c>
      <c r="C103">
        <v>5.4870000000000001</v>
      </c>
      <c r="D103">
        <v>5.4969999999999999</v>
      </c>
      <c r="E103">
        <f t="shared" si="3"/>
        <v>5.492</v>
      </c>
      <c r="F103">
        <f>('Measurements - Kumasi'!E103/Overview!$E$8)*10^3</f>
        <v>585.60769256427875</v>
      </c>
      <c r="G103">
        <v>1.494</v>
      </c>
      <c r="H103">
        <v>1.496</v>
      </c>
      <c r="I103">
        <f t="shared" si="4"/>
        <v>1.4950000000000001</v>
      </c>
      <c r="J103" s="48">
        <f>('Measurements - Kumasi'!I103/Overview!$E$7)*10^3</f>
        <v>162.79578531631063</v>
      </c>
      <c r="K103" s="56">
        <f t="shared" si="5"/>
        <v>0.2779946154796139</v>
      </c>
    </row>
    <row r="104" spans="1:11" x14ac:dyDescent="0.2">
      <c r="A104" s="20">
        <v>43875</v>
      </c>
      <c r="B104" s="33">
        <v>0.52633101851851849</v>
      </c>
      <c r="C104">
        <v>5.4989999999999997</v>
      </c>
      <c r="D104">
        <v>5.5419999999999998</v>
      </c>
      <c r="E104">
        <f t="shared" si="3"/>
        <v>5.5205000000000002</v>
      </c>
      <c r="F104">
        <f>('Measurements - Kumasi'!E104/Overview!$E$8)*10^3</f>
        <v>588.64662541899145</v>
      </c>
      <c r="G104">
        <v>1.496</v>
      </c>
      <c r="H104">
        <v>1.51</v>
      </c>
      <c r="I104">
        <f t="shared" si="4"/>
        <v>1.5030000000000001</v>
      </c>
      <c r="J104" s="48">
        <f>('Measurements - Kumasi'!I104/Overview!$E$7)*10^3</f>
        <v>163.66693333138116</v>
      </c>
      <c r="K104" s="56">
        <f t="shared" si="5"/>
        <v>0.2780393639645603</v>
      </c>
    </row>
    <row r="105" spans="1:11" x14ac:dyDescent="0.2">
      <c r="A105" s="20">
        <v>43875</v>
      </c>
      <c r="B105" s="33">
        <v>0.52638888888888891</v>
      </c>
      <c r="C105">
        <v>5.5369999999999999</v>
      </c>
      <c r="D105">
        <v>5.5490000000000004</v>
      </c>
      <c r="E105">
        <f t="shared" si="3"/>
        <v>5.5430000000000001</v>
      </c>
      <c r="F105">
        <f>('Measurements - Kumasi'!E105/Overview!$E$8)*10^3</f>
        <v>591.04578293586985</v>
      </c>
      <c r="G105">
        <v>1.508</v>
      </c>
      <c r="H105">
        <v>1.5109999999999999</v>
      </c>
      <c r="I105">
        <f t="shared" si="4"/>
        <v>1.5095000000000001</v>
      </c>
      <c r="J105" s="48">
        <f>('Measurements - Kumasi'!I105/Overview!$E$7)*10^3</f>
        <v>164.374741093626</v>
      </c>
      <c r="K105" s="56">
        <f t="shared" si="5"/>
        <v>0.27810830537887643</v>
      </c>
    </row>
    <row r="106" spans="1:11" x14ac:dyDescent="0.2">
      <c r="A106" s="20">
        <v>43875</v>
      </c>
      <c r="B106" s="33">
        <v>0.52644675925925932</v>
      </c>
      <c r="C106">
        <v>5.532</v>
      </c>
      <c r="D106">
        <v>5.5339999999999998</v>
      </c>
      <c r="E106">
        <f t="shared" si="3"/>
        <v>5.5329999999999995</v>
      </c>
      <c r="F106">
        <f>('Measurements - Kumasi'!E106/Overview!$E$8)*10^3</f>
        <v>589.97949070614607</v>
      </c>
      <c r="G106">
        <v>1.5069999999999999</v>
      </c>
      <c r="H106">
        <v>1.508</v>
      </c>
      <c r="I106">
        <f t="shared" si="4"/>
        <v>1.5074999999999998</v>
      </c>
      <c r="J106" s="48">
        <f>('Measurements - Kumasi'!I106/Overview!$E$7)*10^3</f>
        <v>164.15695408985835</v>
      </c>
      <c r="K106" s="56">
        <f t="shared" si="5"/>
        <v>0.27824179768245672</v>
      </c>
    </row>
    <row r="107" spans="1:11" x14ac:dyDescent="0.2">
      <c r="A107" s="20">
        <v>43875</v>
      </c>
      <c r="B107" s="33">
        <v>0.52650462962962963</v>
      </c>
      <c r="C107">
        <v>5.5129999999999999</v>
      </c>
      <c r="D107">
        <v>5.5279999999999996</v>
      </c>
      <c r="E107">
        <f t="shared" si="3"/>
        <v>5.5205000000000002</v>
      </c>
      <c r="F107">
        <f>('Measurements - Kumasi'!E107/Overview!$E$8)*10^3</f>
        <v>588.64662541899145</v>
      </c>
      <c r="G107">
        <v>1.506</v>
      </c>
      <c r="H107">
        <v>1.5069999999999999</v>
      </c>
      <c r="I107">
        <f t="shared" si="4"/>
        <v>1.5065</v>
      </c>
      <c r="J107" s="48">
        <f>('Measurements - Kumasi'!I107/Overview!$E$7)*10^3</f>
        <v>164.04806058797453</v>
      </c>
      <c r="K107" s="56">
        <f t="shared" si="5"/>
        <v>0.27868682755330015</v>
      </c>
    </row>
    <row r="108" spans="1:11" x14ac:dyDescent="0.2">
      <c r="A108" s="20">
        <v>43875</v>
      </c>
      <c r="B108" s="33">
        <v>0.52656249999999993</v>
      </c>
      <c r="C108">
        <v>5.5030000000000001</v>
      </c>
      <c r="D108">
        <v>5.51</v>
      </c>
      <c r="E108">
        <f t="shared" si="3"/>
        <v>5.5065</v>
      </c>
      <c r="F108">
        <f>('Measurements - Kumasi'!E108/Overview!$E$8)*10^3</f>
        <v>587.15381629737817</v>
      </c>
      <c r="G108">
        <v>1.5069999999999999</v>
      </c>
      <c r="H108">
        <v>1.51</v>
      </c>
      <c r="I108">
        <f t="shared" si="4"/>
        <v>1.5085</v>
      </c>
      <c r="J108" s="48">
        <f>('Measurements - Kumasi'!I108/Overview!$E$7)*10^3</f>
        <v>164.26584759174216</v>
      </c>
      <c r="K108" s="56">
        <f t="shared" si="5"/>
        <v>0.27976629467830244</v>
      </c>
    </row>
    <row r="109" spans="1:11" x14ac:dyDescent="0.2">
      <c r="A109" s="20">
        <v>43875</v>
      </c>
      <c r="B109" s="33">
        <v>0.52662037037037035</v>
      </c>
      <c r="C109">
        <v>5.5090000000000003</v>
      </c>
      <c r="D109">
        <v>5.5289999999999999</v>
      </c>
      <c r="E109">
        <f t="shared" si="3"/>
        <v>5.5190000000000001</v>
      </c>
      <c r="F109">
        <f>('Measurements - Kumasi'!E109/Overview!$E$8)*10^3</f>
        <v>588.4866815845329</v>
      </c>
      <c r="G109">
        <v>1.512</v>
      </c>
      <c r="H109">
        <v>1.5169999999999999</v>
      </c>
      <c r="I109">
        <f t="shared" si="4"/>
        <v>1.5145</v>
      </c>
      <c r="J109" s="48">
        <f>('Measurements - Kumasi'!I109/Overview!$E$7)*10^3</f>
        <v>164.91920860304506</v>
      </c>
      <c r="K109" s="56">
        <f t="shared" si="5"/>
        <v>0.2802428903896193</v>
      </c>
    </row>
    <row r="110" spans="1:11" x14ac:dyDescent="0.2">
      <c r="A110" s="20">
        <v>43875</v>
      </c>
      <c r="B110" s="33">
        <v>0.52667824074074077</v>
      </c>
      <c r="C110">
        <v>5.5330000000000004</v>
      </c>
      <c r="D110">
        <v>5.5419999999999998</v>
      </c>
      <c r="E110">
        <f t="shared" si="3"/>
        <v>5.5374999999999996</v>
      </c>
      <c r="F110">
        <f>('Measurements - Kumasi'!E110/Overview!$E$8)*10^3</f>
        <v>590.45932220952182</v>
      </c>
      <c r="G110">
        <v>1.5169999999999999</v>
      </c>
      <c r="H110">
        <v>1.52</v>
      </c>
      <c r="I110">
        <f t="shared" si="4"/>
        <v>1.5185</v>
      </c>
      <c r="J110" s="48">
        <f>('Measurements - Kumasi'!I110/Overview!$E$7)*10^3</f>
        <v>165.35478261058037</v>
      </c>
      <c r="K110" s="56">
        <f t="shared" si="5"/>
        <v>0.28004432547836883</v>
      </c>
    </row>
    <row r="111" spans="1:11" x14ac:dyDescent="0.2">
      <c r="A111" s="20">
        <v>43875</v>
      </c>
      <c r="B111" s="33">
        <v>0.52673611111111118</v>
      </c>
      <c r="C111">
        <v>5.4779999999999998</v>
      </c>
      <c r="D111">
        <v>5.53</v>
      </c>
      <c r="E111">
        <f t="shared" si="3"/>
        <v>5.5039999999999996</v>
      </c>
      <c r="F111">
        <f>('Measurements - Kumasi'!E111/Overview!$E$8)*10^3</f>
        <v>586.88724323994722</v>
      </c>
      <c r="G111">
        <v>1.4990000000000001</v>
      </c>
      <c r="H111">
        <v>1.514</v>
      </c>
      <c r="I111">
        <f t="shared" si="4"/>
        <v>1.5065</v>
      </c>
      <c r="J111" s="48">
        <f>('Measurements - Kumasi'!I111/Overview!$E$7)*10^3</f>
        <v>164.04806058797453</v>
      </c>
      <c r="K111" s="56">
        <f t="shared" si="5"/>
        <v>0.27952228043386512</v>
      </c>
    </row>
    <row r="112" spans="1:11" x14ac:dyDescent="0.2">
      <c r="A112" s="20">
        <v>43875</v>
      </c>
      <c r="B112" s="33">
        <v>0.52679398148148149</v>
      </c>
      <c r="C112">
        <v>5.4420000000000002</v>
      </c>
      <c r="D112">
        <v>5.4690000000000003</v>
      </c>
      <c r="E112">
        <f t="shared" si="3"/>
        <v>5.4555000000000007</v>
      </c>
      <c r="F112">
        <f>('Measurements - Kumasi'!E112/Overview!$E$8)*10^3</f>
        <v>581.7157259257873</v>
      </c>
      <c r="G112">
        <v>1.488</v>
      </c>
      <c r="H112">
        <v>1.4970000000000001</v>
      </c>
      <c r="I112">
        <f t="shared" si="4"/>
        <v>1.4925000000000002</v>
      </c>
      <c r="J112" s="48">
        <f>('Measurements - Kumasi'!I112/Overview!$E$7)*10^3</f>
        <v>162.52355156160107</v>
      </c>
      <c r="K112" s="56">
        <f t="shared" si="5"/>
        <v>0.27938655311913485</v>
      </c>
    </row>
    <row r="113" spans="1:11" x14ac:dyDescent="0.2">
      <c r="A113" s="20">
        <v>43875</v>
      </c>
      <c r="B113" s="33">
        <v>0.52685185185185179</v>
      </c>
      <c r="C113">
        <v>5.4249999999999998</v>
      </c>
      <c r="D113">
        <v>5.4359999999999999</v>
      </c>
      <c r="E113">
        <f t="shared" si="3"/>
        <v>5.4305000000000003</v>
      </c>
      <c r="F113">
        <f>('Measurements - Kumasi'!E113/Overview!$E$8)*10^3</f>
        <v>579.04999535147783</v>
      </c>
      <c r="G113">
        <v>1.484</v>
      </c>
      <c r="H113">
        <v>1.486</v>
      </c>
      <c r="I113">
        <f t="shared" si="4"/>
        <v>1.4849999999999999</v>
      </c>
      <c r="J113" s="48">
        <f>('Measurements - Kumasi'!I113/Overview!$E$7)*10^3</f>
        <v>161.70685029747239</v>
      </c>
      <c r="K113" s="56">
        <f t="shared" si="5"/>
        <v>0.27926232897958642</v>
      </c>
    </row>
    <row r="114" spans="1:11" x14ac:dyDescent="0.2">
      <c r="A114" s="20">
        <v>43875</v>
      </c>
      <c r="B114" s="33">
        <v>0.52690972222222221</v>
      </c>
      <c r="C114">
        <v>5.4109999999999996</v>
      </c>
      <c r="D114">
        <v>5.4260000000000002</v>
      </c>
      <c r="E114">
        <f t="shared" si="3"/>
        <v>5.4184999999999999</v>
      </c>
      <c r="F114">
        <f>('Measurements - Kumasi'!E114/Overview!$E$8)*10^3</f>
        <v>577.77044467580924</v>
      </c>
      <c r="G114">
        <v>1.4790000000000001</v>
      </c>
      <c r="H114">
        <v>1.484</v>
      </c>
      <c r="I114">
        <f t="shared" si="4"/>
        <v>1.4815</v>
      </c>
      <c r="J114" s="48">
        <f>('Measurements - Kumasi'!I114/Overview!$E$7)*10^3</f>
        <v>161.32572304087904</v>
      </c>
      <c r="K114" s="56">
        <f t="shared" si="5"/>
        <v>0.27922114141958221</v>
      </c>
    </row>
    <row r="115" spans="1:11" x14ac:dyDescent="0.2">
      <c r="A115" s="20">
        <v>43875</v>
      </c>
      <c r="B115" s="33">
        <v>0.52696759259259263</v>
      </c>
      <c r="C115">
        <v>5.3570000000000002</v>
      </c>
      <c r="D115">
        <v>5.3979999999999997</v>
      </c>
      <c r="E115">
        <f t="shared" si="3"/>
        <v>5.3774999999999995</v>
      </c>
      <c r="F115">
        <f>('Measurements - Kumasi'!E115/Overview!$E$8)*10^3</f>
        <v>573.39864653394193</v>
      </c>
      <c r="G115">
        <v>1.466</v>
      </c>
      <c r="H115">
        <v>1.476</v>
      </c>
      <c r="I115">
        <f t="shared" si="4"/>
        <v>1.4710000000000001</v>
      </c>
      <c r="J115" s="48">
        <f>('Measurements - Kumasi'!I115/Overview!$E$7)*10^3</f>
        <v>160.18234127109892</v>
      </c>
      <c r="K115" s="56">
        <f t="shared" si="5"/>
        <v>0.27935598076375479</v>
      </c>
    </row>
    <row r="116" spans="1:11" x14ac:dyDescent="0.2">
      <c r="A116" s="20">
        <v>43875</v>
      </c>
      <c r="B116" s="33">
        <v>0.52702546296296293</v>
      </c>
      <c r="C116">
        <v>5.3170000000000002</v>
      </c>
      <c r="D116">
        <v>5.3520000000000003</v>
      </c>
      <c r="E116">
        <f t="shared" si="3"/>
        <v>5.3345000000000002</v>
      </c>
      <c r="F116">
        <f>('Measurements - Kumasi'!E116/Overview!$E$8)*10^3</f>
        <v>568.81358994612981</v>
      </c>
      <c r="G116">
        <v>1.454</v>
      </c>
      <c r="H116">
        <v>1.4610000000000001</v>
      </c>
      <c r="I116">
        <f t="shared" si="4"/>
        <v>1.4575</v>
      </c>
      <c r="J116" s="48">
        <f>('Measurements - Kumasi'!I116/Overview!$E$7)*10^3</f>
        <v>158.71227899566736</v>
      </c>
      <c r="K116" s="56">
        <f t="shared" si="5"/>
        <v>0.27902335985098109</v>
      </c>
    </row>
    <row r="117" spans="1:11" x14ac:dyDescent="0.2">
      <c r="A117" s="20">
        <v>43875</v>
      </c>
      <c r="B117" s="33">
        <v>0.52708333333333335</v>
      </c>
      <c r="C117">
        <v>5.266</v>
      </c>
      <c r="D117">
        <v>5.306</v>
      </c>
      <c r="E117">
        <f t="shared" si="3"/>
        <v>5.2859999999999996</v>
      </c>
      <c r="F117">
        <f>('Measurements - Kumasi'!E117/Overview!$E$8)*10^3</f>
        <v>563.64207263196965</v>
      </c>
      <c r="G117">
        <v>1.44</v>
      </c>
      <c r="H117">
        <v>1.4490000000000001</v>
      </c>
      <c r="I117">
        <f t="shared" si="4"/>
        <v>1.4445000000000001</v>
      </c>
      <c r="J117" s="48">
        <f>('Measurements - Kumasi'!I117/Overview!$E$7)*10^3</f>
        <v>157.29666347117771</v>
      </c>
      <c r="K117" s="56">
        <f t="shared" si="5"/>
        <v>0.27907189883230138</v>
      </c>
    </row>
    <row r="118" spans="1:11" x14ac:dyDescent="0.2">
      <c r="A118" s="20">
        <v>43875</v>
      </c>
      <c r="B118" s="33">
        <v>0.52714120370370365</v>
      </c>
      <c r="C118">
        <v>5.2009999999999996</v>
      </c>
      <c r="D118">
        <v>5.258</v>
      </c>
      <c r="E118">
        <f t="shared" si="3"/>
        <v>5.2294999999999998</v>
      </c>
      <c r="F118">
        <f>('Measurements - Kumasi'!E118/Overview!$E$8)*10^3</f>
        <v>557.61752153403052</v>
      </c>
      <c r="G118">
        <v>1.419</v>
      </c>
      <c r="H118">
        <v>1.4370000000000001</v>
      </c>
      <c r="I118">
        <f t="shared" si="4"/>
        <v>1.4279999999999999</v>
      </c>
      <c r="J118" s="48">
        <f>('Measurements - Kumasi'!I118/Overview!$E$7)*10^3</f>
        <v>155.49992069009465</v>
      </c>
      <c r="K118" s="56">
        <f t="shared" si="5"/>
        <v>0.27886483958091468</v>
      </c>
    </row>
    <row r="119" spans="1:11" x14ac:dyDescent="0.2">
      <c r="A119" s="20">
        <v>43875</v>
      </c>
      <c r="B119" s="33">
        <v>0.52719907407407407</v>
      </c>
      <c r="C119">
        <v>5.1769999999999996</v>
      </c>
      <c r="D119">
        <v>5.1890000000000001</v>
      </c>
      <c r="E119">
        <f t="shared" si="3"/>
        <v>5.1829999999999998</v>
      </c>
      <c r="F119">
        <f>('Measurements - Kumasi'!E119/Overview!$E$8)*10^3</f>
        <v>552.65926266581516</v>
      </c>
      <c r="G119">
        <v>1.413</v>
      </c>
      <c r="H119">
        <v>1.417</v>
      </c>
      <c r="I119">
        <f t="shared" si="4"/>
        <v>1.415</v>
      </c>
      <c r="J119" s="48">
        <f>('Measurements - Kumasi'!I119/Overview!$E$7)*10^3</f>
        <v>154.084305165605</v>
      </c>
      <c r="K119" s="56">
        <f t="shared" si="5"/>
        <v>0.27880525230385489</v>
      </c>
    </row>
    <row r="120" spans="1:11" x14ac:dyDescent="0.2">
      <c r="A120" s="20">
        <v>43875</v>
      </c>
      <c r="B120" s="33">
        <v>0.52725694444444449</v>
      </c>
      <c r="C120">
        <v>5.1920000000000002</v>
      </c>
      <c r="D120">
        <v>5.21</v>
      </c>
      <c r="E120">
        <f t="shared" si="3"/>
        <v>5.2010000000000005</v>
      </c>
      <c r="F120">
        <f>('Measurements - Kumasi'!E120/Overview!$E$8)*10^3</f>
        <v>554.57858867931793</v>
      </c>
      <c r="G120">
        <v>1.4179999999999999</v>
      </c>
      <c r="H120">
        <v>1.423</v>
      </c>
      <c r="I120">
        <f t="shared" si="4"/>
        <v>1.4205000000000001</v>
      </c>
      <c r="J120" s="48">
        <f>('Measurements - Kumasi'!I120/Overview!$E$7)*10^3</f>
        <v>154.68321942596603</v>
      </c>
      <c r="K120" s="56">
        <f t="shared" si="5"/>
        <v>0.27892028755443127</v>
      </c>
    </row>
    <row r="121" spans="1:11" x14ac:dyDescent="0.2">
      <c r="A121" s="20">
        <v>43875</v>
      </c>
      <c r="B121" s="33">
        <v>0.52731481481481479</v>
      </c>
      <c r="C121">
        <v>5.1890000000000001</v>
      </c>
      <c r="D121">
        <v>5.202</v>
      </c>
      <c r="E121">
        <f t="shared" si="3"/>
        <v>5.1955</v>
      </c>
      <c r="F121">
        <f>('Measurements - Kumasi'!E121/Overview!$E$8)*10^3</f>
        <v>553.99212795296978</v>
      </c>
      <c r="G121">
        <v>1.421</v>
      </c>
      <c r="H121">
        <v>1.4239999999999999</v>
      </c>
      <c r="I121">
        <f t="shared" si="4"/>
        <v>1.4224999999999999</v>
      </c>
      <c r="J121" s="48">
        <f>('Measurements - Kumasi'!I121/Overview!$E$7)*10^3</f>
        <v>154.90100642973366</v>
      </c>
      <c r="K121" s="56">
        <f t="shared" si="5"/>
        <v>0.27960867783825932</v>
      </c>
    </row>
    <row r="122" spans="1:11" x14ac:dyDescent="0.2">
      <c r="A122" s="20">
        <v>43875</v>
      </c>
      <c r="B122" s="33">
        <v>0.52737268518518521</v>
      </c>
      <c r="C122">
        <v>5.14</v>
      </c>
      <c r="D122">
        <v>5.1870000000000003</v>
      </c>
      <c r="E122">
        <f t="shared" si="3"/>
        <v>5.1635</v>
      </c>
      <c r="F122">
        <f>('Measurements - Kumasi'!E122/Overview!$E$8)*10^3</f>
        <v>550.57999281785385</v>
      </c>
      <c r="G122">
        <v>1.413</v>
      </c>
      <c r="H122">
        <v>1.4259999999999999</v>
      </c>
      <c r="I122">
        <f t="shared" si="4"/>
        <v>1.4195</v>
      </c>
      <c r="J122" s="48">
        <f>('Measurements - Kumasi'!I122/Overview!$E$7)*10^3</f>
        <v>154.57432592408222</v>
      </c>
      <c r="K122" s="56">
        <f t="shared" si="5"/>
        <v>0.28074817091150533</v>
      </c>
    </row>
    <row r="123" spans="1:11" x14ac:dyDescent="0.2">
      <c r="A123" s="20">
        <v>43875</v>
      </c>
      <c r="B123" s="33">
        <v>0.52743055555555551</v>
      </c>
      <c r="C123">
        <v>5.0949999999999998</v>
      </c>
      <c r="D123">
        <v>5.1219999999999999</v>
      </c>
      <c r="E123">
        <f t="shared" si="3"/>
        <v>5.1084999999999994</v>
      </c>
      <c r="F123">
        <f>('Measurements - Kumasi'!E123/Overview!$E$8)*10^3</f>
        <v>544.71538555437326</v>
      </c>
      <c r="G123">
        <v>1.403</v>
      </c>
      <c r="H123">
        <v>1.41</v>
      </c>
      <c r="I123">
        <f t="shared" si="4"/>
        <v>1.4064999999999999</v>
      </c>
      <c r="J123" s="48">
        <f>('Measurements - Kumasi'!I123/Overview!$E$7)*10^3</f>
        <v>153.15871039959254</v>
      </c>
      <c r="K123" s="56">
        <f t="shared" si="5"/>
        <v>0.28117199267966025</v>
      </c>
    </row>
    <row r="124" spans="1:11" x14ac:dyDescent="0.2">
      <c r="A124" s="20">
        <v>43875</v>
      </c>
      <c r="B124" s="33">
        <v>0.52748842592592593</v>
      </c>
      <c r="C124">
        <v>5.0750000000000002</v>
      </c>
      <c r="D124">
        <v>5.0910000000000002</v>
      </c>
      <c r="E124">
        <f t="shared" si="3"/>
        <v>5.0830000000000002</v>
      </c>
      <c r="F124">
        <f>('Measurements - Kumasi'!E124/Overview!$E$8)*10^3</f>
        <v>541.99634036857776</v>
      </c>
      <c r="G124">
        <v>1.3979999999999999</v>
      </c>
      <c r="H124">
        <v>1.4019999999999999</v>
      </c>
      <c r="I124">
        <f t="shared" si="4"/>
        <v>1.4</v>
      </c>
      <c r="J124" s="48">
        <f>('Measurements - Kumasi'!I124/Overview!$E$7)*10^3</f>
        <v>152.4509026373477</v>
      </c>
      <c r="K124" s="56">
        <f t="shared" si="5"/>
        <v>0.28127662731758557</v>
      </c>
    </row>
    <row r="125" spans="1:11" x14ac:dyDescent="0.2">
      <c r="A125" s="20">
        <v>43875</v>
      </c>
      <c r="B125" s="33">
        <v>0.52754629629629635</v>
      </c>
      <c r="C125">
        <v>5.0709999999999997</v>
      </c>
      <c r="D125">
        <v>5.0750000000000002</v>
      </c>
      <c r="E125">
        <f t="shared" si="3"/>
        <v>5.0730000000000004</v>
      </c>
      <c r="F125">
        <f>('Measurements - Kumasi'!E125/Overview!$E$8)*10^3</f>
        <v>540.93004813885409</v>
      </c>
      <c r="G125">
        <v>1.3959999999999999</v>
      </c>
      <c r="H125">
        <v>1.397</v>
      </c>
      <c r="I125">
        <f t="shared" si="4"/>
        <v>1.3965000000000001</v>
      </c>
      <c r="J125" s="48">
        <f>('Measurements - Kumasi'!I125/Overview!$E$7)*10^3</f>
        <v>152.06977538075435</v>
      </c>
      <c r="K125" s="56">
        <f t="shared" si="5"/>
        <v>0.2811265077692981</v>
      </c>
    </row>
    <row r="126" spans="1:11" x14ac:dyDescent="0.2">
      <c r="A126" s="20">
        <v>43875</v>
      </c>
      <c r="B126" s="33">
        <v>0.52760416666666665</v>
      </c>
      <c r="C126">
        <v>5.0309999999999997</v>
      </c>
      <c r="D126">
        <v>5.07</v>
      </c>
      <c r="E126">
        <f t="shared" si="3"/>
        <v>5.0504999999999995</v>
      </c>
      <c r="F126">
        <f>('Measurements - Kumasi'!E126/Overview!$E$8)*10^3</f>
        <v>538.53089062197557</v>
      </c>
      <c r="G126">
        <v>1.385</v>
      </c>
      <c r="H126">
        <v>1.395</v>
      </c>
      <c r="I126">
        <f t="shared" si="4"/>
        <v>1.3900000000000001</v>
      </c>
      <c r="J126" s="48">
        <f>('Measurements - Kumasi'!I126/Overview!$E$7)*10^3</f>
        <v>151.36196761850954</v>
      </c>
      <c r="K126" s="56">
        <f t="shared" si="5"/>
        <v>0.28106459676564555</v>
      </c>
    </row>
    <row r="127" spans="1:11" x14ac:dyDescent="0.2">
      <c r="A127" s="20">
        <v>43875</v>
      </c>
      <c r="B127" s="33">
        <v>0.52766203703703707</v>
      </c>
      <c r="C127">
        <v>5.0279999999999996</v>
      </c>
      <c r="D127">
        <v>5.0369999999999999</v>
      </c>
      <c r="E127">
        <f t="shared" si="3"/>
        <v>5.0324999999999998</v>
      </c>
      <c r="F127">
        <f>('Measurements - Kumasi'!E127/Overview!$E$8)*10^3</f>
        <v>536.6115646084728</v>
      </c>
      <c r="G127">
        <v>1.383</v>
      </c>
      <c r="H127">
        <v>1.3859999999999999</v>
      </c>
      <c r="I127">
        <f t="shared" si="4"/>
        <v>1.3845000000000001</v>
      </c>
      <c r="J127" s="48">
        <f>('Measurements - Kumasi'!I127/Overview!$E$7)*10^3</f>
        <v>150.76305335814851</v>
      </c>
      <c r="K127" s="56">
        <f t="shared" si="5"/>
        <v>0.28095379097569312</v>
      </c>
    </row>
    <row r="128" spans="1:11" x14ac:dyDescent="0.2">
      <c r="A128" s="20">
        <v>43875</v>
      </c>
      <c r="B128" s="33">
        <v>0.52771990740740737</v>
      </c>
      <c r="C128">
        <v>4.9370000000000003</v>
      </c>
      <c r="D128">
        <v>5.0190000000000001</v>
      </c>
      <c r="E128">
        <f t="shared" si="3"/>
        <v>4.9779999999999998</v>
      </c>
      <c r="F128">
        <f>('Measurements - Kumasi'!E128/Overview!$E$8)*10^3</f>
        <v>530.80027195647847</v>
      </c>
      <c r="G128">
        <v>1.359</v>
      </c>
      <c r="H128">
        <v>1.381</v>
      </c>
      <c r="I128">
        <f t="shared" si="4"/>
        <v>1.37</v>
      </c>
      <c r="J128" s="48">
        <f>('Measurements - Kumasi'!I128/Overview!$E$7)*10^3</f>
        <v>149.18409758083314</v>
      </c>
      <c r="K128" s="56">
        <f t="shared" si="5"/>
        <v>0.2810550511418447</v>
      </c>
    </row>
    <row r="129" spans="1:11" x14ac:dyDescent="0.2">
      <c r="A129" s="20">
        <v>43875</v>
      </c>
      <c r="B129" s="33">
        <v>0.52777777777777779</v>
      </c>
      <c r="C129">
        <v>4.93</v>
      </c>
      <c r="D129">
        <v>4.9459999999999997</v>
      </c>
      <c r="E129">
        <f t="shared" si="3"/>
        <v>4.9379999999999997</v>
      </c>
      <c r="F129">
        <f>('Measurements - Kumasi'!E129/Overview!$E$8)*10^3</f>
        <v>526.53510303758344</v>
      </c>
      <c r="G129">
        <v>1.357</v>
      </c>
      <c r="H129">
        <v>1.361</v>
      </c>
      <c r="I129">
        <f t="shared" si="4"/>
        <v>1.359</v>
      </c>
      <c r="J129" s="48">
        <f>('Measurements - Kumasi'!I129/Overview!$E$7)*10^3</f>
        <v>147.98626906011111</v>
      </c>
      <c r="K129" s="56">
        <f t="shared" si="5"/>
        <v>0.28105679603577738</v>
      </c>
    </row>
    <row r="130" spans="1:11" x14ac:dyDescent="0.2">
      <c r="A130" s="20">
        <v>43875</v>
      </c>
      <c r="B130" s="33">
        <v>0.52783564814814821</v>
      </c>
      <c r="C130">
        <v>4.9189999999999996</v>
      </c>
      <c r="D130">
        <v>4.9459999999999997</v>
      </c>
      <c r="E130">
        <f t="shared" si="3"/>
        <v>4.9324999999999992</v>
      </c>
      <c r="F130">
        <f>('Measurements - Kumasi'!E130/Overview!$E$8)*10^3</f>
        <v>525.9486423112354</v>
      </c>
      <c r="G130">
        <v>1.3520000000000001</v>
      </c>
      <c r="H130">
        <v>1.361</v>
      </c>
      <c r="I130">
        <f t="shared" si="4"/>
        <v>1.3565</v>
      </c>
      <c r="J130" s="48">
        <f>('Measurements - Kumasi'!I130/Overview!$E$7)*10^3</f>
        <v>147.71403530540155</v>
      </c>
      <c r="K130" s="56">
        <f t="shared" si="5"/>
        <v>0.28085258411597969</v>
      </c>
    </row>
    <row r="131" spans="1:11" x14ac:dyDescent="0.2">
      <c r="A131" s="20">
        <v>43875</v>
      </c>
      <c r="B131" s="33">
        <v>0.52789351851851851</v>
      </c>
      <c r="C131">
        <v>4.7889999999999997</v>
      </c>
      <c r="D131">
        <v>4.9000000000000004</v>
      </c>
      <c r="E131">
        <f t="shared" si="3"/>
        <v>4.8445</v>
      </c>
      <c r="F131">
        <f>('Measurements - Kumasi'!E131/Overview!$E$8)*10^3</f>
        <v>516.56527068966648</v>
      </c>
      <c r="G131">
        <v>1.3169999999999999</v>
      </c>
      <c r="H131">
        <v>1.349</v>
      </c>
      <c r="I131">
        <f t="shared" si="4"/>
        <v>1.333</v>
      </c>
      <c r="J131" s="48">
        <f>('Measurements - Kumasi'!I131/Overview!$E$7)*10^3</f>
        <v>145.15503801113178</v>
      </c>
      <c r="K131" s="56">
        <f t="shared" si="5"/>
        <v>0.2810003812632143</v>
      </c>
    </row>
    <row r="132" spans="1:11" x14ac:dyDescent="0.2">
      <c r="A132" s="20">
        <v>43875</v>
      </c>
      <c r="B132" s="33">
        <v>0.52795138888888882</v>
      </c>
      <c r="C132">
        <v>4.7249999999999996</v>
      </c>
      <c r="D132">
        <v>4.7610000000000001</v>
      </c>
      <c r="E132">
        <f t="shared" si="3"/>
        <v>4.7430000000000003</v>
      </c>
      <c r="F132">
        <f>('Measurements - Kumasi'!E132/Overview!$E$8)*10^3</f>
        <v>505.74240455797059</v>
      </c>
      <c r="G132">
        <v>1.2989999999999999</v>
      </c>
      <c r="H132">
        <v>1.3089999999999999</v>
      </c>
      <c r="I132">
        <f t="shared" si="4"/>
        <v>1.3039999999999998</v>
      </c>
      <c r="J132" s="48">
        <f>('Measurements - Kumasi'!I132/Overview!$E$7)*10^3</f>
        <v>141.99712645650101</v>
      </c>
      <c r="K132" s="56">
        <f t="shared" si="5"/>
        <v>0.28076966688330091</v>
      </c>
    </row>
    <row r="133" spans="1:11" x14ac:dyDescent="0.2">
      <c r="A133" s="20">
        <v>43875</v>
      </c>
      <c r="B133" s="33">
        <v>0.52800925925925923</v>
      </c>
      <c r="C133">
        <v>4.7380000000000004</v>
      </c>
      <c r="D133">
        <v>4.7850000000000001</v>
      </c>
      <c r="E133">
        <f t="shared" si="3"/>
        <v>4.7614999999999998</v>
      </c>
      <c r="F133">
        <f>('Measurements - Kumasi'!E133/Overview!$E$8)*10^3</f>
        <v>507.71504518295939</v>
      </c>
      <c r="G133">
        <v>1.302</v>
      </c>
      <c r="H133">
        <v>1.3169999999999999</v>
      </c>
      <c r="I133">
        <f t="shared" si="4"/>
        <v>1.3094999999999999</v>
      </c>
      <c r="J133" s="48">
        <f>('Measurements - Kumasi'!I133/Overview!$E$7)*10^3</f>
        <v>142.59604071686203</v>
      </c>
      <c r="K133" s="56">
        <f t="shared" si="5"/>
        <v>0.28085841077543083</v>
      </c>
    </row>
    <row r="134" spans="1:11" x14ac:dyDescent="0.2">
      <c r="A134" s="20">
        <v>43875</v>
      </c>
      <c r="B134" s="33">
        <v>0.52806712962962965</v>
      </c>
      <c r="C134">
        <v>4.7880000000000003</v>
      </c>
      <c r="D134">
        <v>4.7919999999999998</v>
      </c>
      <c r="E134">
        <f t="shared" si="3"/>
        <v>4.79</v>
      </c>
      <c r="F134">
        <f>('Measurements - Kumasi'!E134/Overview!$E$8)*10^3</f>
        <v>510.75397803767208</v>
      </c>
      <c r="G134">
        <v>1.3169999999999999</v>
      </c>
      <c r="H134">
        <v>1.319</v>
      </c>
      <c r="I134">
        <f t="shared" si="4"/>
        <v>1.3180000000000001</v>
      </c>
      <c r="J134" s="48">
        <f>('Measurements - Kumasi'!I134/Overview!$E$7)*10^3</f>
        <v>143.5216354828745</v>
      </c>
      <c r="K134" s="56">
        <f t="shared" si="5"/>
        <v>0.28099954509270342</v>
      </c>
    </row>
    <row r="135" spans="1:11" x14ac:dyDescent="0.2">
      <c r="A135" s="20">
        <v>43875</v>
      </c>
      <c r="B135" s="33">
        <v>0.52812500000000007</v>
      </c>
      <c r="C135">
        <v>4.7450000000000001</v>
      </c>
      <c r="D135">
        <v>4.7839999999999998</v>
      </c>
      <c r="E135">
        <f t="shared" si="3"/>
        <v>4.7645</v>
      </c>
      <c r="F135">
        <f>('Measurements - Kumasi'!E135/Overview!$E$8)*10^3</f>
        <v>508.03493285187665</v>
      </c>
      <c r="G135">
        <v>1.306</v>
      </c>
      <c r="H135">
        <v>1.3160000000000001</v>
      </c>
      <c r="I135">
        <f t="shared" si="4"/>
        <v>1.3109999999999999</v>
      </c>
      <c r="J135" s="48">
        <f>('Measurements - Kumasi'!I135/Overview!$E$7)*10^3</f>
        <v>142.75938096968773</v>
      </c>
      <c r="K135" s="56">
        <f t="shared" si="5"/>
        <v>0.2810030801785649</v>
      </c>
    </row>
    <row r="136" spans="1:11" x14ac:dyDescent="0.2">
      <c r="A136" s="20">
        <v>43875</v>
      </c>
      <c r="B136" s="33">
        <v>0.52818287037037037</v>
      </c>
      <c r="C136">
        <v>4.7149999999999999</v>
      </c>
      <c r="D136">
        <v>4.734</v>
      </c>
      <c r="E136">
        <f t="shared" si="3"/>
        <v>4.7244999999999999</v>
      </c>
      <c r="F136">
        <f>('Measurements - Kumasi'!E136/Overview!$E$8)*10^3</f>
        <v>503.76976393298156</v>
      </c>
      <c r="G136">
        <v>1.2989999999999999</v>
      </c>
      <c r="H136">
        <v>1.3049999999999999</v>
      </c>
      <c r="I136">
        <f t="shared" si="4"/>
        <v>1.302</v>
      </c>
      <c r="J136" s="48">
        <f>('Measurements - Kumasi'!I136/Overview!$E$7)*10^3</f>
        <v>141.77933945273338</v>
      </c>
      <c r="K136" s="56">
        <f t="shared" si="5"/>
        <v>0.2814367784716727</v>
      </c>
    </row>
    <row r="137" spans="1:11" x14ac:dyDescent="0.2">
      <c r="A137" s="20">
        <v>43875</v>
      </c>
      <c r="B137" s="33">
        <v>0.52824074074074068</v>
      </c>
      <c r="C137">
        <v>4.7469999999999999</v>
      </c>
      <c r="D137">
        <v>4.8250000000000002</v>
      </c>
      <c r="E137">
        <f t="shared" ref="E137:E200" si="6">(C137+D137)/2</f>
        <v>4.7859999999999996</v>
      </c>
      <c r="F137">
        <f>('Measurements - Kumasi'!E137/Overview!$E$8)*10^3</f>
        <v>510.32746114578265</v>
      </c>
      <c r="G137">
        <v>1.3080000000000001</v>
      </c>
      <c r="H137">
        <v>1.33</v>
      </c>
      <c r="I137">
        <f t="shared" ref="I137:I200" si="7">(G137+H137)/2</f>
        <v>1.319</v>
      </c>
      <c r="J137" s="48">
        <f>('Measurements - Kumasi'!I137/Overview!$E$7)*10^3</f>
        <v>143.63052898475831</v>
      </c>
      <c r="K137" s="56">
        <f t="shared" si="5"/>
        <v>0.2814477760265543</v>
      </c>
    </row>
    <row r="138" spans="1:11" x14ac:dyDescent="0.2">
      <c r="A138" s="20">
        <v>43875</v>
      </c>
      <c r="B138" s="33">
        <v>0.52829861111111109</v>
      </c>
      <c r="C138">
        <v>4.8579999999999997</v>
      </c>
      <c r="D138">
        <v>5.0289999999999999</v>
      </c>
      <c r="E138">
        <f t="shared" si="6"/>
        <v>4.9435000000000002</v>
      </c>
      <c r="F138">
        <f>('Measurements - Kumasi'!E138/Overview!$E$8)*10^3</f>
        <v>527.12156376393159</v>
      </c>
      <c r="G138">
        <v>1.34</v>
      </c>
      <c r="H138">
        <v>1.3879999999999999</v>
      </c>
      <c r="I138">
        <f t="shared" si="7"/>
        <v>1.3639999999999999</v>
      </c>
      <c r="J138" s="48">
        <f>('Measurements - Kumasi'!I138/Overview!$E$7)*10^3</f>
        <v>148.53073656953021</v>
      </c>
      <c r="K138" s="56">
        <f t="shared" ref="K138:K201" si="8">J138/F138</f>
        <v>0.28177700701322256</v>
      </c>
    </row>
    <row r="139" spans="1:11" x14ac:dyDescent="0.2">
      <c r="A139" s="20">
        <v>43875</v>
      </c>
      <c r="B139" s="33">
        <v>0.52835648148148151</v>
      </c>
      <c r="C139">
        <v>5.04</v>
      </c>
      <c r="D139">
        <v>5.0629999999999997</v>
      </c>
      <c r="E139">
        <f t="shared" si="6"/>
        <v>5.0514999999999999</v>
      </c>
      <c r="F139">
        <f>('Measurements - Kumasi'!E139/Overview!$E$8)*10^3</f>
        <v>538.63751984494797</v>
      </c>
      <c r="G139">
        <v>1.3919999999999999</v>
      </c>
      <c r="H139">
        <v>1.397</v>
      </c>
      <c r="I139">
        <f t="shared" si="7"/>
        <v>1.3944999999999999</v>
      </c>
      <c r="J139" s="48">
        <f>('Measurements - Kumasi'!I139/Overview!$E$7)*10^3</f>
        <v>151.8519883769867</v>
      </c>
      <c r="K139" s="56">
        <f t="shared" si="8"/>
        <v>0.28191869816402459</v>
      </c>
    </row>
    <row r="140" spans="1:11" x14ac:dyDescent="0.2">
      <c r="A140" s="20">
        <v>43875</v>
      </c>
      <c r="B140" s="33">
        <v>0.52841435185185182</v>
      </c>
      <c r="C140">
        <v>4.9850000000000003</v>
      </c>
      <c r="D140">
        <v>5.0250000000000004</v>
      </c>
      <c r="E140">
        <f t="shared" si="6"/>
        <v>5.0050000000000008</v>
      </c>
      <c r="F140">
        <f>('Measurements - Kumasi'!E140/Overview!$E$8)*10^3</f>
        <v>533.67926097673273</v>
      </c>
      <c r="G140">
        <v>1.3779999999999999</v>
      </c>
      <c r="H140">
        <v>1.3879999999999999</v>
      </c>
      <c r="I140">
        <f t="shared" si="7"/>
        <v>1.383</v>
      </c>
      <c r="J140" s="48">
        <f>('Measurements - Kumasi'!I140/Overview!$E$7)*10^3</f>
        <v>150.59971310532276</v>
      </c>
      <c r="K140" s="56">
        <f t="shared" si="8"/>
        <v>0.28219142866765545</v>
      </c>
    </row>
    <row r="141" spans="1:11" x14ac:dyDescent="0.2">
      <c r="A141" s="20">
        <v>43875</v>
      </c>
      <c r="B141" s="33">
        <v>0.52847222222222223</v>
      </c>
      <c r="C141">
        <v>4.9189999999999996</v>
      </c>
      <c r="D141">
        <v>4.976</v>
      </c>
      <c r="E141">
        <f t="shared" si="6"/>
        <v>4.9474999999999998</v>
      </c>
      <c r="F141">
        <f>('Measurements - Kumasi'!E141/Overview!$E$8)*10^3</f>
        <v>527.54808065582108</v>
      </c>
      <c r="G141">
        <v>1.359</v>
      </c>
      <c r="H141">
        <v>1.375</v>
      </c>
      <c r="I141">
        <f t="shared" si="7"/>
        <v>1.367</v>
      </c>
      <c r="J141" s="48">
        <f>('Measurements - Kumasi'!I141/Overview!$E$7)*10^3</f>
        <v>148.85741707518167</v>
      </c>
      <c r="K141" s="56">
        <f t="shared" si="8"/>
        <v>0.28216843645820805</v>
      </c>
    </row>
    <row r="142" spans="1:11" x14ac:dyDescent="0.2">
      <c r="A142" s="20">
        <v>43875</v>
      </c>
      <c r="B142" s="33">
        <v>0.52853009259259254</v>
      </c>
      <c r="C142">
        <v>4.9039999999999999</v>
      </c>
      <c r="D142">
        <v>4.944</v>
      </c>
      <c r="E142">
        <f t="shared" si="6"/>
        <v>4.9239999999999995</v>
      </c>
      <c r="F142">
        <f>('Measurements - Kumasi'!E142/Overview!$E$8)*10^3</f>
        <v>525.04229391597028</v>
      </c>
      <c r="G142">
        <v>1.3560000000000001</v>
      </c>
      <c r="H142">
        <v>1.367</v>
      </c>
      <c r="I142">
        <f t="shared" si="7"/>
        <v>1.3614999999999999</v>
      </c>
      <c r="J142" s="48">
        <f>('Measurements - Kumasi'!I142/Overview!$E$7)*10^3</f>
        <v>148.25850281482064</v>
      </c>
      <c r="K142" s="56">
        <f t="shared" si="8"/>
        <v>0.28237440018222321</v>
      </c>
    </row>
    <row r="143" spans="1:11" x14ac:dyDescent="0.2">
      <c r="A143" s="20">
        <v>43875</v>
      </c>
      <c r="B143" s="33">
        <v>0.52858796296296295</v>
      </c>
      <c r="C143">
        <v>4.9660000000000002</v>
      </c>
      <c r="D143">
        <v>5.0419999999999998</v>
      </c>
      <c r="E143">
        <f t="shared" si="6"/>
        <v>5.0039999999999996</v>
      </c>
      <c r="F143">
        <f>('Measurements - Kumasi'!E143/Overview!$E$8)*10^3</f>
        <v>533.57263175376011</v>
      </c>
      <c r="G143">
        <v>1.3720000000000001</v>
      </c>
      <c r="H143">
        <v>1.393</v>
      </c>
      <c r="I143">
        <f t="shared" si="7"/>
        <v>1.3825000000000001</v>
      </c>
      <c r="J143" s="48">
        <f>('Measurements - Kumasi'!I143/Overview!$E$7)*10^3</f>
        <v>150.54526635438086</v>
      </c>
      <c r="K143" s="56">
        <f t="shared" si="8"/>
        <v>0.28214577996544699</v>
      </c>
    </row>
    <row r="144" spans="1:11" x14ac:dyDescent="0.2">
      <c r="A144" s="20">
        <v>43875</v>
      </c>
      <c r="B144" s="33">
        <v>0.52864583333333337</v>
      </c>
      <c r="C144">
        <v>5.0579999999999998</v>
      </c>
      <c r="D144">
        <v>5.1079999999999997</v>
      </c>
      <c r="E144">
        <f t="shared" si="6"/>
        <v>5.0830000000000002</v>
      </c>
      <c r="F144">
        <f>('Measurements - Kumasi'!E144/Overview!$E$8)*10^3</f>
        <v>541.99634036857776</v>
      </c>
      <c r="G144">
        <v>1.3979999999999999</v>
      </c>
      <c r="H144">
        <v>1.4119999999999999</v>
      </c>
      <c r="I144">
        <f t="shared" si="7"/>
        <v>1.4049999999999998</v>
      </c>
      <c r="J144" s="48">
        <f>('Measurements - Kumasi'!I144/Overview!$E$7)*10^3</f>
        <v>152.99537014676679</v>
      </c>
      <c r="K144" s="56">
        <f t="shared" si="8"/>
        <v>0.28228118670086261</v>
      </c>
    </row>
    <row r="145" spans="1:11" x14ac:dyDescent="0.2">
      <c r="A145" s="20">
        <v>43875</v>
      </c>
      <c r="B145" s="33">
        <v>0.52870370370370368</v>
      </c>
      <c r="C145">
        <v>5.1139999999999999</v>
      </c>
      <c r="D145">
        <v>5.1230000000000002</v>
      </c>
      <c r="E145">
        <f t="shared" si="6"/>
        <v>5.1185</v>
      </c>
      <c r="F145">
        <f>('Measurements - Kumasi'!E145/Overview!$E$8)*10^3</f>
        <v>545.78167778409704</v>
      </c>
      <c r="G145">
        <v>1.4139999999999999</v>
      </c>
      <c r="H145">
        <v>1.417</v>
      </c>
      <c r="I145">
        <f t="shared" si="7"/>
        <v>1.4155</v>
      </c>
      <c r="J145" s="48">
        <f>('Measurements - Kumasi'!I145/Overview!$E$7)*10^3</f>
        <v>154.13875191654691</v>
      </c>
      <c r="K145" s="56">
        <f t="shared" si="8"/>
        <v>0.2824183335401777</v>
      </c>
    </row>
    <row r="146" spans="1:11" x14ac:dyDescent="0.2">
      <c r="A146" s="20">
        <v>43875</v>
      </c>
      <c r="B146" s="33">
        <v>0.52876157407407409</v>
      </c>
      <c r="C146">
        <v>5.1219999999999999</v>
      </c>
      <c r="D146">
        <v>5.1520000000000001</v>
      </c>
      <c r="E146">
        <f t="shared" si="6"/>
        <v>5.1370000000000005</v>
      </c>
      <c r="F146">
        <f>('Measurements - Kumasi'!E146/Overview!$E$8)*10^3</f>
        <v>547.75431840908607</v>
      </c>
      <c r="G146">
        <v>1.4159999999999999</v>
      </c>
      <c r="H146">
        <v>1.425</v>
      </c>
      <c r="I146">
        <f t="shared" si="7"/>
        <v>1.4205000000000001</v>
      </c>
      <c r="J146" s="48">
        <f>('Measurements - Kumasi'!I146/Overview!$E$7)*10^3</f>
        <v>154.68321942596603</v>
      </c>
      <c r="K146" s="56">
        <f t="shared" si="8"/>
        <v>0.28239525317706771</v>
      </c>
    </row>
    <row r="147" spans="1:11" x14ac:dyDescent="0.2">
      <c r="A147" s="20">
        <v>43875</v>
      </c>
      <c r="B147" s="33">
        <v>0.5288194444444444</v>
      </c>
      <c r="C147">
        <v>5.1829999999999998</v>
      </c>
      <c r="D147">
        <v>5.375</v>
      </c>
      <c r="E147">
        <f t="shared" si="6"/>
        <v>5.2789999999999999</v>
      </c>
      <c r="F147">
        <f>('Measurements - Kumasi'!E147/Overview!$E$8)*10^3</f>
        <v>562.89566807116307</v>
      </c>
      <c r="G147">
        <v>1.4339999999999999</v>
      </c>
      <c r="H147">
        <v>1.488</v>
      </c>
      <c r="I147">
        <f t="shared" si="7"/>
        <v>1.4609999999999999</v>
      </c>
      <c r="J147" s="48">
        <f>('Measurements - Kumasi'!I147/Overview!$E$7)*10^3</f>
        <v>159.09340625226071</v>
      </c>
      <c r="K147" s="56">
        <f t="shared" si="8"/>
        <v>0.28263391473133098</v>
      </c>
    </row>
    <row r="148" spans="1:11" x14ac:dyDescent="0.2">
      <c r="A148" s="20">
        <v>43875</v>
      </c>
      <c r="B148" s="33">
        <v>0.52887731481481481</v>
      </c>
      <c r="C148">
        <v>5.4240000000000004</v>
      </c>
      <c r="D148">
        <v>5.5739999999999998</v>
      </c>
      <c r="E148">
        <f t="shared" si="6"/>
        <v>5.4990000000000006</v>
      </c>
      <c r="F148">
        <f>('Measurements - Kumasi'!E148/Overview!$E$8)*10^3</f>
        <v>586.35409712508545</v>
      </c>
      <c r="G148">
        <v>1.502</v>
      </c>
      <c r="H148">
        <v>1.542</v>
      </c>
      <c r="I148">
        <f t="shared" si="7"/>
        <v>1.522</v>
      </c>
      <c r="J148" s="48">
        <f>('Measurements - Kumasi'!I148/Overview!$E$7)*10^3</f>
        <v>165.73590986717375</v>
      </c>
      <c r="K148" s="56">
        <f t="shared" si="8"/>
        <v>0.28265498728461635</v>
      </c>
    </row>
    <row r="149" spans="1:11" x14ac:dyDescent="0.2">
      <c r="A149" s="20">
        <v>43875</v>
      </c>
      <c r="B149" s="33">
        <v>0.52893518518518523</v>
      </c>
      <c r="C149">
        <v>5.5970000000000004</v>
      </c>
      <c r="D149">
        <v>5.6539999999999999</v>
      </c>
      <c r="E149">
        <f t="shared" si="6"/>
        <v>5.6255000000000006</v>
      </c>
      <c r="F149">
        <f>('Measurements - Kumasi'!E149/Overview!$E$8)*10^3</f>
        <v>599.84269383109074</v>
      </c>
      <c r="G149">
        <v>1.5489999999999999</v>
      </c>
      <c r="H149">
        <v>1.5640000000000001</v>
      </c>
      <c r="I149">
        <f t="shared" si="7"/>
        <v>1.5565</v>
      </c>
      <c r="J149" s="48">
        <f>('Measurements - Kumasi'!I149/Overview!$E$7)*10^3</f>
        <v>169.49273568216552</v>
      </c>
      <c r="K149" s="56">
        <f t="shared" si="8"/>
        <v>0.28256197403963523</v>
      </c>
    </row>
    <row r="150" spans="1:11" x14ac:dyDescent="0.2">
      <c r="A150" s="20">
        <v>43875</v>
      </c>
      <c r="B150" s="33">
        <v>0.52899305555555554</v>
      </c>
      <c r="C150">
        <v>5.6559999999999997</v>
      </c>
      <c r="D150">
        <v>5.6619999999999999</v>
      </c>
      <c r="E150">
        <f t="shared" si="6"/>
        <v>5.6589999999999998</v>
      </c>
      <c r="F150">
        <f>('Measurements - Kumasi'!E150/Overview!$E$8)*10^3</f>
        <v>603.41477280066522</v>
      </c>
      <c r="G150">
        <v>1.5649999999999999</v>
      </c>
      <c r="H150">
        <v>1.5669999999999999</v>
      </c>
      <c r="I150">
        <f t="shared" si="7"/>
        <v>1.5659999999999998</v>
      </c>
      <c r="J150" s="48">
        <f>('Measurements - Kumasi'!I150/Overview!$E$7)*10^3</f>
        <v>170.5272239500618</v>
      </c>
      <c r="K150" s="56">
        <f t="shared" si="8"/>
        <v>0.28260366109133117</v>
      </c>
    </row>
    <row r="151" spans="1:11" x14ac:dyDescent="0.2">
      <c r="A151" s="20">
        <v>43875</v>
      </c>
      <c r="B151" s="33">
        <v>0.52905092592592595</v>
      </c>
      <c r="C151">
        <v>5.6550000000000002</v>
      </c>
      <c r="D151">
        <v>5.67</v>
      </c>
      <c r="E151">
        <f t="shared" si="6"/>
        <v>5.6624999999999996</v>
      </c>
      <c r="F151">
        <f>('Measurements - Kumasi'!E151/Overview!$E$8)*10^3</f>
        <v>603.78797508106857</v>
      </c>
      <c r="G151">
        <v>1.5640000000000001</v>
      </c>
      <c r="H151">
        <v>1.5680000000000001</v>
      </c>
      <c r="I151">
        <f t="shared" si="7"/>
        <v>1.5660000000000001</v>
      </c>
      <c r="J151" s="48">
        <f>('Measurements - Kumasi'!I151/Overview!$E$7)*10^3</f>
        <v>170.52722395006182</v>
      </c>
      <c r="K151" s="56">
        <f t="shared" si="8"/>
        <v>0.28242898333171623</v>
      </c>
    </row>
    <row r="152" spans="1:11" x14ac:dyDescent="0.2">
      <c r="A152" s="20">
        <v>43875</v>
      </c>
      <c r="B152" s="33">
        <v>0.52910879629629626</v>
      </c>
      <c r="C152">
        <v>5.6749999999999998</v>
      </c>
      <c r="D152">
        <v>5.6870000000000003</v>
      </c>
      <c r="E152">
        <f t="shared" si="6"/>
        <v>5.681</v>
      </c>
      <c r="F152">
        <f>('Measurements - Kumasi'!E152/Overview!$E$8)*10^3</f>
        <v>605.76061570605759</v>
      </c>
      <c r="G152">
        <v>1.569</v>
      </c>
      <c r="H152">
        <v>1.573</v>
      </c>
      <c r="I152">
        <f t="shared" si="7"/>
        <v>1.571</v>
      </c>
      <c r="J152" s="48">
        <f>('Measurements - Kumasi'!I152/Overview!$E$7)*10^3</f>
        <v>171.07169145948089</v>
      </c>
      <c r="K152" s="56">
        <f t="shared" si="8"/>
        <v>0.28240807841243448</v>
      </c>
    </row>
    <row r="153" spans="1:11" x14ac:dyDescent="0.2">
      <c r="A153" s="20">
        <v>43875</v>
      </c>
      <c r="B153" s="33">
        <v>0.52916666666666667</v>
      </c>
      <c r="C153">
        <v>5.6890000000000001</v>
      </c>
      <c r="D153">
        <v>5.702</v>
      </c>
      <c r="E153">
        <f t="shared" si="6"/>
        <v>5.6955</v>
      </c>
      <c r="F153">
        <f>('Measurements - Kumasi'!E153/Overview!$E$8)*10^3</f>
        <v>607.3067394391569</v>
      </c>
      <c r="G153">
        <v>1.573</v>
      </c>
      <c r="H153">
        <v>1.577</v>
      </c>
      <c r="I153">
        <f t="shared" si="7"/>
        <v>1.575</v>
      </c>
      <c r="J153" s="48">
        <f>('Measurements - Kumasi'!I153/Overview!$E$7)*10^3</f>
        <v>171.50726546701617</v>
      </c>
      <c r="K153" s="56">
        <f t="shared" si="8"/>
        <v>0.282406326703046</v>
      </c>
    </row>
    <row r="154" spans="1:11" x14ac:dyDescent="0.2">
      <c r="A154" s="20">
        <v>43875</v>
      </c>
      <c r="B154" s="33">
        <v>0.52922453703703709</v>
      </c>
      <c r="C154">
        <v>5.7069999999999999</v>
      </c>
      <c r="D154">
        <v>5.7389999999999999</v>
      </c>
      <c r="E154">
        <f t="shared" si="6"/>
        <v>5.7229999999999999</v>
      </c>
      <c r="F154">
        <f>('Measurements - Kumasi'!E154/Overview!$E$8)*10^3</f>
        <v>610.2390430708972</v>
      </c>
      <c r="G154">
        <v>1.577</v>
      </c>
      <c r="H154">
        <v>1.5860000000000001</v>
      </c>
      <c r="I154">
        <f t="shared" si="7"/>
        <v>1.5815000000000001</v>
      </c>
      <c r="J154" s="48">
        <f>('Measurements - Kumasi'!I154/Overview!$E$7)*10^3</f>
        <v>172.21507322926104</v>
      </c>
      <c r="K154" s="56">
        <f t="shared" si="8"/>
        <v>0.28220920176235464</v>
      </c>
    </row>
    <row r="155" spans="1:11" x14ac:dyDescent="0.2">
      <c r="A155" s="20">
        <v>43875</v>
      </c>
      <c r="B155" s="33">
        <v>0.5292824074074074</v>
      </c>
      <c r="C155">
        <v>5.7439999999999998</v>
      </c>
      <c r="D155">
        <v>5.7640000000000002</v>
      </c>
      <c r="E155">
        <f t="shared" si="6"/>
        <v>5.7539999999999996</v>
      </c>
      <c r="F155">
        <f>('Measurements - Kumasi'!E155/Overview!$E$8)*10^3</f>
        <v>613.54454898304073</v>
      </c>
      <c r="G155">
        <v>1.5880000000000001</v>
      </c>
      <c r="H155">
        <v>1.593</v>
      </c>
      <c r="I155">
        <f t="shared" si="7"/>
        <v>1.5905</v>
      </c>
      <c r="J155" s="48">
        <f>('Measurements - Kumasi'!I155/Overview!$E$7)*10^3</f>
        <v>173.19511474621538</v>
      </c>
      <c r="K155" s="56">
        <f t="shared" si="8"/>
        <v>0.28228612744305021</v>
      </c>
    </row>
    <row r="156" spans="1:11" x14ac:dyDescent="0.2">
      <c r="A156" s="20">
        <v>43875</v>
      </c>
      <c r="B156" s="33">
        <v>0.52934027777777781</v>
      </c>
      <c r="C156">
        <v>5.7690000000000001</v>
      </c>
      <c r="D156">
        <v>5.7990000000000004</v>
      </c>
      <c r="E156">
        <f t="shared" si="6"/>
        <v>5.7840000000000007</v>
      </c>
      <c r="F156">
        <f>('Measurements - Kumasi'!E156/Overview!$E$8)*10^3</f>
        <v>616.74342567221208</v>
      </c>
      <c r="G156">
        <v>1.595</v>
      </c>
      <c r="H156">
        <v>1.605</v>
      </c>
      <c r="I156">
        <f t="shared" si="7"/>
        <v>1.6</v>
      </c>
      <c r="J156" s="48">
        <f>('Measurements - Kumasi'!I156/Overview!$E$7)*10^3</f>
        <v>174.22960301411169</v>
      </c>
      <c r="K156" s="56">
        <f t="shared" si="8"/>
        <v>0.28249932753512891</v>
      </c>
    </row>
    <row r="157" spans="1:11" x14ac:dyDescent="0.2">
      <c r="A157" s="20">
        <v>43875</v>
      </c>
      <c r="B157" s="33">
        <v>0.52939814814814812</v>
      </c>
      <c r="C157">
        <v>5.8109999999999999</v>
      </c>
      <c r="D157">
        <v>5.8559999999999999</v>
      </c>
      <c r="E157">
        <f t="shared" si="6"/>
        <v>5.8334999999999999</v>
      </c>
      <c r="F157">
        <f>('Measurements - Kumasi'!E157/Overview!$E$8)*10^3</f>
        <v>622.02157220934453</v>
      </c>
      <c r="G157">
        <v>1.607</v>
      </c>
      <c r="H157">
        <v>1.62</v>
      </c>
      <c r="I157">
        <f t="shared" si="7"/>
        <v>1.6135000000000002</v>
      </c>
      <c r="J157" s="48">
        <f>('Measurements - Kumasi'!I157/Overview!$E$7)*10^3</f>
        <v>175.69966528954325</v>
      </c>
      <c r="K157" s="56">
        <f t="shared" si="8"/>
        <v>0.28246554965204751</v>
      </c>
    </row>
    <row r="158" spans="1:11" x14ac:dyDescent="0.2">
      <c r="A158" s="20">
        <v>43875</v>
      </c>
      <c r="B158" s="33">
        <v>0.52945601851851853</v>
      </c>
      <c r="C158">
        <v>5.8689999999999998</v>
      </c>
      <c r="D158">
        <v>5.9130000000000003</v>
      </c>
      <c r="E158">
        <f t="shared" si="6"/>
        <v>5.891</v>
      </c>
      <c r="F158">
        <f>('Measurements - Kumasi'!E158/Overview!$E$8)*10^3</f>
        <v>628.15275253025607</v>
      </c>
      <c r="G158">
        <v>1.623</v>
      </c>
      <c r="H158">
        <v>1.635</v>
      </c>
      <c r="I158">
        <f t="shared" si="7"/>
        <v>1.629</v>
      </c>
      <c r="J158" s="48">
        <f>('Measurements - Kumasi'!I158/Overview!$E$7)*10^3</f>
        <v>177.38751456874243</v>
      </c>
      <c r="K158" s="56">
        <f t="shared" si="8"/>
        <v>0.28239550627488219</v>
      </c>
    </row>
    <row r="159" spans="1:11" x14ac:dyDescent="0.2">
      <c r="A159" s="20">
        <v>43875</v>
      </c>
      <c r="B159" s="33">
        <v>0.52951388888888895</v>
      </c>
      <c r="C159">
        <v>5.9249999999999998</v>
      </c>
      <c r="D159">
        <v>5.9720000000000004</v>
      </c>
      <c r="E159">
        <f t="shared" si="6"/>
        <v>5.9485000000000001</v>
      </c>
      <c r="F159">
        <f>('Measurements - Kumasi'!E159/Overview!$E$8)*10^3</f>
        <v>634.28393285116761</v>
      </c>
      <c r="G159">
        <v>1.64</v>
      </c>
      <c r="H159">
        <v>1.6519999999999999</v>
      </c>
      <c r="I159">
        <f t="shared" si="7"/>
        <v>1.6459999999999999</v>
      </c>
      <c r="J159" s="48">
        <f>('Measurements - Kumasi'!I159/Overview!$E$7)*10^3</f>
        <v>179.23870410076736</v>
      </c>
      <c r="K159" s="56">
        <f t="shared" si="8"/>
        <v>0.28258433615852774</v>
      </c>
    </row>
    <row r="160" spans="1:11" x14ac:dyDescent="0.2">
      <c r="A160" s="20">
        <v>43875</v>
      </c>
      <c r="B160" s="33">
        <v>0.52957175925925926</v>
      </c>
      <c r="C160">
        <v>5.9770000000000003</v>
      </c>
      <c r="D160">
        <v>6.0039999999999996</v>
      </c>
      <c r="E160">
        <f t="shared" si="6"/>
        <v>5.9904999999999999</v>
      </c>
      <c r="F160">
        <f>('Measurements - Kumasi'!E160/Overview!$E$8)*10^3</f>
        <v>638.76236021600732</v>
      </c>
      <c r="G160">
        <v>1.6519999999999999</v>
      </c>
      <c r="H160">
        <v>1.66</v>
      </c>
      <c r="I160">
        <f t="shared" si="7"/>
        <v>1.6559999999999999</v>
      </c>
      <c r="J160" s="48">
        <f>('Measurements - Kumasi'!I160/Overview!$E$7)*10^3</f>
        <v>180.32763911960558</v>
      </c>
      <c r="K160" s="56">
        <f t="shared" si="8"/>
        <v>0.28230786651020734</v>
      </c>
    </row>
    <row r="161" spans="1:11" x14ac:dyDescent="0.2">
      <c r="A161" s="20">
        <v>43875</v>
      </c>
      <c r="B161" s="33">
        <v>0.52962962962962956</v>
      </c>
      <c r="C161">
        <v>6.01</v>
      </c>
      <c r="D161">
        <v>6.0170000000000003</v>
      </c>
      <c r="E161">
        <f t="shared" si="6"/>
        <v>6.0135000000000005</v>
      </c>
      <c r="F161">
        <f>('Measurements - Kumasi'!E161/Overview!$E$8)*10^3</f>
        <v>641.21483234437198</v>
      </c>
      <c r="G161">
        <v>1.663</v>
      </c>
      <c r="H161">
        <v>1.665</v>
      </c>
      <c r="I161">
        <f t="shared" si="7"/>
        <v>1.6640000000000001</v>
      </c>
      <c r="J161" s="48">
        <f>('Measurements - Kumasi'!I161/Overview!$E$7)*10^3</f>
        <v>181.19878713467617</v>
      </c>
      <c r="K161" s="56">
        <f t="shared" si="8"/>
        <v>0.28258670572573596</v>
      </c>
    </row>
    <row r="162" spans="1:11" x14ac:dyDescent="0.2">
      <c r="A162" s="20">
        <v>43875</v>
      </c>
      <c r="B162" s="33">
        <v>0.52968749999999998</v>
      </c>
      <c r="C162">
        <v>6.0179999999999998</v>
      </c>
      <c r="D162">
        <v>6.0679999999999996</v>
      </c>
      <c r="E162">
        <f t="shared" si="6"/>
        <v>6.0429999999999993</v>
      </c>
      <c r="F162">
        <f>('Measurements - Kumasi'!E162/Overview!$E$8)*10^3</f>
        <v>644.36039442205686</v>
      </c>
      <c r="G162">
        <v>1.6639999999999999</v>
      </c>
      <c r="H162">
        <v>1.679</v>
      </c>
      <c r="I162">
        <f t="shared" si="7"/>
        <v>1.6715</v>
      </c>
      <c r="J162" s="48">
        <f>('Measurements - Kumasi'!I162/Overview!$E$7)*10^3</f>
        <v>182.01548839880479</v>
      </c>
      <c r="K162" s="56">
        <f t="shared" si="8"/>
        <v>0.28247466786356273</v>
      </c>
    </row>
    <row r="163" spans="1:11" x14ac:dyDescent="0.2">
      <c r="A163" s="20">
        <v>43875</v>
      </c>
      <c r="B163" s="33">
        <v>0.52974537037037039</v>
      </c>
      <c r="C163">
        <v>6.0869999999999997</v>
      </c>
      <c r="D163">
        <v>6.133</v>
      </c>
      <c r="E163">
        <f t="shared" si="6"/>
        <v>6.1099999999999994</v>
      </c>
      <c r="F163">
        <f>('Measurements - Kumasi'!E163/Overview!$E$8)*10^3</f>
        <v>651.50455236120592</v>
      </c>
      <c r="G163">
        <v>1.6839999999999999</v>
      </c>
      <c r="H163">
        <v>1.696</v>
      </c>
      <c r="I163">
        <f t="shared" si="7"/>
        <v>1.69</v>
      </c>
      <c r="J163" s="48">
        <f>('Measurements - Kumasi'!I163/Overview!$E$7)*10^3</f>
        <v>184.03001818365544</v>
      </c>
      <c r="K163" s="56">
        <f t="shared" si="8"/>
        <v>0.28246927441517838</v>
      </c>
    </row>
    <row r="164" spans="1:11" x14ac:dyDescent="0.2">
      <c r="A164" s="20">
        <v>43875</v>
      </c>
      <c r="B164" s="33">
        <v>0.52980324074074081</v>
      </c>
      <c r="C164">
        <v>6.141</v>
      </c>
      <c r="D164">
        <v>6.16</v>
      </c>
      <c r="E164">
        <f t="shared" si="6"/>
        <v>6.1505000000000001</v>
      </c>
      <c r="F164">
        <f>('Measurements - Kumasi'!E164/Overview!$E$8)*10^3</f>
        <v>655.82303589158721</v>
      </c>
      <c r="G164">
        <v>1.6970000000000001</v>
      </c>
      <c r="H164">
        <v>1.704</v>
      </c>
      <c r="I164">
        <f t="shared" si="7"/>
        <v>1.7004999999999999</v>
      </c>
      <c r="J164" s="48">
        <f>('Measurements - Kumasi'!I164/Overview!$E$7)*10^3</f>
        <v>185.17339995343553</v>
      </c>
      <c r="K164" s="56">
        <f t="shared" si="8"/>
        <v>0.2823526924480374</v>
      </c>
    </row>
    <row r="165" spans="1:11" x14ac:dyDescent="0.2">
      <c r="A165" s="20">
        <v>43875</v>
      </c>
      <c r="B165" s="33">
        <v>0.52986111111111112</v>
      </c>
      <c r="C165">
        <v>6.165</v>
      </c>
      <c r="D165">
        <v>6.181</v>
      </c>
      <c r="E165">
        <f t="shared" si="6"/>
        <v>6.173</v>
      </c>
      <c r="F165">
        <f>('Measurements - Kumasi'!E165/Overview!$E$8)*10^3</f>
        <v>658.2221934084655</v>
      </c>
      <c r="G165">
        <v>1.7050000000000001</v>
      </c>
      <c r="H165">
        <v>1.71</v>
      </c>
      <c r="I165">
        <f t="shared" si="7"/>
        <v>1.7075</v>
      </c>
      <c r="J165" s="48">
        <f>('Measurements - Kumasi'!I165/Overview!$E$7)*10^3</f>
        <v>185.93565446662231</v>
      </c>
      <c r="K165" s="56">
        <f t="shared" si="8"/>
        <v>0.28248159410091223</v>
      </c>
    </row>
    <row r="166" spans="1:11" x14ac:dyDescent="0.2">
      <c r="A166" s="20">
        <v>43875</v>
      </c>
      <c r="B166" s="33">
        <v>0.52991898148148142</v>
      </c>
      <c r="C166">
        <v>6.1849999999999996</v>
      </c>
      <c r="D166">
        <v>6.2030000000000003</v>
      </c>
      <c r="E166">
        <f t="shared" si="6"/>
        <v>6.194</v>
      </c>
      <c r="F166">
        <f>('Measurements - Kumasi'!E166/Overview!$E$8)*10^3</f>
        <v>660.46140709088536</v>
      </c>
      <c r="G166">
        <v>1.7110000000000001</v>
      </c>
      <c r="H166">
        <v>1.7150000000000001</v>
      </c>
      <c r="I166">
        <f t="shared" si="7"/>
        <v>1.7130000000000001</v>
      </c>
      <c r="J166" s="48">
        <f>('Measurements - Kumasi'!I166/Overview!$E$7)*10^3</f>
        <v>186.53456872698331</v>
      </c>
      <c r="K166" s="56">
        <f t="shared" si="8"/>
        <v>0.2824306866749513</v>
      </c>
    </row>
    <row r="167" spans="1:11" x14ac:dyDescent="0.2">
      <c r="A167" s="20">
        <v>43875</v>
      </c>
      <c r="B167" s="33">
        <v>0.52997685185185184</v>
      </c>
      <c r="C167">
        <v>6.2060000000000004</v>
      </c>
      <c r="D167">
        <v>6.2160000000000002</v>
      </c>
      <c r="E167">
        <f t="shared" si="6"/>
        <v>6.2110000000000003</v>
      </c>
      <c r="F167">
        <f>('Measurements - Kumasi'!E167/Overview!$E$8)*10^3</f>
        <v>662.27410388141584</v>
      </c>
      <c r="G167">
        <v>1.7170000000000001</v>
      </c>
      <c r="H167">
        <v>1.7190000000000001</v>
      </c>
      <c r="I167">
        <f t="shared" si="7"/>
        <v>1.718</v>
      </c>
      <c r="J167" s="48">
        <f>('Measurements - Kumasi'!I167/Overview!$E$7)*10^3</f>
        <v>187.0790362364024</v>
      </c>
      <c r="K167" s="56">
        <f t="shared" si="8"/>
        <v>0.28247976953950177</v>
      </c>
    </row>
    <row r="168" spans="1:11" x14ac:dyDescent="0.2">
      <c r="A168" s="20">
        <v>43875</v>
      </c>
      <c r="B168" s="33">
        <v>0.53003472222222225</v>
      </c>
      <c r="C168">
        <v>6.2190000000000003</v>
      </c>
      <c r="D168">
        <v>6.2270000000000003</v>
      </c>
      <c r="E168">
        <f t="shared" si="6"/>
        <v>6.2230000000000008</v>
      </c>
      <c r="F168">
        <f>('Measurements - Kumasi'!E168/Overview!$E$8)*10^3</f>
        <v>663.55365455708443</v>
      </c>
      <c r="G168">
        <v>1.72</v>
      </c>
      <c r="H168">
        <v>1.722</v>
      </c>
      <c r="I168">
        <f t="shared" si="7"/>
        <v>1.7210000000000001</v>
      </c>
      <c r="J168" s="48">
        <f>('Measurements - Kumasi'!I168/Overview!$E$7)*10^3</f>
        <v>187.4057167420539</v>
      </c>
      <c r="K168" s="56">
        <f t="shared" si="8"/>
        <v>0.28242737487015329</v>
      </c>
    </row>
    <row r="169" spans="1:11" x14ac:dyDescent="0.2">
      <c r="A169" s="20">
        <v>43875</v>
      </c>
      <c r="B169" s="33">
        <v>0.53009259259259256</v>
      </c>
      <c r="C169">
        <v>6.2249999999999996</v>
      </c>
      <c r="D169">
        <v>6.2270000000000003</v>
      </c>
      <c r="E169">
        <f t="shared" si="6"/>
        <v>6.226</v>
      </c>
      <c r="F169">
        <f>('Measurements - Kumasi'!E169/Overview!$E$8)*10^3</f>
        <v>663.8735422260014</v>
      </c>
      <c r="G169">
        <v>1.72</v>
      </c>
      <c r="H169">
        <v>1.7230000000000001</v>
      </c>
      <c r="I169">
        <f t="shared" si="7"/>
        <v>1.7215</v>
      </c>
      <c r="J169" s="48">
        <f>('Measurements - Kumasi'!I169/Overview!$E$7)*10^3</f>
        <v>187.4601634929958</v>
      </c>
      <c r="K169" s="56">
        <f t="shared" si="8"/>
        <v>0.28237330089166146</v>
      </c>
    </row>
    <row r="170" spans="1:11" x14ac:dyDescent="0.2">
      <c r="A170" s="20">
        <v>43875</v>
      </c>
      <c r="B170" s="33">
        <v>0.53015046296296298</v>
      </c>
      <c r="C170">
        <v>6.2220000000000004</v>
      </c>
      <c r="D170">
        <v>6.2240000000000002</v>
      </c>
      <c r="E170">
        <f t="shared" si="6"/>
        <v>6.2230000000000008</v>
      </c>
      <c r="F170">
        <f>('Measurements - Kumasi'!E170/Overview!$E$8)*10^3</f>
        <v>663.55365455708443</v>
      </c>
      <c r="G170">
        <v>1.7190000000000001</v>
      </c>
      <c r="H170">
        <v>1.7210000000000001</v>
      </c>
      <c r="I170">
        <f t="shared" si="7"/>
        <v>1.7200000000000002</v>
      </c>
      <c r="J170" s="48">
        <f>('Measurements - Kumasi'!I170/Overview!$E$7)*10^3</f>
        <v>187.29682324017008</v>
      </c>
      <c r="K170" s="56">
        <f t="shared" si="8"/>
        <v>0.28226326831880516</v>
      </c>
    </row>
    <row r="171" spans="1:11" x14ac:dyDescent="0.2">
      <c r="A171" s="20">
        <v>43875</v>
      </c>
      <c r="B171" s="33">
        <v>0.53020833333333328</v>
      </c>
      <c r="C171">
        <v>6.2229999999999999</v>
      </c>
      <c r="D171">
        <v>6.2240000000000002</v>
      </c>
      <c r="E171">
        <f t="shared" si="6"/>
        <v>6.2234999999999996</v>
      </c>
      <c r="F171">
        <f>('Measurements - Kumasi'!E171/Overview!$E$8)*10^3</f>
        <v>663.60696916857046</v>
      </c>
      <c r="G171">
        <v>1.72</v>
      </c>
      <c r="H171">
        <v>1.72</v>
      </c>
      <c r="I171">
        <f t="shared" si="7"/>
        <v>1.72</v>
      </c>
      <c r="J171" s="48">
        <f>('Measurements - Kumasi'!I171/Overview!$E$7)*10^3</f>
        <v>187.29682324017006</v>
      </c>
      <c r="K171" s="56">
        <f t="shared" si="8"/>
        <v>0.28224059110595723</v>
      </c>
    </row>
    <row r="172" spans="1:11" x14ac:dyDescent="0.2">
      <c r="A172" s="20">
        <v>43875</v>
      </c>
      <c r="B172" s="33">
        <v>0.5302662037037037</v>
      </c>
      <c r="C172">
        <v>6.2229999999999999</v>
      </c>
      <c r="D172">
        <v>6.226</v>
      </c>
      <c r="E172">
        <f t="shared" si="6"/>
        <v>6.2244999999999999</v>
      </c>
      <c r="F172">
        <f>('Measurements - Kumasi'!E172/Overview!$E$8)*10^3</f>
        <v>663.71359839154286</v>
      </c>
      <c r="G172">
        <v>1.718</v>
      </c>
      <c r="H172">
        <v>1.722</v>
      </c>
      <c r="I172">
        <f t="shared" si="7"/>
        <v>1.72</v>
      </c>
      <c r="J172" s="48">
        <f>('Measurements - Kumasi'!I172/Overview!$E$7)*10^3</f>
        <v>187.29682324017006</v>
      </c>
      <c r="K172" s="56">
        <f t="shared" si="8"/>
        <v>0.28219524760991643</v>
      </c>
    </row>
    <row r="173" spans="1:11" x14ac:dyDescent="0.2">
      <c r="A173" s="20">
        <v>43875</v>
      </c>
      <c r="B173" s="33">
        <v>0.53032407407407411</v>
      </c>
      <c r="C173">
        <v>6.2279999999999998</v>
      </c>
      <c r="D173">
        <v>6.2329999999999997</v>
      </c>
      <c r="E173">
        <f t="shared" si="6"/>
        <v>6.2304999999999993</v>
      </c>
      <c r="F173">
        <f>('Measurements - Kumasi'!E173/Overview!$E$8)*10^3</f>
        <v>664.35337372937693</v>
      </c>
      <c r="G173">
        <v>1.7210000000000001</v>
      </c>
      <c r="H173">
        <v>1.722</v>
      </c>
      <c r="I173">
        <f t="shared" si="7"/>
        <v>1.7215</v>
      </c>
      <c r="J173" s="48">
        <f>('Measurements - Kumasi'!I173/Overview!$E$7)*10^3</f>
        <v>187.4601634929958</v>
      </c>
      <c r="K173" s="56">
        <f t="shared" si="8"/>
        <v>0.28216935580635333</v>
      </c>
    </row>
    <row r="174" spans="1:11" x14ac:dyDescent="0.2">
      <c r="A174" s="20">
        <v>43875</v>
      </c>
      <c r="B174" s="33">
        <v>0.53038194444444442</v>
      </c>
      <c r="C174">
        <v>6.2370000000000001</v>
      </c>
      <c r="D174">
        <v>6.2439999999999998</v>
      </c>
      <c r="E174">
        <f t="shared" si="6"/>
        <v>6.2404999999999999</v>
      </c>
      <c r="F174">
        <f>('Measurements - Kumasi'!E174/Overview!$E$8)*10^3</f>
        <v>665.41966595910083</v>
      </c>
      <c r="G174">
        <v>1.7230000000000001</v>
      </c>
      <c r="H174">
        <v>1.7250000000000001</v>
      </c>
      <c r="I174">
        <f t="shared" si="7"/>
        <v>1.7240000000000002</v>
      </c>
      <c r="J174" s="48">
        <f>('Measurements - Kumasi'!I174/Overview!$E$7)*10^3</f>
        <v>187.73239724770536</v>
      </c>
      <c r="K174" s="56">
        <f t="shared" si="8"/>
        <v>0.28212631344028249</v>
      </c>
    </row>
    <row r="175" spans="1:11" x14ac:dyDescent="0.2">
      <c r="A175" s="20">
        <v>43875</v>
      </c>
      <c r="B175" s="33">
        <v>0.53043981481481484</v>
      </c>
      <c r="C175">
        <v>6.2460000000000004</v>
      </c>
      <c r="D175">
        <v>6.2569999999999997</v>
      </c>
      <c r="E175">
        <f t="shared" si="6"/>
        <v>6.2515000000000001</v>
      </c>
      <c r="F175">
        <f>('Measurements - Kumasi'!E175/Overview!$E$8)*10^3</f>
        <v>666.5925874117969</v>
      </c>
      <c r="G175">
        <v>1.726</v>
      </c>
      <c r="H175">
        <v>1.7290000000000001</v>
      </c>
      <c r="I175">
        <f t="shared" si="7"/>
        <v>1.7275</v>
      </c>
      <c r="J175" s="48">
        <f>('Measurements - Kumasi'!I175/Overview!$E$7)*10^3</f>
        <v>188.11352450429868</v>
      </c>
      <c r="K175" s="56">
        <f t="shared" si="8"/>
        <v>0.28220164468779024</v>
      </c>
    </row>
    <row r="176" spans="1:11" x14ac:dyDescent="0.2">
      <c r="A176" s="20">
        <v>43875</v>
      </c>
      <c r="B176" s="33">
        <v>0.53049768518518514</v>
      </c>
      <c r="C176">
        <v>6.2569999999999997</v>
      </c>
      <c r="D176">
        <v>6.26</v>
      </c>
      <c r="E176">
        <f t="shared" si="6"/>
        <v>6.2584999999999997</v>
      </c>
      <c r="F176">
        <f>('Measurements - Kumasi'!E176/Overview!$E$8)*10^3</f>
        <v>667.33899197260348</v>
      </c>
      <c r="G176">
        <v>1.7290000000000001</v>
      </c>
      <c r="H176">
        <v>1.73</v>
      </c>
      <c r="I176">
        <f t="shared" si="7"/>
        <v>1.7295</v>
      </c>
      <c r="J176" s="48">
        <f>('Measurements - Kumasi'!I176/Overview!$E$7)*10^3</f>
        <v>188.33131150806634</v>
      </c>
      <c r="K176" s="56">
        <f t="shared" si="8"/>
        <v>0.28221235949569384</v>
      </c>
    </row>
    <row r="177" spans="1:11" x14ac:dyDescent="0.2">
      <c r="A177" s="20">
        <v>43875</v>
      </c>
      <c r="B177" s="33">
        <v>0.53055555555555556</v>
      </c>
      <c r="C177">
        <v>6.2560000000000002</v>
      </c>
      <c r="D177">
        <v>6.26</v>
      </c>
      <c r="E177">
        <f t="shared" si="6"/>
        <v>6.258</v>
      </c>
      <c r="F177">
        <f>('Measurements - Kumasi'!E177/Overview!$E$8)*10^3</f>
        <v>667.28567736111734</v>
      </c>
      <c r="G177">
        <v>1.728</v>
      </c>
      <c r="H177">
        <v>1.7310000000000001</v>
      </c>
      <c r="I177">
        <f t="shared" si="7"/>
        <v>1.7295</v>
      </c>
      <c r="J177" s="48">
        <f>('Measurements - Kumasi'!I177/Overview!$E$7)*10^3</f>
        <v>188.33131150806634</v>
      </c>
      <c r="K177" s="56">
        <f t="shared" si="8"/>
        <v>0.28223490762285075</v>
      </c>
    </row>
    <row r="178" spans="1:11" x14ac:dyDescent="0.2">
      <c r="A178" s="20">
        <v>43875</v>
      </c>
      <c r="B178" s="33">
        <v>0.53061342592592597</v>
      </c>
      <c r="C178">
        <v>6.25</v>
      </c>
      <c r="D178">
        <v>6.2549999999999999</v>
      </c>
      <c r="E178">
        <f t="shared" si="6"/>
        <v>6.2524999999999995</v>
      </c>
      <c r="F178">
        <f>('Measurements - Kumasi'!E178/Overview!$E$8)*10^3</f>
        <v>666.6992166347693</v>
      </c>
      <c r="G178">
        <v>1.7270000000000001</v>
      </c>
      <c r="H178">
        <v>1.7290000000000001</v>
      </c>
      <c r="I178">
        <f t="shared" si="7"/>
        <v>1.7280000000000002</v>
      </c>
      <c r="J178" s="48">
        <f>('Measurements - Kumasi'!I178/Overview!$E$7)*10^3</f>
        <v>188.16797125524062</v>
      </c>
      <c r="K178" s="56">
        <f t="shared" si="8"/>
        <v>0.28223817661739153</v>
      </c>
    </row>
    <row r="179" spans="1:11" x14ac:dyDescent="0.2">
      <c r="A179" s="20">
        <v>43875</v>
      </c>
      <c r="B179" s="33">
        <v>0.53067129629629628</v>
      </c>
      <c r="C179">
        <v>6.2359999999999998</v>
      </c>
      <c r="D179">
        <v>6.2480000000000002</v>
      </c>
      <c r="E179">
        <f t="shared" si="6"/>
        <v>6.242</v>
      </c>
      <c r="F179">
        <f>('Measurements - Kumasi'!E179/Overview!$E$8)*10^3</f>
        <v>665.57960979355937</v>
      </c>
      <c r="G179">
        <v>1.724</v>
      </c>
      <c r="H179">
        <v>1.7270000000000001</v>
      </c>
      <c r="I179">
        <f t="shared" si="7"/>
        <v>1.7255</v>
      </c>
      <c r="J179" s="48">
        <f>('Measurements - Kumasi'!I179/Overview!$E$7)*10^3</f>
        <v>187.89573750053106</v>
      </c>
      <c r="K179" s="56">
        <f t="shared" si="8"/>
        <v>0.28230392688683786</v>
      </c>
    </row>
    <row r="180" spans="1:11" x14ac:dyDescent="0.2">
      <c r="A180" s="20">
        <v>43875</v>
      </c>
      <c r="B180" s="33">
        <v>0.5307291666666667</v>
      </c>
      <c r="C180">
        <v>6.226</v>
      </c>
      <c r="D180">
        <v>6.2329999999999997</v>
      </c>
      <c r="E180">
        <f t="shared" si="6"/>
        <v>6.2294999999999998</v>
      </c>
      <c r="F180">
        <f>('Measurements - Kumasi'!E180/Overview!$E$8)*10^3</f>
        <v>664.24674450640464</v>
      </c>
      <c r="G180">
        <v>1.7210000000000001</v>
      </c>
      <c r="H180">
        <v>1.7230000000000001</v>
      </c>
      <c r="I180">
        <f t="shared" si="7"/>
        <v>1.722</v>
      </c>
      <c r="J180" s="48">
        <f>('Measurements - Kumasi'!I180/Overview!$E$7)*10^3</f>
        <v>187.51461024393768</v>
      </c>
      <c r="K180" s="56">
        <f t="shared" si="8"/>
        <v>0.28229661913251525</v>
      </c>
    </row>
    <row r="181" spans="1:11" x14ac:dyDescent="0.2">
      <c r="A181" s="20">
        <v>43875</v>
      </c>
      <c r="B181" s="33">
        <v>0.530787037037037</v>
      </c>
      <c r="C181">
        <v>6.2160000000000002</v>
      </c>
      <c r="D181">
        <v>6.2229999999999999</v>
      </c>
      <c r="E181">
        <f t="shared" si="6"/>
        <v>6.2195</v>
      </c>
      <c r="F181">
        <f>('Measurements - Kumasi'!E181/Overview!$E$8)*10^3</f>
        <v>663.18045227668097</v>
      </c>
      <c r="G181">
        <v>1.7170000000000001</v>
      </c>
      <c r="H181">
        <v>1.7210000000000001</v>
      </c>
      <c r="I181">
        <f t="shared" si="7"/>
        <v>1.7190000000000001</v>
      </c>
      <c r="J181" s="48">
        <f>('Measurements - Kumasi'!I181/Overview!$E$7)*10^3</f>
        <v>187.18792973828624</v>
      </c>
      <c r="K181" s="56">
        <f t="shared" si="8"/>
        <v>0.28225791199917766</v>
      </c>
    </row>
    <row r="182" spans="1:11" x14ac:dyDescent="0.2">
      <c r="A182" s="20">
        <v>43875</v>
      </c>
      <c r="B182" s="33">
        <v>0.53084490740740742</v>
      </c>
      <c r="C182">
        <v>6.2050000000000001</v>
      </c>
      <c r="D182">
        <v>6.2130000000000001</v>
      </c>
      <c r="E182">
        <f t="shared" si="6"/>
        <v>6.2089999999999996</v>
      </c>
      <c r="F182">
        <f>('Measurements - Kumasi'!E182/Overview!$E$8)*10^3</f>
        <v>662.06084543547092</v>
      </c>
      <c r="G182">
        <v>1.716</v>
      </c>
      <c r="H182">
        <v>1.7170000000000001</v>
      </c>
      <c r="I182">
        <f t="shared" si="7"/>
        <v>1.7164999999999999</v>
      </c>
      <c r="J182" s="48">
        <f>('Measurements - Kumasi'!I182/Overview!$E$7)*10^3</f>
        <v>186.91569598357668</v>
      </c>
      <c r="K182" s="56">
        <f t="shared" si="8"/>
        <v>0.28232404509684117</v>
      </c>
    </row>
    <row r="183" spans="1:11" x14ac:dyDescent="0.2">
      <c r="A183" s="20">
        <v>43875</v>
      </c>
      <c r="B183" s="33">
        <v>0.53090277777777783</v>
      </c>
      <c r="C183">
        <v>6.202</v>
      </c>
      <c r="D183">
        <v>6.2039999999999997</v>
      </c>
      <c r="E183">
        <f t="shared" si="6"/>
        <v>6.2029999999999994</v>
      </c>
      <c r="F183">
        <f>('Measurements - Kumasi'!E183/Overview!$E$8)*10^3</f>
        <v>661.42107009763674</v>
      </c>
      <c r="G183">
        <v>1.714</v>
      </c>
      <c r="H183">
        <v>1.716</v>
      </c>
      <c r="I183">
        <f t="shared" si="7"/>
        <v>1.7149999999999999</v>
      </c>
      <c r="J183" s="48">
        <f>('Measurements - Kumasi'!I183/Overview!$E$7)*10^3</f>
        <v>186.75235573075093</v>
      </c>
      <c r="K183" s="56">
        <f t="shared" si="8"/>
        <v>0.28235017626998665</v>
      </c>
    </row>
    <row r="184" spans="1:11" x14ac:dyDescent="0.2">
      <c r="A184" s="20">
        <v>43875</v>
      </c>
      <c r="B184" s="33">
        <v>0.53096064814814814</v>
      </c>
      <c r="C184">
        <v>6.1980000000000004</v>
      </c>
      <c r="D184">
        <v>6.2009999999999996</v>
      </c>
      <c r="E184">
        <f t="shared" si="6"/>
        <v>6.1995000000000005</v>
      </c>
      <c r="F184">
        <f>('Measurements - Kumasi'!E184/Overview!$E$8)*10^3</f>
        <v>661.04786781723362</v>
      </c>
      <c r="G184">
        <v>1.714</v>
      </c>
      <c r="H184">
        <v>1.7150000000000001</v>
      </c>
      <c r="I184">
        <f t="shared" si="7"/>
        <v>1.7145000000000001</v>
      </c>
      <c r="J184" s="48">
        <f>('Measurements - Kumasi'!I184/Overview!$E$7)*10^3</f>
        <v>186.69790897980906</v>
      </c>
      <c r="K184" s="56">
        <f t="shared" si="8"/>
        <v>0.28242721604455318</v>
      </c>
    </row>
    <row r="185" spans="1:11" x14ac:dyDescent="0.2">
      <c r="A185" s="20">
        <v>43875</v>
      </c>
      <c r="B185" s="33">
        <v>0.53101851851851845</v>
      </c>
      <c r="C185">
        <v>6.1920000000000002</v>
      </c>
      <c r="D185">
        <v>6.1980000000000004</v>
      </c>
      <c r="E185">
        <f t="shared" si="6"/>
        <v>6.1950000000000003</v>
      </c>
      <c r="F185">
        <f>('Measurements - Kumasi'!E185/Overview!$E$8)*10^3</f>
        <v>660.56803631385787</v>
      </c>
      <c r="G185">
        <v>1.712</v>
      </c>
      <c r="H185">
        <v>1.714</v>
      </c>
      <c r="I185">
        <f t="shared" si="7"/>
        <v>1.7130000000000001</v>
      </c>
      <c r="J185" s="48">
        <f>('Measurements - Kumasi'!I185/Overview!$E$7)*10^3</f>
        <v>186.53456872698331</v>
      </c>
      <c r="K185" s="56">
        <f t="shared" si="8"/>
        <v>0.28238509657217886</v>
      </c>
    </row>
    <row r="186" spans="1:11" x14ac:dyDescent="0.2">
      <c r="A186" s="20">
        <v>43875</v>
      </c>
      <c r="B186" s="33">
        <v>0.53107638888888886</v>
      </c>
      <c r="C186">
        <v>6.1920000000000002</v>
      </c>
      <c r="D186">
        <v>6.1929999999999996</v>
      </c>
      <c r="E186">
        <f t="shared" si="6"/>
        <v>6.1924999999999999</v>
      </c>
      <c r="F186">
        <f>('Measurements - Kumasi'!E186/Overview!$E$8)*10^3</f>
        <v>660.30146325642681</v>
      </c>
      <c r="G186">
        <v>1.712</v>
      </c>
      <c r="H186">
        <v>1.714</v>
      </c>
      <c r="I186">
        <f t="shared" si="7"/>
        <v>1.7130000000000001</v>
      </c>
      <c r="J186" s="48">
        <f>('Measurements - Kumasi'!I186/Overview!$E$7)*10^3</f>
        <v>186.53456872698331</v>
      </c>
      <c r="K186" s="56">
        <f t="shared" si="8"/>
        <v>0.28249909943716567</v>
      </c>
    </row>
    <row r="187" spans="1:11" x14ac:dyDescent="0.2">
      <c r="A187" s="20">
        <v>43875</v>
      </c>
      <c r="B187" s="33">
        <v>0.53113425925925928</v>
      </c>
      <c r="C187">
        <v>6.1920000000000002</v>
      </c>
      <c r="D187">
        <v>6.194</v>
      </c>
      <c r="E187">
        <f t="shared" si="6"/>
        <v>6.1929999999999996</v>
      </c>
      <c r="F187">
        <f>('Measurements - Kumasi'!E187/Overview!$E$8)*10^3</f>
        <v>660.35477786791296</v>
      </c>
      <c r="G187">
        <v>1.7110000000000001</v>
      </c>
      <c r="H187">
        <v>1.7130000000000001</v>
      </c>
      <c r="I187">
        <f t="shared" si="7"/>
        <v>1.7120000000000002</v>
      </c>
      <c r="J187" s="48">
        <f>('Measurements - Kumasi'!I187/Overview!$E$7)*10^3</f>
        <v>186.4256752250995</v>
      </c>
      <c r="K187" s="56">
        <f t="shared" si="8"/>
        <v>0.28231138998798788</v>
      </c>
    </row>
    <row r="188" spans="1:11" x14ac:dyDescent="0.2">
      <c r="A188" s="20">
        <v>43875</v>
      </c>
      <c r="B188" s="33">
        <v>0.53119212962962969</v>
      </c>
      <c r="C188">
        <v>6.1950000000000003</v>
      </c>
      <c r="D188">
        <v>6.1959999999999997</v>
      </c>
      <c r="E188">
        <f t="shared" si="6"/>
        <v>6.1955</v>
      </c>
      <c r="F188">
        <f>('Measurements - Kumasi'!E188/Overview!$E$8)*10^3</f>
        <v>660.62135092534402</v>
      </c>
      <c r="G188">
        <v>1.712</v>
      </c>
      <c r="H188">
        <v>1.7130000000000001</v>
      </c>
      <c r="I188">
        <f t="shared" si="7"/>
        <v>1.7124999999999999</v>
      </c>
      <c r="J188" s="48">
        <f>('Measurements - Kumasi'!I188/Overview!$E$7)*10^3</f>
        <v>186.48012197604137</v>
      </c>
      <c r="K188" s="56">
        <f t="shared" si="8"/>
        <v>0.28227988955372901</v>
      </c>
    </row>
    <row r="189" spans="1:11" x14ac:dyDescent="0.2">
      <c r="A189" s="20">
        <v>43875</v>
      </c>
      <c r="B189" s="33">
        <v>0.53125</v>
      </c>
      <c r="C189">
        <v>6.1920000000000002</v>
      </c>
      <c r="D189">
        <v>6.194</v>
      </c>
      <c r="E189">
        <f t="shared" si="6"/>
        <v>6.1929999999999996</v>
      </c>
      <c r="F189">
        <f>('Measurements - Kumasi'!E189/Overview!$E$8)*10^3</f>
        <v>660.35477786791296</v>
      </c>
      <c r="G189">
        <v>1.7110000000000001</v>
      </c>
      <c r="H189">
        <v>1.7130000000000001</v>
      </c>
      <c r="I189">
        <f t="shared" si="7"/>
        <v>1.7120000000000002</v>
      </c>
      <c r="J189" s="48">
        <f>('Measurements - Kumasi'!I189/Overview!$E$7)*10^3</f>
        <v>186.4256752250995</v>
      </c>
      <c r="K189" s="56">
        <f t="shared" si="8"/>
        <v>0.28231138998798788</v>
      </c>
    </row>
    <row r="190" spans="1:11" x14ac:dyDescent="0.2">
      <c r="A190" s="20">
        <v>43875</v>
      </c>
      <c r="B190" s="33">
        <v>0.53130787037037031</v>
      </c>
      <c r="C190">
        <v>6.19</v>
      </c>
      <c r="D190">
        <v>6.1929999999999996</v>
      </c>
      <c r="E190">
        <f t="shared" si="6"/>
        <v>6.1914999999999996</v>
      </c>
      <c r="F190">
        <f>('Measurements - Kumasi'!E190/Overview!$E$8)*10^3</f>
        <v>660.19483403345453</v>
      </c>
      <c r="G190">
        <v>1.7110000000000001</v>
      </c>
      <c r="H190">
        <v>1.7130000000000001</v>
      </c>
      <c r="I190">
        <f t="shared" si="7"/>
        <v>1.7120000000000002</v>
      </c>
      <c r="J190" s="48">
        <f>('Measurements - Kumasi'!I190/Overview!$E$7)*10^3</f>
        <v>186.4256752250995</v>
      </c>
      <c r="K190" s="56">
        <f t="shared" si="8"/>
        <v>0.28237978489794213</v>
      </c>
    </row>
    <row r="191" spans="1:11" x14ac:dyDescent="0.2">
      <c r="A191" s="20">
        <v>43875</v>
      </c>
      <c r="B191" s="33">
        <v>0.53136574074074072</v>
      </c>
      <c r="C191">
        <v>6.1920000000000002</v>
      </c>
      <c r="D191">
        <v>6.1950000000000003</v>
      </c>
      <c r="E191">
        <f t="shared" si="6"/>
        <v>6.1935000000000002</v>
      </c>
      <c r="F191">
        <f>('Measurements - Kumasi'!E191/Overview!$E$8)*10^3</f>
        <v>660.40809247939922</v>
      </c>
      <c r="G191">
        <v>1.7110000000000001</v>
      </c>
      <c r="H191">
        <v>1.7130000000000001</v>
      </c>
      <c r="I191">
        <f t="shared" si="7"/>
        <v>1.7120000000000002</v>
      </c>
      <c r="J191" s="48">
        <f>('Measurements - Kumasi'!I191/Overview!$E$7)*10^3</f>
        <v>186.4256752250995</v>
      </c>
      <c r="K191" s="56">
        <f t="shared" si="8"/>
        <v>0.28228859904667941</v>
      </c>
    </row>
    <row r="192" spans="1:11" x14ac:dyDescent="0.2">
      <c r="A192" s="20">
        <v>43875</v>
      </c>
      <c r="B192" s="33">
        <v>0.53142361111111114</v>
      </c>
      <c r="C192">
        <v>6.1929999999999996</v>
      </c>
      <c r="D192">
        <v>6.1950000000000003</v>
      </c>
      <c r="E192">
        <f t="shared" si="6"/>
        <v>6.194</v>
      </c>
      <c r="F192">
        <f>('Measurements - Kumasi'!E192/Overview!$E$8)*10^3</f>
        <v>660.46140709088536</v>
      </c>
      <c r="G192">
        <v>1.712</v>
      </c>
      <c r="H192">
        <v>1.7130000000000001</v>
      </c>
      <c r="I192">
        <f t="shared" si="7"/>
        <v>1.7124999999999999</v>
      </c>
      <c r="J192" s="48">
        <f>('Measurements - Kumasi'!I192/Overview!$E$7)*10^3</f>
        <v>186.48012197604137</v>
      </c>
      <c r="K192" s="56">
        <f t="shared" si="8"/>
        <v>0.28234824922992063</v>
      </c>
    </row>
    <row r="193" spans="1:11" x14ac:dyDescent="0.2">
      <c r="A193" s="20">
        <v>43875</v>
      </c>
      <c r="B193" s="33">
        <v>0.53148148148148155</v>
      </c>
      <c r="C193">
        <v>6.1829999999999998</v>
      </c>
      <c r="D193">
        <v>6.19</v>
      </c>
      <c r="E193">
        <f t="shared" si="6"/>
        <v>6.1865000000000006</v>
      </c>
      <c r="F193">
        <f>('Measurements - Kumasi'!E193/Overview!$E$8)*10^3</f>
        <v>659.66168791859275</v>
      </c>
      <c r="G193">
        <v>1.71</v>
      </c>
      <c r="H193">
        <v>1.7110000000000001</v>
      </c>
      <c r="I193">
        <f t="shared" si="7"/>
        <v>1.7105000000000001</v>
      </c>
      <c r="J193" s="48">
        <f>('Measurements - Kumasi'!I193/Overview!$E$7)*10^3</f>
        <v>186.26233497227378</v>
      </c>
      <c r="K193" s="56">
        <f t="shared" si="8"/>
        <v>0.28236039531108853</v>
      </c>
    </row>
    <row r="194" spans="1:11" x14ac:dyDescent="0.2">
      <c r="A194" s="20">
        <v>43875</v>
      </c>
      <c r="B194" s="33">
        <v>0.53153935185185186</v>
      </c>
      <c r="C194">
        <v>6.1710000000000003</v>
      </c>
      <c r="D194">
        <v>6.18</v>
      </c>
      <c r="E194">
        <f t="shared" si="6"/>
        <v>6.1754999999999995</v>
      </c>
      <c r="F194">
        <f>('Measurements - Kumasi'!E194/Overview!$E$8)*10^3</f>
        <v>658.48876646589645</v>
      </c>
      <c r="G194">
        <v>1.706</v>
      </c>
      <c r="H194">
        <v>1.7090000000000001</v>
      </c>
      <c r="I194">
        <f t="shared" si="7"/>
        <v>1.7075</v>
      </c>
      <c r="J194" s="48">
        <f>('Measurements - Kumasi'!I194/Overview!$E$7)*10^3</f>
        <v>185.93565446662231</v>
      </c>
      <c r="K194" s="56">
        <f t="shared" si="8"/>
        <v>0.28236723834263322</v>
      </c>
    </row>
    <row r="195" spans="1:11" x14ac:dyDescent="0.2">
      <c r="A195" s="20">
        <v>43875</v>
      </c>
      <c r="B195" s="33">
        <v>0.53159722222222217</v>
      </c>
      <c r="C195">
        <v>6.1580000000000004</v>
      </c>
      <c r="D195">
        <v>6.1689999999999996</v>
      </c>
      <c r="E195">
        <f t="shared" si="6"/>
        <v>6.1635</v>
      </c>
      <c r="F195">
        <f>('Measurements - Kumasi'!E195/Overview!$E$8)*10^3</f>
        <v>657.20921579022809</v>
      </c>
      <c r="G195">
        <v>1.702</v>
      </c>
      <c r="H195">
        <v>1.706</v>
      </c>
      <c r="I195">
        <f t="shared" si="7"/>
        <v>1.704</v>
      </c>
      <c r="J195" s="48">
        <f>('Measurements - Kumasi'!I195/Overview!$E$7)*10^3</f>
        <v>185.55452721002894</v>
      </c>
      <c r="K195" s="56">
        <f t="shared" si="8"/>
        <v>0.28233707433167726</v>
      </c>
    </row>
    <row r="196" spans="1:11" x14ac:dyDescent="0.2">
      <c r="A196" s="20">
        <v>43875</v>
      </c>
      <c r="B196" s="33">
        <v>0.53165509259259258</v>
      </c>
      <c r="C196">
        <v>6.1470000000000002</v>
      </c>
      <c r="D196">
        <v>6.1550000000000002</v>
      </c>
      <c r="E196">
        <f t="shared" si="6"/>
        <v>6.1509999999999998</v>
      </c>
      <c r="F196">
        <f>('Measurements - Kumasi'!E196/Overview!$E$8)*10^3</f>
        <v>655.87635050307335</v>
      </c>
      <c r="G196">
        <v>1.6990000000000001</v>
      </c>
      <c r="H196">
        <v>1.702</v>
      </c>
      <c r="I196">
        <f t="shared" si="7"/>
        <v>1.7004999999999999</v>
      </c>
      <c r="J196" s="48">
        <f>('Measurements - Kumasi'!I196/Overview!$E$7)*10^3</f>
        <v>185.17339995343553</v>
      </c>
      <c r="K196" s="56">
        <f t="shared" si="8"/>
        <v>0.28232974067658173</v>
      </c>
    </row>
    <row r="197" spans="1:11" x14ac:dyDescent="0.2">
      <c r="A197" s="20">
        <v>43875</v>
      </c>
      <c r="B197" s="33">
        <v>0.531712962962963</v>
      </c>
      <c r="C197">
        <v>6.1360000000000001</v>
      </c>
      <c r="D197">
        <v>6.1440000000000001</v>
      </c>
      <c r="E197">
        <f t="shared" si="6"/>
        <v>6.1400000000000006</v>
      </c>
      <c r="F197">
        <f>('Measurements - Kumasi'!E197/Overview!$E$8)*10^3</f>
        <v>654.70342905037728</v>
      </c>
      <c r="G197">
        <v>1.698</v>
      </c>
      <c r="H197">
        <v>1.6990000000000001</v>
      </c>
      <c r="I197">
        <f t="shared" si="7"/>
        <v>1.6985000000000001</v>
      </c>
      <c r="J197" s="48">
        <f>('Measurements - Kumasi'!I197/Overview!$E$7)*10^3</f>
        <v>184.95561294966794</v>
      </c>
      <c r="K197" s="56">
        <f t="shared" si="8"/>
        <v>0.28250289328396999</v>
      </c>
    </row>
    <row r="198" spans="1:11" x14ac:dyDescent="0.2">
      <c r="A198" s="20">
        <v>43875</v>
      </c>
      <c r="B198" s="33">
        <v>0.5317708333333333</v>
      </c>
      <c r="C198">
        <v>6.1280000000000001</v>
      </c>
      <c r="D198">
        <v>6.1349999999999998</v>
      </c>
      <c r="E198">
        <f t="shared" si="6"/>
        <v>6.1315</v>
      </c>
      <c r="F198">
        <f>('Measurements - Kumasi'!E198/Overview!$E$8)*10^3</f>
        <v>653.79708065511204</v>
      </c>
      <c r="G198">
        <v>1.694</v>
      </c>
      <c r="H198">
        <v>1.6970000000000001</v>
      </c>
      <c r="I198">
        <f t="shared" si="7"/>
        <v>1.6955</v>
      </c>
      <c r="J198" s="48">
        <f>('Measurements - Kumasi'!I198/Overview!$E$7)*10^3</f>
        <v>184.62893244401647</v>
      </c>
      <c r="K198" s="56">
        <f t="shared" si="8"/>
        <v>0.28239485599876984</v>
      </c>
    </row>
    <row r="199" spans="1:11" x14ac:dyDescent="0.2">
      <c r="A199" s="20">
        <v>43875</v>
      </c>
      <c r="B199" s="33">
        <v>0.53182870370370372</v>
      </c>
      <c r="C199">
        <v>6.125</v>
      </c>
      <c r="D199">
        <v>6.1269999999999998</v>
      </c>
      <c r="E199">
        <f t="shared" si="6"/>
        <v>6.1259999999999994</v>
      </c>
      <c r="F199">
        <f>('Measurements - Kumasi'!E199/Overview!$E$8)*10^3</f>
        <v>653.21061992876389</v>
      </c>
      <c r="G199">
        <v>1.694</v>
      </c>
      <c r="H199">
        <v>1.6950000000000001</v>
      </c>
      <c r="I199">
        <f t="shared" si="7"/>
        <v>1.6945000000000001</v>
      </c>
      <c r="J199" s="48">
        <f>('Measurements - Kumasi'!I199/Overview!$E$7)*10^3</f>
        <v>184.52003894213266</v>
      </c>
      <c r="K199" s="56">
        <f t="shared" si="8"/>
        <v>0.28248168862021189</v>
      </c>
    </row>
    <row r="200" spans="1:11" x14ac:dyDescent="0.2">
      <c r="A200" s="20">
        <v>43875</v>
      </c>
      <c r="B200" s="33">
        <v>0.53188657407407403</v>
      </c>
      <c r="C200">
        <v>6.1269999999999998</v>
      </c>
      <c r="D200">
        <v>6.1349999999999998</v>
      </c>
      <c r="E200">
        <f t="shared" si="6"/>
        <v>6.1310000000000002</v>
      </c>
      <c r="F200">
        <f>('Measurements - Kumasi'!E200/Overview!$E$8)*10^3</f>
        <v>653.74376604362578</v>
      </c>
      <c r="G200">
        <v>1.694</v>
      </c>
      <c r="H200">
        <v>1.6970000000000001</v>
      </c>
      <c r="I200">
        <f t="shared" si="7"/>
        <v>1.6955</v>
      </c>
      <c r="J200" s="48">
        <f>('Measurements - Kumasi'!I200/Overview!$E$7)*10^3</f>
        <v>184.62893244401647</v>
      </c>
      <c r="K200" s="56">
        <f t="shared" si="8"/>
        <v>0.28241788607999629</v>
      </c>
    </row>
    <row r="201" spans="1:11" x14ac:dyDescent="0.2">
      <c r="A201" s="20">
        <v>43875</v>
      </c>
      <c r="B201" s="33">
        <v>0.53194444444444444</v>
      </c>
      <c r="C201">
        <v>6.1369999999999996</v>
      </c>
      <c r="D201">
        <v>6.1470000000000002</v>
      </c>
      <c r="E201">
        <f t="shared" ref="E201:E264" si="9">(C201+D201)/2</f>
        <v>6.1419999999999995</v>
      </c>
      <c r="F201">
        <f>('Measurements - Kumasi'!E201/Overview!$E$8)*10^3</f>
        <v>654.91668749632197</v>
      </c>
      <c r="G201">
        <v>1.6990000000000001</v>
      </c>
      <c r="H201">
        <v>1.7010000000000001</v>
      </c>
      <c r="I201">
        <f t="shared" ref="I201:I264" si="10">(G201+H201)/2</f>
        <v>1.7000000000000002</v>
      </c>
      <c r="J201" s="48">
        <f>('Measurements - Kumasi'!I201/Overview!$E$7)*10^3</f>
        <v>185.11895320249366</v>
      </c>
      <c r="K201" s="56">
        <f t="shared" si="8"/>
        <v>0.28266030891682431</v>
      </c>
    </row>
    <row r="202" spans="1:11" x14ac:dyDescent="0.2">
      <c r="A202" s="20">
        <v>43875</v>
      </c>
      <c r="B202" s="33">
        <v>0.53200231481481486</v>
      </c>
      <c r="C202">
        <v>6.1420000000000003</v>
      </c>
      <c r="D202">
        <v>6.149</v>
      </c>
      <c r="E202">
        <f t="shared" si="9"/>
        <v>6.1455000000000002</v>
      </c>
      <c r="F202">
        <f>('Measurements - Kumasi'!E202/Overview!$E$8)*10^3</f>
        <v>655.28988977672532</v>
      </c>
      <c r="G202">
        <v>1.698</v>
      </c>
      <c r="H202">
        <v>1.702</v>
      </c>
      <c r="I202">
        <f t="shared" si="10"/>
        <v>1.7</v>
      </c>
      <c r="J202" s="48">
        <f>('Measurements - Kumasi'!I202/Overview!$E$7)*10^3</f>
        <v>185.11895320249366</v>
      </c>
      <c r="K202" s="56">
        <f t="shared" ref="K202:K265" si="11">J202/F202</f>
        <v>0.28249932753512891</v>
      </c>
    </row>
    <row r="203" spans="1:11" x14ac:dyDescent="0.2">
      <c r="A203" s="20">
        <v>43875</v>
      </c>
      <c r="B203" s="33">
        <v>0.53206018518518516</v>
      </c>
      <c r="C203">
        <v>6.1120000000000001</v>
      </c>
      <c r="D203">
        <v>6.1360000000000001</v>
      </c>
      <c r="E203">
        <f t="shared" si="9"/>
        <v>6.1240000000000006</v>
      </c>
      <c r="F203">
        <f>('Measurements - Kumasi'!E203/Overview!$E$8)*10^3</f>
        <v>652.99736148281931</v>
      </c>
      <c r="G203">
        <v>1.6910000000000001</v>
      </c>
      <c r="H203">
        <v>1.698</v>
      </c>
      <c r="I203">
        <f t="shared" si="10"/>
        <v>1.6945000000000001</v>
      </c>
      <c r="J203" s="48">
        <f>('Measurements - Kumasi'!I203/Overview!$E$7)*10^3</f>
        <v>184.52003894213266</v>
      </c>
      <c r="K203" s="56">
        <f t="shared" si="11"/>
        <v>0.28257394260081931</v>
      </c>
    </row>
    <row r="204" spans="1:11" x14ac:dyDescent="0.2">
      <c r="A204" s="20">
        <v>43875</v>
      </c>
      <c r="B204" s="33">
        <v>0.53211805555555558</v>
      </c>
      <c r="C204">
        <v>6.1059999999999999</v>
      </c>
      <c r="D204">
        <v>6.11</v>
      </c>
      <c r="E204">
        <f t="shared" si="9"/>
        <v>6.1080000000000005</v>
      </c>
      <c r="F204">
        <f>('Measurements - Kumasi'!E204/Overview!$E$8)*10^3</f>
        <v>651.29129391526135</v>
      </c>
      <c r="G204">
        <v>1.6890000000000001</v>
      </c>
      <c r="H204">
        <v>1.6910000000000001</v>
      </c>
      <c r="I204">
        <f t="shared" si="10"/>
        <v>1.69</v>
      </c>
      <c r="J204" s="48">
        <f>('Measurements - Kumasi'!I204/Overview!$E$7)*10^3</f>
        <v>184.03001818365544</v>
      </c>
      <c r="K204" s="56">
        <f t="shared" si="11"/>
        <v>0.28256176599160765</v>
      </c>
    </row>
    <row r="205" spans="1:11" x14ac:dyDescent="0.2">
      <c r="A205" s="20">
        <v>43875</v>
      </c>
      <c r="B205" s="33">
        <v>0.53217592592592589</v>
      </c>
      <c r="C205">
        <v>6.1130000000000004</v>
      </c>
      <c r="D205">
        <v>6.1360000000000001</v>
      </c>
      <c r="E205">
        <f t="shared" si="9"/>
        <v>6.1245000000000003</v>
      </c>
      <c r="F205">
        <f>('Measurements - Kumasi'!E205/Overview!$E$8)*10^3</f>
        <v>653.05067609430546</v>
      </c>
      <c r="G205">
        <v>1.6919999999999999</v>
      </c>
      <c r="H205">
        <v>1.7</v>
      </c>
      <c r="I205">
        <f t="shared" si="10"/>
        <v>1.696</v>
      </c>
      <c r="J205" s="48">
        <f>('Measurements - Kumasi'!I205/Overview!$E$7)*10^3</f>
        <v>184.68337919495838</v>
      </c>
      <c r="K205" s="56">
        <f t="shared" si="11"/>
        <v>0.28280099225911942</v>
      </c>
    </row>
    <row r="206" spans="1:11" x14ac:dyDescent="0.2">
      <c r="A206" s="20">
        <v>43875</v>
      </c>
      <c r="B206" s="33">
        <v>0.5322337962962963</v>
      </c>
      <c r="C206">
        <v>6.141</v>
      </c>
      <c r="D206">
        <v>6.1559999999999997</v>
      </c>
      <c r="E206">
        <f t="shared" si="9"/>
        <v>6.1485000000000003</v>
      </c>
      <c r="F206">
        <f>('Measurements - Kumasi'!E206/Overview!$E$8)*10^3</f>
        <v>655.60977744564241</v>
      </c>
      <c r="G206">
        <v>1.7010000000000001</v>
      </c>
      <c r="H206">
        <v>1.7050000000000001</v>
      </c>
      <c r="I206">
        <f t="shared" si="10"/>
        <v>1.7030000000000001</v>
      </c>
      <c r="J206" s="48">
        <f>('Measurements - Kumasi'!I206/Overview!$E$7)*10^3</f>
        <v>185.44563370814512</v>
      </c>
      <c r="K206" s="56">
        <f t="shared" si="11"/>
        <v>0.28285977434728038</v>
      </c>
    </row>
    <row r="207" spans="1:11" x14ac:dyDescent="0.2">
      <c r="A207" s="20">
        <v>43875</v>
      </c>
      <c r="B207" s="33">
        <v>0.53229166666666672</v>
      </c>
      <c r="C207">
        <v>6.1580000000000004</v>
      </c>
      <c r="D207">
        <v>6.165</v>
      </c>
      <c r="E207">
        <f t="shared" si="9"/>
        <v>6.1615000000000002</v>
      </c>
      <c r="F207">
        <f>('Measurements - Kumasi'!E207/Overview!$E$8)*10^3</f>
        <v>656.99595734428328</v>
      </c>
      <c r="G207">
        <v>1.706</v>
      </c>
      <c r="H207">
        <v>1.7070000000000001</v>
      </c>
      <c r="I207">
        <f t="shared" si="10"/>
        <v>1.7065000000000001</v>
      </c>
      <c r="J207" s="48">
        <f>('Measurements - Kumasi'!I207/Overview!$E$7)*10^3</f>
        <v>185.8267609647385</v>
      </c>
      <c r="K207" s="56">
        <f t="shared" si="11"/>
        <v>0.28284308128148855</v>
      </c>
    </row>
    <row r="208" spans="1:11" x14ac:dyDescent="0.2">
      <c r="A208" s="20">
        <v>43875</v>
      </c>
      <c r="B208" s="33">
        <v>0.53234953703703702</v>
      </c>
      <c r="C208">
        <v>6.1630000000000003</v>
      </c>
      <c r="D208">
        <v>6.1689999999999996</v>
      </c>
      <c r="E208">
        <f t="shared" si="9"/>
        <v>6.1660000000000004</v>
      </c>
      <c r="F208">
        <f>('Measurements - Kumasi'!E208/Overview!$E$8)*10^3</f>
        <v>657.47578884765903</v>
      </c>
      <c r="G208">
        <v>1.7070000000000001</v>
      </c>
      <c r="H208">
        <v>1.708</v>
      </c>
      <c r="I208">
        <f t="shared" si="10"/>
        <v>1.7075</v>
      </c>
      <c r="J208" s="48">
        <f>('Measurements - Kumasi'!I208/Overview!$E$7)*10^3</f>
        <v>185.93565446662231</v>
      </c>
      <c r="K208" s="56">
        <f t="shared" si="11"/>
        <v>0.28280228355253501</v>
      </c>
    </row>
    <row r="209" spans="1:11" x14ac:dyDescent="0.2">
      <c r="A209" s="20">
        <v>43875</v>
      </c>
      <c r="B209" s="33">
        <v>0.53240740740740744</v>
      </c>
      <c r="C209">
        <v>6.1710000000000003</v>
      </c>
      <c r="D209">
        <v>6.1849999999999996</v>
      </c>
      <c r="E209">
        <f t="shared" si="9"/>
        <v>6.1779999999999999</v>
      </c>
      <c r="F209">
        <f>('Measurements - Kumasi'!E209/Overview!$E$8)*10^3</f>
        <v>658.75533952332739</v>
      </c>
      <c r="G209">
        <v>1.7090000000000001</v>
      </c>
      <c r="H209">
        <v>1.714</v>
      </c>
      <c r="I209">
        <f t="shared" si="10"/>
        <v>1.7115</v>
      </c>
      <c r="J209" s="48">
        <f>('Measurements - Kumasi'!I209/Overview!$E$7)*10^3</f>
        <v>186.37122847415756</v>
      </c>
      <c r="K209" s="56">
        <f t="shared" si="11"/>
        <v>0.28291418269036728</v>
      </c>
    </row>
    <row r="210" spans="1:11" x14ac:dyDescent="0.2">
      <c r="A210" s="20">
        <v>43875</v>
      </c>
      <c r="B210" s="33">
        <v>0.53246527777777775</v>
      </c>
      <c r="C210">
        <v>6.19</v>
      </c>
      <c r="D210">
        <v>6.2</v>
      </c>
      <c r="E210">
        <f t="shared" si="9"/>
        <v>6.1950000000000003</v>
      </c>
      <c r="F210">
        <f>('Measurements - Kumasi'!E210/Overview!$E$8)*10^3</f>
        <v>660.56803631385787</v>
      </c>
      <c r="G210">
        <v>1.7150000000000001</v>
      </c>
      <c r="H210">
        <v>1.718</v>
      </c>
      <c r="I210">
        <f t="shared" si="10"/>
        <v>1.7164999999999999</v>
      </c>
      <c r="J210" s="48">
        <f>('Measurements - Kumasi'!I210/Overview!$E$7)*10^3</f>
        <v>186.91569598357668</v>
      </c>
      <c r="K210" s="56">
        <f t="shared" si="11"/>
        <v>0.28296206553773789</v>
      </c>
    </row>
    <row r="211" spans="1:11" x14ac:dyDescent="0.2">
      <c r="A211" s="20">
        <v>43875</v>
      </c>
      <c r="B211" s="33">
        <v>0.53252314814814816</v>
      </c>
      <c r="C211">
        <v>6.1989999999999998</v>
      </c>
      <c r="D211">
        <v>6.2030000000000003</v>
      </c>
      <c r="E211">
        <f t="shared" si="9"/>
        <v>6.2010000000000005</v>
      </c>
      <c r="F211">
        <f>('Measurements - Kumasi'!E211/Overview!$E$8)*10^3</f>
        <v>661.20781165169205</v>
      </c>
      <c r="G211">
        <v>1.7170000000000001</v>
      </c>
      <c r="H211">
        <v>1.718</v>
      </c>
      <c r="I211">
        <f t="shared" si="10"/>
        <v>1.7175</v>
      </c>
      <c r="J211" s="48">
        <f>('Measurements - Kumasi'!I211/Overview!$E$7)*10^3</f>
        <v>187.0245894854605</v>
      </c>
      <c r="K211" s="56">
        <f t="shared" si="11"/>
        <v>0.28285296421147005</v>
      </c>
    </row>
    <row r="212" spans="1:11" x14ac:dyDescent="0.2">
      <c r="A212" s="20">
        <v>43875</v>
      </c>
      <c r="B212" s="33">
        <v>0.53258101851851858</v>
      </c>
      <c r="C212">
        <v>6.1970000000000001</v>
      </c>
      <c r="D212">
        <v>6.1989999999999998</v>
      </c>
      <c r="E212">
        <f t="shared" si="9"/>
        <v>6.1980000000000004</v>
      </c>
      <c r="F212">
        <f>('Measurements - Kumasi'!E212/Overview!$E$8)*10^3</f>
        <v>660.88792398277496</v>
      </c>
      <c r="G212">
        <v>1.716</v>
      </c>
      <c r="H212">
        <v>1.7170000000000001</v>
      </c>
      <c r="I212">
        <f t="shared" si="10"/>
        <v>1.7164999999999999</v>
      </c>
      <c r="J212" s="48">
        <f>('Measurements - Kumasi'!I212/Overview!$E$7)*10^3</f>
        <v>186.91569598357668</v>
      </c>
      <c r="K212" s="56">
        <f t="shared" si="11"/>
        <v>0.2828251042281843</v>
      </c>
    </row>
    <row r="213" spans="1:11" x14ac:dyDescent="0.2">
      <c r="A213" s="20">
        <v>43875</v>
      </c>
      <c r="B213" s="33">
        <v>0.53263888888888888</v>
      </c>
      <c r="C213">
        <v>6.2</v>
      </c>
      <c r="D213">
        <v>6.202</v>
      </c>
      <c r="E213">
        <f t="shared" si="9"/>
        <v>6.2010000000000005</v>
      </c>
      <c r="F213">
        <f>('Measurements - Kumasi'!E213/Overview!$E$8)*10^3</f>
        <v>661.20781165169205</v>
      </c>
      <c r="G213">
        <v>1.7170000000000001</v>
      </c>
      <c r="H213">
        <v>1.718</v>
      </c>
      <c r="I213">
        <f t="shared" si="10"/>
        <v>1.7175</v>
      </c>
      <c r="J213" s="48">
        <f>('Measurements - Kumasi'!I213/Overview!$E$7)*10^3</f>
        <v>187.0245894854605</v>
      </c>
      <c r="K213" s="56">
        <f t="shared" si="11"/>
        <v>0.28285296421147005</v>
      </c>
    </row>
    <row r="214" spans="1:11" x14ac:dyDescent="0.2">
      <c r="A214" s="20">
        <v>43875</v>
      </c>
      <c r="B214" s="33">
        <v>0.53269675925925919</v>
      </c>
      <c r="C214">
        <v>6.2030000000000003</v>
      </c>
      <c r="D214">
        <v>6.2060000000000004</v>
      </c>
      <c r="E214">
        <f t="shared" si="9"/>
        <v>6.2045000000000003</v>
      </c>
      <c r="F214">
        <f>('Measurements - Kumasi'!E214/Overview!$E$8)*10^3</f>
        <v>661.58101393209529</v>
      </c>
      <c r="G214">
        <v>1.718</v>
      </c>
      <c r="H214">
        <v>1.7190000000000001</v>
      </c>
      <c r="I214">
        <f t="shared" si="10"/>
        <v>1.7185000000000001</v>
      </c>
      <c r="J214" s="48">
        <f>('Measurements - Kumasi'!I214/Overview!$E$7)*10^3</f>
        <v>187.13348298734434</v>
      </c>
      <c r="K214" s="56">
        <f t="shared" si="11"/>
        <v>0.28285800082913465</v>
      </c>
    </row>
    <row r="215" spans="1:11" x14ac:dyDescent="0.2">
      <c r="A215" s="20">
        <v>43875</v>
      </c>
      <c r="B215" s="33">
        <v>0.53275462962962961</v>
      </c>
      <c r="C215">
        <v>6.2060000000000004</v>
      </c>
      <c r="D215">
        <v>6.2119999999999997</v>
      </c>
      <c r="E215">
        <f t="shared" si="9"/>
        <v>6.2089999999999996</v>
      </c>
      <c r="F215">
        <f>('Measurements - Kumasi'!E215/Overview!$E$8)*10^3</f>
        <v>662.06084543547092</v>
      </c>
      <c r="G215">
        <v>1.7190000000000001</v>
      </c>
      <c r="H215">
        <v>1.7210000000000001</v>
      </c>
      <c r="I215">
        <f t="shared" si="10"/>
        <v>1.7200000000000002</v>
      </c>
      <c r="J215" s="48">
        <f>('Measurements - Kumasi'!I215/Overview!$E$7)*10^3</f>
        <v>187.29682324017008</v>
      </c>
      <c r="K215" s="56">
        <f t="shared" si="11"/>
        <v>0.28289971311772028</v>
      </c>
    </row>
    <row r="216" spans="1:11" x14ac:dyDescent="0.2">
      <c r="A216" s="20">
        <v>43875</v>
      </c>
      <c r="B216" s="33">
        <v>0.53281250000000002</v>
      </c>
      <c r="C216">
        <v>6.2149999999999999</v>
      </c>
      <c r="D216">
        <v>6.2190000000000003</v>
      </c>
      <c r="E216">
        <f t="shared" si="9"/>
        <v>6.2170000000000005</v>
      </c>
      <c r="F216">
        <f>('Measurements - Kumasi'!E216/Overview!$E$8)*10^3</f>
        <v>662.91387921925002</v>
      </c>
      <c r="G216">
        <v>1.7210000000000001</v>
      </c>
      <c r="H216">
        <v>1.7230000000000001</v>
      </c>
      <c r="I216">
        <f t="shared" si="10"/>
        <v>1.722</v>
      </c>
      <c r="J216" s="48">
        <f>('Measurements - Kumasi'!I216/Overview!$E$7)*10^3</f>
        <v>187.51461024393768</v>
      </c>
      <c r="K216" s="56">
        <f t="shared" si="11"/>
        <v>0.28286420924658257</v>
      </c>
    </row>
    <row r="217" spans="1:11" x14ac:dyDescent="0.2">
      <c r="A217" s="20">
        <v>43875</v>
      </c>
      <c r="B217" s="33">
        <v>0.53287037037037044</v>
      </c>
      <c r="C217">
        <v>6.2089999999999996</v>
      </c>
      <c r="D217">
        <v>6.2160000000000002</v>
      </c>
      <c r="E217">
        <f t="shared" si="9"/>
        <v>6.2125000000000004</v>
      </c>
      <c r="F217">
        <f>('Measurements - Kumasi'!E217/Overview!$E$8)*10^3</f>
        <v>662.43404771587439</v>
      </c>
      <c r="G217">
        <v>1.72</v>
      </c>
      <c r="H217">
        <v>1.722</v>
      </c>
      <c r="I217">
        <f t="shared" si="10"/>
        <v>1.7210000000000001</v>
      </c>
      <c r="J217" s="48">
        <f>('Measurements - Kumasi'!I217/Overview!$E$7)*10^3</f>
        <v>187.4057167420539</v>
      </c>
      <c r="K217" s="56">
        <f t="shared" si="11"/>
        <v>0.28290471691218744</v>
      </c>
    </row>
    <row r="218" spans="1:11" x14ac:dyDescent="0.2">
      <c r="A218" s="20">
        <v>43875</v>
      </c>
      <c r="B218" s="33">
        <v>0.53292824074074074</v>
      </c>
      <c r="C218">
        <v>6.202</v>
      </c>
      <c r="D218">
        <v>6.2080000000000002</v>
      </c>
      <c r="E218">
        <f t="shared" si="9"/>
        <v>6.2050000000000001</v>
      </c>
      <c r="F218">
        <f>('Measurements - Kumasi'!E218/Overview!$E$8)*10^3</f>
        <v>661.63432854358155</v>
      </c>
      <c r="G218">
        <v>1.7170000000000001</v>
      </c>
      <c r="H218">
        <v>1.72</v>
      </c>
      <c r="I218">
        <f t="shared" si="10"/>
        <v>1.7185000000000001</v>
      </c>
      <c r="J218" s="48">
        <f>('Measurements - Kumasi'!I218/Overview!$E$7)*10^3</f>
        <v>187.13348298734434</v>
      </c>
      <c r="K218" s="56">
        <f t="shared" si="11"/>
        <v>0.28283520808128376</v>
      </c>
    </row>
    <row r="219" spans="1:11" x14ac:dyDescent="0.2">
      <c r="A219" s="20">
        <v>43875</v>
      </c>
      <c r="B219" s="33">
        <v>0.53298611111111105</v>
      </c>
      <c r="C219">
        <v>6.2</v>
      </c>
      <c r="D219">
        <v>6.2080000000000002</v>
      </c>
      <c r="E219">
        <f t="shared" si="9"/>
        <v>6.2040000000000006</v>
      </c>
      <c r="F219">
        <f>('Measurements - Kumasi'!E219/Overview!$E$8)*10^3</f>
        <v>661.52769932060926</v>
      </c>
      <c r="G219">
        <v>1.7170000000000001</v>
      </c>
      <c r="H219">
        <v>1.7190000000000001</v>
      </c>
      <c r="I219">
        <f t="shared" si="10"/>
        <v>1.718</v>
      </c>
      <c r="J219" s="48">
        <f>('Measurements - Kumasi'!I219/Overview!$E$7)*10^3</f>
        <v>187.0790362364024</v>
      </c>
      <c r="K219" s="56">
        <f t="shared" si="11"/>
        <v>0.28279849268372748</v>
      </c>
    </row>
    <row r="220" spans="1:11" x14ac:dyDescent="0.2">
      <c r="A220" s="20">
        <v>43875</v>
      </c>
      <c r="B220" s="33">
        <v>0.53304398148148147</v>
      </c>
      <c r="C220">
        <v>6.2119999999999997</v>
      </c>
      <c r="D220">
        <v>6.2229999999999999</v>
      </c>
      <c r="E220">
        <f t="shared" si="9"/>
        <v>6.2174999999999994</v>
      </c>
      <c r="F220">
        <f>('Measurements - Kumasi'!E220/Overview!$E$8)*10^3</f>
        <v>662.96719383073605</v>
      </c>
      <c r="G220">
        <v>1.7210000000000001</v>
      </c>
      <c r="H220">
        <v>1.7230000000000001</v>
      </c>
      <c r="I220">
        <f t="shared" si="10"/>
        <v>1.722</v>
      </c>
      <c r="J220" s="48">
        <f>('Measurements - Kumasi'!I220/Overview!$E$7)*10^3</f>
        <v>187.51461024393768</v>
      </c>
      <c r="K220" s="56">
        <f t="shared" si="11"/>
        <v>0.28284146182324149</v>
      </c>
    </row>
    <row r="221" spans="1:11" x14ac:dyDescent="0.2">
      <c r="A221" s="20">
        <v>43875</v>
      </c>
      <c r="B221" s="33">
        <v>0.53310185185185188</v>
      </c>
      <c r="C221">
        <v>6.2240000000000002</v>
      </c>
      <c r="D221">
        <v>6.2309999999999999</v>
      </c>
      <c r="E221">
        <f t="shared" si="9"/>
        <v>6.2275</v>
      </c>
      <c r="F221">
        <f>('Measurements - Kumasi'!E221/Overview!$E$8)*10^3</f>
        <v>664.03348606045995</v>
      </c>
      <c r="G221">
        <v>1.7250000000000001</v>
      </c>
      <c r="H221">
        <v>1.7270000000000001</v>
      </c>
      <c r="I221">
        <f t="shared" si="10"/>
        <v>1.726</v>
      </c>
      <c r="J221" s="48">
        <f>('Measurements - Kumasi'!I221/Overview!$E$7)*10^3</f>
        <v>187.95018425147296</v>
      </c>
      <c r="K221" s="56">
        <f t="shared" si="11"/>
        <v>0.28304323230223388</v>
      </c>
    </row>
    <row r="222" spans="1:11" x14ac:dyDescent="0.2">
      <c r="A222" s="20">
        <v>43875</v>
      </c>
      <c r="B222" s="33">
        <v>0.53315972222222219</v>
      </c>
      <c r="C222">
        <v>6.2350000000000003</v>
      </c>
      <c r="D222">
        <v>6.2450000000000001</v>
      </c>
      <c r="E222">
        <f t="shared" si="9"/>
        <v>6.24</v>
      </c>
      <c r="F222">
        <f>('Measurements - Kumasi'!E222/Overview!$E$8)*10^3</f>
        <v>665.36635134761468</v>
      </c>
      <c r="G222">
        <v>1.7270000000000001</v>
      </c>
      <c r="H222">
        <v>1.73</v>
      </c>
      <c r="I222">
        <f t="shared" si="10"/>
        <v>1.7284999999999999</v>
      </c>
      <c r="J222" s="48">
        <f>('Measurements - Kumasi'!I222/Overview!$E$7)*10^3</f>
        <v>188.22241800618249</v>
      </c>
      <c r="K222" s="56">
        <f t="shared" si="11"/>
        <v>0.28288538731326285</v>
      </c>
    </row>
    <row r="223" spans="1:11" x14ac:dyDescent="0.2">
      <c r="A223" s="20">
        <v>43875</v>
      </c>
      <c r="B223" s="33">
        <v>0.5332175925925926</v>
      </c>
      <c r="C223">
        <v>6.242</v>
      </c>
      <c r="D223">
        <v>6.2469999999999999</v>
      </c>
      <c r="E223">
        <f t="shared" si="9"/>
        <v>6.2445000000000004</v>
      </c>
      <c r="F223">
        <f>('Measurements - Kumasi'!E223/Overview!$E$8)*10^3</f>
        <v>665.84618285099043</v>
      </c>
      <c r="G223">
        <v>1.728</v>
      </c>
      <c r="H223">
        <v>1.73</v>
      </c>
      <c r="I223">
        <f t="shared" si="10"/>
        <v>1.7290000000000001</v>
      </c>
      <c r="J223" s="48">
        <f>('Measurements - Kumasi'!I223/Overview!$E$7)*10^3</f>
        <v>188.27686475712443</v>
      </c>
      <c r="K223" s="56">
        <f t="shared" si="11"/>
        <v>0.28276330120414445</v>
      </c>
    </row>
    <row r="224" spans="1:11" x14ac:dyDescent="0.2">
      <c r="A224" s="20">
        <v>43875</v>
      </c>
      <c r="B224" s="33">
        <v>0.53327546296296291</v>
      </c>
      <c r="C224">
        <v>6.234</v>
      </c>
      <c r="D224">
        <v>6.242</v>
      </c>
      <c r="E224">
        <f t="shared" si="9"/>
        <v>6.2379999999999995</v>
      </c>
      <c r="F224">
        <f>('Measurements - Kumasi'!E224/Overview!$E$8)*10^3</f>
        <v>665.15309290166977</v>
      </c>
      <c r="G224">
        <v>1.728</v>
      </c>
      <c r="H224">
        <v>1.728</v>
      </c>
      <c r="I224">
        <f t="shared" si="10"/>
        <v>1.728</v>
      </c>
      <c r="J224" s="48">
        <f>('Measurements - Kumasi'!I224/Overview!$E$7)*10^3</f>
        <v>188.16797125524059</v>
      </c>
      <c r="K224" s="56">
        <f t="shared" si="11"/>
        <v>0.28289422880734866</v>
      </c>
    </row>
    <row r="225" spans="1:11" x14ac:dyDescent="0.2">
      <c r="A225" s="20">
        <v>43875</v>
      </c>
      <c r="B225" s="33">
        <v>0.53333333333333333</v>
      </c>
      <c r="C225">
        <v>6.2290000000000001</v>
      </c>
      <c r="D225">
        <v>6.234</v>
      </c>
      <c r="E225">
        <f t="shared" si="9"/>
        <v>6.2315000000000005</v>
      </c>
      <c r="F225">
        <f>('Measurements - Kumasi'!E225/Overview!$E$8)*10^3</f>
        <v>664.46000295234956</v>
      </c>
      <c r="G225">
        <v>1.7250000000000001</v>
      </c>
      <c r="H225">
        <v>1.7270000000000001</v>
      </c>
      <c r="I225">
        <f t="shared" si="10"/>
        <v>1.726</v>
      </c>
      <c r="J225" s="48">
        <f>('Measurements - Kumasi'!I225/Overview!$E$7)*10^3</f>
        <v>187.95018425147296</v>
      </c>
      <c r="K225" s="56">
        <f t="shared" si="11"/>
        <v>0.28286154684460585</v>
      </c>
    </row>
    <row r="226" spans="1:11" x14ac:dyDescent="0.2">
      <c r="A226" s="20">
        <v>43875</v>
      </c>
      <c r="B226" s="33">
        <v>0.53339120370370374</v>
      </c>
      <c r="C226">
        <v>6.22</v>
      </c>
      <c r="D226">
        <v>6.2279999999999998</v>
      </c>
      <c r="E226">
        <f t="shared" si="9"/>
        <v>6.2240000000000002</v>
      </c>
      <c r="F226">
        <f>('Measurements - Kumasi'!E226/Overview!$E$8)*10^3</f>
        <v>663.66028378005672</v>
      </c>
      <c r="G226">
        <v>1.722</v>
      </c>
      <c r="H226">
        <v>1.7250000000000001</v>
      </c>
      <c r="I226">
        <f t="shared" si="10"/>
        <v>1.7235</v>
      </c>
      <c r="J226" s="48">
        <f>('Measurements - Kumasi'!I226/Overview!$E$7)*10^3</f>
        <v>187.67795049676343</v>
      </c>
      <c r="K226" s="56">
        <f t="shared" si="11"/>
        <v>0.2827921981827704</v>
      </c>
    </row>
    <row r="227" spans="1:11" x14ac:dyDescent="0.2">
      <c r="A227" s="20">
        <v>43875</v>
      </c>
      <c r="B227" s="33">
        <v>0.53344907407407405</v>
      </c>
      <c r="C227">
        <v>6.1920000000000002</v>
      </c>
      <c r="D227">
        <v>6.2140000000000004</v>
      </c>
      <c r="E227">
        <f t="shared" si="9"/>
        <v>6.2030000000000003</v>
      </c>
      <c r="F227">
        <f>('Measurements - Kumasi'!E227/Overview!$E$8)*10^3</f>
        <v>661.42107009763686</v>
      </c>
      <c r="G227">
        <v>1.7150000000000001</v>
      </c>
      <c r="H227">
        <v>1.7210000000000001</v>
      </c>
      <c r="I227">
        <f t="shared" si="10"/>
        <v>1.718</v>
      </c>
      <c r="J227" s="48">
        <f>('Measurements - Kumasi'!I227/Overview!$E$7)*10^3</f>
        <v>187.0790362364024</v>
      </c>
      <c r="K227" s="56">
        <f t="shared" si="11"/>
        <v>0.28284408328386995</v>
      </c>
    </row>
    <row r="228" spans="1:11" x14ac:dyDescent="0.2">
      <c r="A228" s="20">
        <v>43875</v>
      </c>
      <c r="B228" s="33">
        <v>0.53350694444444446</v>
      </c>
      <c r="C228">
        <v>6.1689999999999996</v>
      </c>
      <c r="D228">
        <v>6.1870000000000003</v>
      </c>
      <c r="E228">
        <f t="shared" si="9"/>
        <v>6.1779999999999999</v>
      </c>
      <c r="F228">
        <f>('Measurements - Kumasi'!E228/Overview!$E$8)*10^3</f>
        <v>658.75533952332739</v>
      </c>
      <c r="G228">
        <v>1.7090000000000001</v>
      </c>
      <c r="H228">
        <v>1.716</v>
      </c>
      <c r="I228">
        <f t="shared" si="10"/>
        <v>1.7124999999999999</v>
      </c>
      <c r="J228" s="48">
        <f>('Measurements - Kumasi'!I228/Overview!$E$7)*10^3</f>
        <v>186.48012197604137</v>
      </c>
      <c r="K228" s="56">
        <f t="shared" si="11"/>
        <v>0.28307948457917259</v>
      </c>
    </row>
    <row r="229" spans="1:11" x14ac:dyDescent="0.2">
      <c r="A229" s="20">
        <v>43875</v>
      </c>
      <c r="B229" s="33">
        <v>0.53356481481481477</v>
      </c>
      <c r="C229">
        <v>6.15</v>
      </c>
      <c r="D229">
        <v>6.165</v>
      </c>
      <c r="E229">
        <f t="shared" si="9"/>
        <v>6.1575000000000006</v>
      </c>
      <c r="F229">
        <f>('Measurements - Kumasi'!E229/Overview!$E$8)*10^3</f>
        <v>656.56944045239379</v>
      </c>
      <c r="G229">
        <v>1.7030000000000001</v>
      </c>
      <c r="H229">
        <v>1.708</v>
      </c>
      <c r="I229">
        <f t="shared" si="10"/>
        <v>1.7055</v>
      </c>
      <c r="J229" s="48">
        <f>('Measurements - Kumasi'!I229/Overview!$E$7)*10^3</f>
        <v>185.71786746285466</v>
      </c>
      <c r="K229" s="56">
        <f t="shared" si="11"/>
        <v>0.28286096796538401</v>
      </c>
    </row>
    <row r="230" spans="1:11" x14ac:dyDescent="0.2">
      <c r="A230" s="20">
        <v>43875</v>
      </c>
      <c r="B230" s="33">
        <v>0.53362268518518519</v>
      </c>
      <c r="C230">
        <v>6.1319999999999997</v>
      </c>
      <c r="D230">
        <v>6.1470000000000002</v>
      </c>
      <c r="E230">
        <f t="shared" si="9"/>
        <v>6.1395</v>
      </c>
      <c r="F230">
        <f>('Measurements - Kumasi'!E230/Overview!$E$8)*10^3</f>
        <v>654.65011443889102</v>
      </c>
      <c r="G230">
        <v>1.6990000000000001</v>
      </c>
      <c r="H230">
        <v>1.7030000000000001</v>
      </c>
      <c r="I230">
        <f t="shared" si="10"/>
        <v>1.7010000000000001</v>
      </c>
      <c r="J230" s="48">
        <f>('Measurements - Kumasi'!I230/Overview!$E$7)*10^3</f>
        <v>185.22784670437747</v>
      </c>
      <c r="K230" s="56">
        <f t="shared" si="11"/>
        <v>0.28294174646733028</v>
      </c>
    </row>
    <row r="231" spans="1:11" x14ac:dyDescent="0.2">
      <c r="A231" s="20">
        <v>43875</v>
      </c>
      <c r="B231" s="33">
        <v>0.5336805555555556</v>
      </c>
      <c r="C231">
        <v>6.093</v>
      </c>
      <c r="D231">
        <v>6.1260000000000003</v>
      </c>
      <c r="E231">
        <f t="shared" si="9"/>
        <v>6.1095000000000006</v>
      </c>
      <c r="F231">
        <f>('Measurements - Kumasi'!E231/Overview!$E$8)*10^3</f>
        <v>651.45123774971989</v>
      </c>
      <c r="G231">
        <v>1.6879999999999999</v>
      </c>
      <c r="H231">
        <v>1.698</v>
      </c>
      <c r="I231">
        <f t="shared" si="10"/>
        <v>1.6930000000000001</v>
      </c>
      <c r="J231" s="48">
        <f>('Measurements - Kumasi'!I231/Overview!$E$7)*10^3</f>
        <v>184.35669868930694</v>
      </c>
      <c r="K231" s="56">
        <f t="shared" si="11"/>
        <v>0.28299385741613198</v>
      </c>
    </row>
    <row r="232" spans="1:11" x14ac:dyDescent="0.2">
      <c r="A232" s="20">
        <v>43875</v>
      </c>
      <c r="B232" s="33">
        <v>0.53373842592592591</v>
      </c>
      <c r="C232">
        <v>6.0830000000000002</v>
      </c>
      <c r="D232">
        <v>6.0860000000000003</v>
      </c>
      <c r="E232">
        <f t="shared" si="9"/>
        <v>6.0845000000000002</v>
      </c>
      <c r="F232">
        <f>('Measurements - Kumasi'!E232/Overview!$E$8)*10^3</f>
        <v>648.78550717541054</v>
      </c>
      <c r="G232">
        <v>1.6859999999999999</v>
      </c>
      <c r="H232">
        <v>1.6879999999999999</v>
      </c>
      <c r="I232">
        <f t="shared" si="10"/>
        <v>1.6869999999999998</v>
      </c>
      <c r="J232" s="48">
        <f>('Measurements - Kumasi'!I232/Overview!$E$7)*10^3</f>
        <v>183.70333767800398</v>
      </c>
      <c r="K232" s="56">
        <f t="shared" si="11"/>
        <v>0.28314957046094519</v>
      </c>
    </row>
    <row r="233" spans="1:11" x14ac:dyDescent="0.2">
      <c r="A233" s="20">
        <v>43875</v>
      </c>
      <c r="B233" s="33">
        <v>0.53379629629629632</v>
      </c>
      <c r="C233">
        <v>6.0579999999999998</v>
      </c>
      <c r="D233">
        <v>6.0869999999999997</v>
      </c>
      <c r="E233">
        <f t="shared" si="9"/>
        <v>6.0724999999999998</v>
      </c>
      <c r="F233">
        <f>('Measurements - Kumasi'!E233/Overview!$E$8)*10^3</f>
        <v>647.50595649974196</v>
      </c>
      <c r="G233">
        <v>1.6779999999999999</v>
      </c>
      <c r="H233">
        <v>1.6870000000000001</v>
      </c>
      <c r="I233">
        <f t="shared" si="10"/>
        <v>1.6825000000000001</v>
      </c>
      <c r="J233" s="48">
        <f>('Measurements - Kumasi'!I233/Overview!$E$7)*10^3</f>
        <v>183.21331691952682</v>
      </c>
      <c r="K233" s="56">
        <f t="shared" si="11"/>
        <v>0.2829523266626503</v>
      </c>
    </row>
    <row r="234" spans="1:11" x14ac:dyDescent="0.2">
      <c r="A234" s="20">
        <v>43875</v>
      </c>
      <c r="B234" s="33">
        <v>0.53385416666666663</v>
      </c>
      <c r="C234">
        <v>6.0039999999999996</v>
      </c>
      <c r="D234">
        <v>6.0469999999999997</v>
      </c>
      <c r="E234">
        <f t="shared" si="9"/>
        <v>6.0254999999999992</v>
      </c>
      <c r="F234">
        <f>('Measurements - Kumasi'!E234/Overview!$E$8)*10^3</f>
        <v>642.49438302004023</v>
      </c>
      <c r="G234">
        <v>1.6639999999999999</v>
      </c>
      <c r="H234">
        <v>1.6759999999999999</v>
      </c>
      <c r="I234">
        <f t="shared" si="10"/>
        <v>1.67</v>
      </c>
      <c r="J234" s="48">
        <f>('Measurements - Kumasi'!I234/Overview!$E$7)*10^3</f>
        <v>181.85214814597904</v>
      </c>
      <c r="K234" s="56">
        <f t="shared" si="11"/>
        <v>0.28304083732403129</v>
      </c>
    </row>
    <row r="235" spans="1:11" x14ac:dyDescent="0.2">
      <c r="A235" s="20">
        <v>43875</v>
      </c>
      <c r="B235" s="33">
        <v>0.53391203703703705</v>
      </c>
      <c r="C235">
        <v>5.9569999999999999</v>
      </c>
      <c r="D235">
        <v>5.9939999999999998</v>
      </c>
      <c r="E235">
        <f t="shared" si="9"/>
        <v>5.9755000000000003</v>
      </c>
      <c r="F235">
        <f>('Measurements - Kumasi'!E235/Overview!$E$8)*10^3</f>
        <v>637.16292187142164</v>
      </c>
      <c r="G235">
        <v>1.649</v>
      </c>
      <c r="H235">
        <v>1.66</v>
      </c>
      <c r="I235">
        <f t="shared" si="10"/>
        <v>1.6545000000000001</v>
      </c>
      <c r="J235" s="48">
        <f>('Measurements - Kumasi'!I235/Overview!$E$7)*10^3</f>
        <v>180.16429886677986</v>
      </c>
      <c r="K235" s="56">
        <f t="shared" si="11"/>
        <v>0.28276017433283207</v>
      </c>
    </row>
    <row r="236" spans="1:11" x14ac:dyDescent="0.2">
      <c r="A236" s="20">
        <v>43875</v>
      </c>
      <c r="B236" s="33">
        <v>0.53396990740740746</v>
      </c>
      <c r="C236">
        <v>5.9429999999999996</v>
      </c>
      <c r="D236">
        <v>5.952</v>
      </c>
      <c r="E236">
        <f t="shared" si="9"/>
        <v>5.9474999999999998</v>
      </c>
      <c r="F236">
        <f>('Measurements - Kumasi'!E236/Overview!$E$8)*10^3</f>
        <v>634.17730362819509</v>
      </c>
      <c r="G236">
        <v>1.6459999999999999</v>
      </c>
      <c r="H236">
        <v>1.649</v>
      </c>
      <c r="I236">
        <f t="shared" si="10"/>
        <v>1.6475</v>
      </c>
      <c r="J236" s="48">
        <f>('Measurements - Kumasi'!I236/Overview!$E$7)*10^3</f>
        <v>179.40204435359311</v>
      </c>
      <c r="K236" s="56">
        <f t="shared" si="11"/>
        <v>0.282889411726366</v>
      </c>
    </row>
    <row r="237" spans="1:11" x14ac:dyDescent="0.2">
      <c r="A237" s="20">
        <v>43875</v>
      </c>
      <c r="B237" s="33">
        <v>0.53402777777777777</v>
      </c>
      <c r="C237">
        <v>5.94</v>
      </c>
      <c r="D237">
        <v>5.944</v>
      </c>
      <c r="E237">
        <f t="shared" si="9"/>
        <v>5.9420000000000002</v>
      </c>
      <c r="F237">
        <f>('Measurements - Kumasi'!E237/Overview!$E$8)*10^3</f>
        <v>633.59084290184717</v>
      </c>
      <c r="G237">
        <v>1.6459999999999999</v>
      </c>
      <c r="H237">
        <v>1.647</v>
      </c>
      <c r="I237">
        <f t="shared" si="10"/>
        <v>1.6465000000000001</v>
      </c>
      <c r="J237" s="48">
        <f>('Measurements - Kumasi'!I237/Overview!$E$7)*10^3</f>
        <v>179.2931508517093</v>
      </c>
      <c r="K237" s="56">
        <f t="shared" si="11"/>
        <v>0.28297939097501212</v>
      </c>
    </row>
    <row r="238" spans="1:11" x14ac:dyDescent="0.2">
      <c r="A238" s="20">
        <v>43875</v>
      </c>
      <c r="B238" s="33">
        <v>0.53408564814814818</v>
      </c>
      <c r="C238">
        <v>5.9509999999999996</v>
      </c>
      <c r="D238">
        <v>5.99</v>
      </c>
      <c r="E238">
        <f t="shared" si="9"/>
        <v>5.9704999999999995</v>
      </c>
      <c r="F238">
        <f>('Measurements - Kumasi'!E238/Overview!$E$8)*10^3</f>
        <v>636.62977575655975</v>
      </c>
      <c r="G238">
        <v>1.649</v>
      </c>
      <c r="H238">
        <v>1.66</v>
      </c>
      <c r="I238">
        <f t="shared" si="10"/>
        <v>1.6545000000000001</v>
      </c>
      <c r="J238" s="48">
        <f>('Measurements - Kumasi'!I238/Overview!$E$7)*10^3</f>
        <v>180.16429886677986</v>
      </c>
      <c r="K238" s="56">
        <f t="shared" si="11"/>
        <v>0.28299697206696894</v>
      </c>
    </row>
    <row r="239" spans="1:11" x14ac:dyDescent="0.2">
      <c r="A239" s="20">
        <v>43875</v>
      </c>
      <c r="B239" s="33">
        <v>0.53414351851851849</v>
      </c>
      <c r="C239">
        <v>5.9779999999999998</v>
      </c>
      <c r="D239">
        <v>5.992</v>
      </c>
      <c r="E239">
        <f t="shared" si="9"/>
        <v>5.9849999999999994</v>
      </c>
      <c r="F239">
        <f>('Measurements - Kumasi'!E239/Overview!$E$8)*10^3</f>
        <v>638.17589948965917</v>
      </c>
      <c r="G239">
        <v>1.657</v>
      </c>
      <c r="H239">
        <v>1.661</v>
      </c>
      <c r="I239">
        <f t="shared" si="10"/>
        <v>1.659</v>
      </c>
      <c r="J239" s="48">
        <f>('Measurements - Kumasi'!I239/Overview!$E$7)*10^3</f>
        <v>180.65431962525705</v>
      </c>
      <c r="K239" s="56">
        <f t="shared" si="11"/>
        <v>0.28307919457585895</v>
      </c>
    </row>
    <row r="240" spans="1:11" x14ac:dyDescent="0.2">
      <c r="A240" s="20">
        <v>43875</v>
      </c>
      <c r="B240" s="33">
        <v>0.53420138888888891</v>
      </c>
      <c r="C240">
        <v>5.98</v>
      </c>
      <c r="D240">
        <v>5.9880000000000004</v>
      </c>
      <c r="E240">
        <f t="shared" si="9"/>
        <v>5.984</v>
      </c>
      <c r="F240">
        <f>('Measurements - Kumasi'!E240/Overview!$E$8)*10^3</f>
        <v>638.06927026668677</v>
      </c>
      <c r="G240">
        <v>1.6579999999999999</v>
      </c>
      <c r="H240">
        <v>1.661</v>
      </c>
      <c r="I240">
        <f t="shared" si="10"/>
        <v>1.6595</v>
      </c>
      <c r="J240" s="48">
        <f>('Measurements - Kumasi'!I240/Overview!$E$7)*10^3</f>
        <v>180.70876637619895</v>
      </c>
      <c r="K240" s="56">
        <f t="shared" si="11"/>
        <v>0.28321183106133618</v>
      </c>
    </row>
    <row r="241" spans="1:11" x14ac:dyDescent="0.2">
      <c r="A241" s="20">
        <v>43875</v>
      </c>
      <c r="B241" s="33">
        <v>0.53425925925925932</v>
      </c>
      <c r="C241">
        <v>5.976</v>
      </c>
      <c r="D241">
        <v>5.9850000000000003</v>
      </c>
      <c r="E241">
        <f t="shared" si="9"/>
        <v>5.9805000000000001</v>
      </c>
      <c r="F241">
        <f>('Measurements - Kumasi'!E241/Overview!$E$8)*10^3</f>
        <v>637.69606798628354</v>
      </c>
      <c r="G241">
        <v>1.657</v>
      </c>
      <c r="H241">
        <v>1.66</v>
      </c>
      <c r="I241">
        <f t="shared" si="10"/>
        <v>1.6585000000000001</v>
      </c>
      <c r="J241" s="48">
        <f>('Measurements - Kumasi'!I241/Overview!$E$7)*10^3</f>
        <v>180.59987287431514</v>
      </c>
      <c r="K241" s="56">
        <f t="shared" si="11"/>
        <v>0.28320681581840917</v>
      </c>
    </row>
    <row r="242" spans="1:11" x14ac:dyDescent="0.2">
      <c r="A242" s="20">
        <v>43875</v>
      </c>
      <c r="B242" s="33">
        <v>0.53431712962962963</v>
      </c>
      <c r="C242">
        <v>5.9779999999999998</v>
      </c>
      <c r="D242">
        <v>5.9960000000000004</v>
      </c>
      <c r="E242">
        <f t="shared" si="9"/>
        <v>5.9870000000000001</v>
      </c>
      <c r="F242">
        <f>('Measurements - Kumasi'!E242/Overview!$E$8)*10^3</f>
        <v>638.38915793560398</v>
      </c>
      <c r="G242">
        <v>1.6579999999999999</v>
      </c>
      <c r="H242">
        <v>1.663</v>
      </c>
      <c r="I242">
        <f t="shared" si="10"/>
        <v>1.6604999999999999</v>
      </c>
      <c r="J242" s="48">
        <f>('Measurements - Kumasi'!I242/Overview!$E$7)*10^3</f>
        <v>180.81765987808276</v>
      </c>
      <c r="K242" s="56">
        <f t="shared" si="11"/>
        <v>0.28324049309171118</v>
      </c>
    </row>
    <row r="243" spans="1:11" x14ac:dyDescent="0.2">
      <c r="A243" s="20">
        <v>43875</v>
      </c>
      <c r="B243" s="33">
        <v>0.53437499999999993</v>
      </c>
      <c r="C243">
        <v>5.9880000000000004</v>
      </c>
      <c r="D243">
        <v>5.9960000000000004</v>
      </c>
      <c r="E243">
        <f t="shared" si="9"/>
        <v>5.9920000000000009</v>
      </c>
      <c r="F243">
        <f>('Measurements - Kumasi'!E243/Overview!$E$8)*10^3</f>
        <v>638.92230405046587</v>
      </c>
      <c r="G243">
        <v>1.659</v>
      </c>
      <c r="H243">
        <v>1.663</v>
      </c>
      <c r="I243">
        <f t="shared" si="10"/>
        <v>1.661</v>
      </c>
      <c r="J243" s="48">
        <f>('Measurements - Kumasi'!I243/Overview!$E$7)*10^3</f>
        <v>180.8721066290247</v>
      </c>
      <c r="K243" s="56">
        <f t="shared" si="11"/>
        <v>0.28308936076011265</v>
      </c>
    </row>
    <row r="244" spans="1:11" x14ac:dyDescent="0.2">
      <c r="A244" s="20">
        <v>43875</v>
      </c>
      <c r="B244" s="33">
        <v>0.53443287037037035</v>
      </c>
      <c r="C244">
        <v>5.9509999999999996</v>
      </c>
      <c r="D244">
        <v>5.98</v>
      </c>
      <c r="E244">
        <f t="shared" si="9"/>
        <v>5.9655000000000005</v>
      </c>
      <c r="F244">
        <f>('Measurements - Kumasi'!E244/Overview!$E$8)*10^3</f>
        <v>636.09662964169797</v>
      </c>
      <c r="G244">
        <v>1.649</v>
      </c>
      <c r="H244">
        <v>1.6579999999999999</v>
      </c>
      <c r="I244">
        <f t="shared" si="10"/>
        <v>1.6535</v>
      </c>
      <c r="J244" s="48">
        <f>('Measurements - Kumasi'!I244/Overview!$E$7)*10^3</f>
        <v>180.05540536489602</v>
      </c>
      <c r="K244" s="56">
        <f t="shared" si="11"/>
        <v>0.28306297655800827</v>
      </c>
    </row>
    <row r="245" spans="1:11" x14ac:dyDescent="0.2">
      <c r="A245" s="20">
        <v>43875</v>
      </c>
      <c r="B245" s="33">
        <v>0.53449074074074077</v>
      </c>
      <c r="C245">
        <v>5.944</v>
      </c>
      <c r="D245">
        <v>5.9459999999999997</v>
      </c>
      <c r="E245">
        <f t="shared" si="9"/>
        <v>5.9450000000000003</v>
      </c>
      <c r="F245">
        <f>('Measurements - Kumasi'!E245/Overview!$E$8)*10^3</f>
        <v>633.91073057076426</v>
      </c>
      <c r="G245">
        <v>1.647</v>
      </c>
      <c r="H245">
        <v>1.649</v>
      </c>
      <c r="I245">
        <f t="shared" si="10"/>
        <v>1.6480000000000001</v>
      </c>
      <c r="J245" s="48">
        <f>('Measurements - Kumasi'!I245/Overview!$E$7)*10^3</f>
        <v>179.45649110453505</v>
      </c>
      <c r="K245" s="56">
        <f t="shared" si="11"/>
        <v>0.28309426304072022</v>
      </c>
    </row>
    <row r="246" spans="1:11" x14ac:dyDescent="0.2">
      <c r="A246" s="20">
        <v>43875</v>
      </c>
      <c r="B246" s="33">
        <v>0.53454861111111118</v>
      </c>
      <c r="C246">
        <v>5.8869999999999996</v>
      </c>
      <c r="D246">
        <v>5.9420000000000002</v>
      </c>
      <c r="E246">
        <f t="shared" si="9"/>
        <v>5.9145000000000003</v>
      </c>
      <c r="F246">
        <f>('Measurements - Kumasi'!E246/Overview!$E$8)*10^3</f>
        <v>630.65853927010687</v>
      </c>
      <c r="G246">
        <v>1.631</v>
      </c>
      <c r="H246">
        <v>1.647</v>
      </c>
      <c r="I246">
        <f t="shared" si="10"/>
        <v>1.639</v>
      </c>
      <c r="J246" s="48">
        <f>('Measurements - Kumasi'!I246/Overview!$E$7)*10^3</f>
        <v>178.47644958758065</v>
      </c>
      <c r="K246" s="56">
        <f t="shared" si="11"/>
        <v>0.28300013156745724</v>
      </c>
    </row>
    <row r="247" spans="1:11" x14ac:dyDescent="0.2">
      <c r="A247" s="20">
        <v>43875</v>
      </c>
      <c r="B247" s="33">
        <v>0.53460648148148149</v>
      </c>
      <c r="C247">
        <v>5.742</v>
      </c>
      <c r="D247">
        <v>5.8630000000000004</v>
      </c>
      <c r="E247">
        <f t="shared" si="9"/>
        <v>5.8025000000000002</v>
      </c>
      <c r="F247">
        <f>('Measurements - Kumasi'!E247/Overview!$E$8)*10^3</f>
        <v>618.716066297201</v>
      </c>
      <c r="G247">
        <v>1.589</v>
      </c>
      <c r="H247">
        <v>1.6240000000000001</v>
      </c>
      <c r="I247">
        <f t="shared" si="10"/>
        <v>1.6065</v>
      </c>
      <c r="J247" s="48">
        <f>('Measurements - Kumasi'!I247/Overview!$E$7)*10^3</f>
        <v>174.9374107763565</v>
      </c>
      <c r="K247" s="56">
        <f t="shared" si="11"/>
        <v>0.28274263479740497</v>
      </c>
    </row>
    <row r="248" spans="1:11" x14ac:dyDescent="0.2">
      <c r="A248" s="20">
        <v>43875</v>
      </c>
      <c r="B248" s="33">
        <v>0.53466435185185179</v>
      </c>
      <c r="C248">
        <v>5.6580000000000004</v>
      </c>
      <c r="D248">
        <v>5.7130000000000001</v>
      </c>
      <c r="E248">
        <f t="shared" si="9"/>
        <v>5.6855000000000002</v>
      </c>
      <c r="F248">
        <f>('Measurements - Kumasi'!E248/Overview!$E$8)*10^3</f>
        <v>606.24044720943311</v>
      </c>
      <c r="G248">
        <v>1.5649999999999999</v>
      </c>
      <c r="H248">
        <v>1.581</v>
      </c>
      <c r="I248">
        <f t="shared" si="10"/>
        <v>1.573</v>
      </c>
      <c r="J248" s="48">
        <f>('Measurements - Kumasi'!I248/Overview!$E$7)*10^3</f>
        <v>171.28947846324854</v>
      </c>
      <c r="K248" s="56">
        <f t="shared" si="11"/>
        <v>0.28254379801233309</v>
      </c>
    </row>
    <row r="249" spans="1:11" x14ac:dyDescent="0.2">
      <c r="A249" s="20">
        <v>43875</v>
      </c>
      <c r="B249" s="33">
        <v>0.53472222222222221</v>
      </c>
      <c r="C249">
        <v>5.6289999999999996</v>
      </c>
      <c r="D249">
        <v>5.657</v>
      </c>
      <c r="E249">
        <f t="shared" si="9"/>
        <v>5.6429999999999998</v>
      </c>
      <c r="F249">
        <f>('Measurements - Kumasi'!E249/Overview!$E$8)*10^3</f>
        <v>601.70870523310725</v>
      </c>
      <c r="G249">
        <v>1.5569999999999999</v>
      </c>
      <c r="H249">
        <v>1.5649999999999999</v>
      </c>
      <c r="I249">
        <f t="shared" si="10"/>
        <v>1.5609999999999999</v>
      </c>
      <c r="J249" s="48">
        <f>('Measurements - Kumasi'!I249/Overview!$E$7)*10^3</f>
        <v>169.9827564406427</v>
      </c>
      <c r="K249" s="56">
        <f t="shared" si="11"/>
        <v>0.28250007846369762</v>
      </c>
    </row>
    <row r="250" spans="1:11" x14ac:dyDescent="0.2">
      <c r="A250" s="20">
        <v>43875</v>
      </c>
      <c r="B250" s="33">
        <v>0.53478009259259263</v>
      </c>
      <c r="C250">
        <v>5.6109999999999998</v>
      </c>
      <c r="D250">
        <v>5.62</v>
      </c>
      <c r="E250">
        <f t="shared" si="9"/>
        <v>5.6154999999999999</v>
      </c>
      <c r="F250">
        <f>('Measurements - Kumasi'!E250/Overview!$E$8)*10^3</f>
        <v>598.77640160136707</v>
      </c>
      <c r="G250">
        <v>1.552</v>
      </c>
      <c r="H250">
        <v>1.554</v>
      </c>
      <c r="I250">
        <f t="shared" si="10"/>
        <v>1.5529999999999999</v>
      </c>
      <c r="J250" s="48">
        <f>('Measurements - Kumasi'!I250/Overview!$E$7)*10^3</f>
        <v>169.11160842557214</v>
      </c>
      <c r="K250" s="56">
        <f t="shared" si="11"/>
        <v>0.28242864610779617</v>
      </c>
    </row>
    <row r="251" spans="1:11" x14ac:dyDescent="0.2">
      <c r="A251" s="20">
        <v>43875</v>
      </c>
      <c r="B251" s="33">
        <v>0.53483796296296293</v>
      </c>
      <c r="C251">
        <v>5.6130000000000004</v>
      </c>
      <c r="D251">
        <v>5.6180000000000003</v>
      </c>
      <c r="E251">
        <f t="shared" si="9"/>
        <v>5.6155000000000008</v>
      </c>
      <c r="F251">
        <f>('Measurements - Kumasi'!E251/Overview!$E$8)*10^3</f>
        <v>598.77640160136707</v>
      </c>
      <c r="G251">
        <v>1.5529999999999999</v>
      </c>
      <c r="H251">
        <v>1.554</v>
      </c>
      <c r="I251">
        <f t="shared" si="10"/>
        <v>1.5535000000000001</v>
      </c>
      <c r="J251" s="48">
        <f>('Measurements - Kumasi'!I251/Overview!$E$7)*10^3</f>
        <v>169.16605517651405</v>
      </c>
      <c r="K251" s="56">
        <f t="shared" si="11"/>
        <v>0.28251957612908007</v>
      </c>
    </row>
    <row r="252" spans="1:11" x14ac:dyDescent="0.2">
      <c r="A252" s="20">
        <v>43875</v>
      </c>
      <c r="B252" s="33">
        <v>0.53489583333333335</v>
      </c>
      <c r="C252">
        <v>5.625</v>
      </c>
      <c r="D252">
        <v>5.6440000000000001</v>
      </c>
      <c r="E252">
        <f t="shared" si="9"/>
        <v>5.6345000000000001</v>
      </c>
      <c r="F252">
        <f>('Measurements - Kumasi'!E252/Overview!$E$8)*10^3</f>
        <v>600.80235683784213</v>
      </c>
      <c r="G252">
        <v>1.556</v>
      </c>
      <c r="H252">
        <v>1.56</v>
      </c>
      <c r="I252">
        <f t="shared" si="10"/>
        <v>1.5580000000000001</v>
      </c>
      <c r="J252" s="48">
        <f>('Measurements - Kumasi'!I252/Overview!$E$7)*10^3</f>
        <v>169.65607593499124</v>
      </c>
      <c r="K252" s="56">
        <f t="shared" si="11"/>
        <v>0.28238250733224368</v>
      </c>
    </row>
    <row r="253" spans="1:11" x14ac:dyDescent="0.2">
      <c r="A253" s="20">
        <v>43875</v>
      </c>
      <c r="B253" s="33">
        <v>0.53495370370370365</v>
      </c>
      <c r="C253">
        <v>5.55</v>
      </c>
      <c r="D253">
        <v>5.6319999999999997</v>
      </c>
      <c r="E253">
        <f t="shared" si="9"/>
        <v>5.5909999999999993</v>
      </c>
      <c r="F253">
        <f>('Measurements - Kumasi'!E253/Overview!$E$8)*10^3</f>
        <v>596.16398563854375</v>
      </c>
      <c r="G253">
        <v>1.5349999999999999</v>
      </c>
      <c r="H253">
        <v>1.5580000000000001</v>
      </c>
      <c r="I253">
        <f t="shared" si="10"/>
        <v>1.5465</v>
      </c>
      <c r="J253" s="48">
        <f>('Measurements - Kumasi'!I253/Overview!$E$7)*10^3</f>
        <v>168.4038006633273</v>
      </c>
      <c r="K253" s="56">
        <f t="shared" si="11"/>
        <v>0.28247899021097711</v>
      </c>
    </row>
    <row r="254" spans="1:11" x14ac:dyDescent="0.2">
      <c r="A254" s="20">
        <v>43875</v>
      </c>
      <c r="B254" s="33">
        <v>0.53501157407407407</v>
      </c>
      <c r="C254">
        <v>5.4589999999999996</v>
      </c>
      <c r="D254">
        <v>5.5229999999999997</v>
      </c>
      <c r="E254">
        <f t="shared" si="9"/>
        <v>5.4909999999999997</v>
      </c>
      <c r="F254">
        <f>('Measurements - Kumasi'!E254/Overview!$E$8)*10^3</f>
        <v>585.50106334130635</v>
      </c>
      <c r="G254">
        <v>1.508</v>
      </c>
      <c r="H254">
        <v>1.526</v>
      </c>
      <c r="I254">
        <f t="shared" si="10"/>
        <v>1.5169999999999999</v>
      </c>
      <c r="J254" s="48">
        <f>('Measurements - Kumasi'!I254/Overview!$E$7)*10^3</f>
        <v>165.19144235775462</v>
      </c>
      <c r="K254" s="56">
        <f t="shared" si="11"/>
        <v>0.28213687847985941</v>
      </c>
    </row>
    <row r="255" spans="1:11" x14ac:dyDescent="0.2">
      <c r="A255" s="20">
        <v>43875</v>
      </c>
      <c r="B255" s="33">
        <v>0.53506944444444449</v>
      </c>
      <c r="C255">
        <v>5.41</v>
      </c>
      <c r="D255">
        <v>5.4539999999999997</v>
      </c>
      <c r="E255">
        <f t="shared" si="9"/>
        <v>5.4320000000000004</v>
      </c>
      <c r="F255">
        <f>('Measurements - Kumasi'!E255/Overview!$E$8)*10^3</f>
        <v>579.20993918593638</v>
      </c>
      <c r="G255">
        <v>1.494</v>
      </c>
      <c r="H255">
        <v>1.5069999999999999</v>
      </c>
      <c r="I255">
        <f t="shared" si="10"/>
        <v>1.5004999999999999</v>
      </c>
      <c r="J255" s="48">
        <f>('Measurements - Kumasi'!I255/Overview!$E$7)*10^3</f>
        <v>163.3946995766716</v>
      </c>
      <c r="K255" s="56">
        <f t="shared" si="11"/>
        <v>0.28209926750621434</v>
      </c>
    </row>
    <row r="256" spans="1:11" x14ac:dyDescent="0.2">
      <c r="A256" s="20">
        <v>43875</v>
      </c>
      <c r="B256" s="33">
        <v>0.53512731481481479</v>
      </c>
      <c r="C256">
        <v>5.242</v>
      </c>
      <c r="D256">
        <v>5.3810000000000002</v>
      </c>
      <c r="E256">
        <f t="shared" si="9"/>
        <v>5.3115000000000006</v>
      </c>
      <c r="F256">
        <f>('Measurements - Kumasi'!E256/Overview!$E$8)*10^3</f>
        <v>566.36111781776538</v>
      </c>
      <c r="G256">
        <v>1.446</v>
      </c>
      <c r="H256">
        <v>1.486</v>
      </c>
      <c r="I256">
        <f t="shared" si="10"/>
        <v>1.466</v>
      </c>
      <c r="J256" s="48">
        <f>('Measurements - Kumasi'!I256/Overview!$E$7)*10^3</f>
        <v>159.63787376167983</v>
      </c>
      <c r="K256" s="56">
        <f t="shared" si="11"/>
        <v>0.28186587804045821</v>
      </c>
    </row>
    <row r="257" spans="1:11" x14ac:dyDescent="0.2">
      <c r="A257" s="20">
        <v>43875</v>
      </c>
      <c r="B257" s="33">
        <v>0.53518518518518521</v>
      </c>
      <c r="C257">
        <v>5.2069999999999999</v>
      </c>
      <c r="D257">
        <v>5.2460000000000004</v>
      </c>
      <c r="E257">
        <f t="shared" si="9"/>
        <v>5.2264999999999997</v>
      </c>
      <c r="F257">
        <f>('Measurements - Kumasi'!E257/Overview!$E$8)*10^3</f>
        <v>557.29763386511343</v>
      </c>
      <c r="G257">
        <v>1.4379999999999999</v>
      </c>
      <c r="H257">
        <v>1.4510000000000001</v>
      </c>
      <c r="I257">
        <f t="shared" si="10"/>
        <v>1.4445000000000001</v>
      </c>
      <c r="J257" s="48">
        <f>('Measurements - Kumasi'!I257/Overview!$E$7)*10^3</f>
        <v>157.29666347117771</v>
      </c>
      <c r="K257" s="56">
        <f t="shared" si="11"/>
        <v>0.28224893470344303</v>
      </c>
    </row>
    <row r="258" spans="1:11" x14ac:dyDescent="0.2">
      <c r="A258" s="20">
        <v>43875</v>
      </c>
      <c r="B258" s="33">
        <v>0.53524305555555551</v>
      </c>
      <c r="C258">
        <v>5.2779999999999996</v>
      </c>
      <c r="D258">
        <v>5.3979999999999997</v>
      </c>
      <c r="E258">
        <f t="shared" si="9"/>
        <v>5.3379999999999992</v>
      </c>
      <c r="F258">
        <f>('Measurements - Kumasi'!E258/Overview!$E$8)*10^3</f>
        <v>569.18679222653316</v>
      </c>
      <c r="G258">
        <v>1.46</v>
      </c>
      <c r="H258">
        <v>1.492</v>
      </c>
      <c r="I258">
        <f t="shared" si="10"/>
        <v>1.476</v>
      </c>
      <c r="J258" s="48">
        <f>('Measurements - Kumasi'!I258/Overview!$E$7)*10^3</f>
        <v>160.72680878051801</v>
      </c>
      <c r="K258" s="56">
        <f t="shared" si="11"/>
        <v>0.28237972309896758</v>
      </c>
    </row>
    <row r="259" spans="1:11" x14ac:dyDescent="0.2">
      <c r="A259" s="20">
        <v>43875</v>
      </c>
      <c r="B259" s="33">
        <v>0.53530092592592593</v>
      </c>
      <c r="C259">
        <v>5.319</v>
      </c>
      <c r="D259">
        <v>5.4</v>
      </c>
      <c r="E259">
        <f t="shared" si="9"/>
        <v>5.3595000000000006</v>
      </c>
      <c r="F259">
        <f>('Measurements - Kumasi'!E259/Overview!$E$8)*10^3</f>
        <v>571.47932052043927</v>
      </c>
      <c r="G259">
        <v>1.47</v>
      </c>
      <c r="H259">
        <v>1.4930000000000001</v>
      </c>
      <c r="I259">
        <f t="shared" si="10"/>
        <v>1.4815</v>
      </c>
      <c r="J259" s="48">
        <f>('Measurements - Kumasi'!I259/Overview!$E$7)*10^3</f>
        <v>161.32572304087904</v>
      </c>
      <c r="K259" s="56">
        <f t="shared" si="11"/>
        <v>0.28229494445041625</v>
      </c>
    </row>
    <row r="260" spans="1:11" x14ac:dyDescent="0.2">
      <c r="A260" s="20">
        <v>43875</v>
      </c>
      <c r="B260" s="33">
        <v>0.53535879629629635</v>
      </c>
      <c r="C260">
        <v>5.31</v>
      </c>
      <c r="D260">
        <v>5.3869999999999996</v>
      </c>
      <c r="E260">
        <f t="shared" si="9"/>
        <v>5.3484999999999996</v>
      </c>
      <c r="F260">
        <f>('Measurements - Kumasi'!E260/Overview!$E$8)*10^3</f>
        <v>570.30639906774309</v>
      </c>
      <c r="G260">
        <v>1.468</v>
      </c>
      <c r="H260">
        <v>1.4910000000000001</v>
      </c>
      <c r="I260">
        <f t="shared" si="10"/>
        <v>1.4795</v>
      </c>
      <c r="J260" s="48">
        <f>('Measurements - Kumasi'!I260/Overview!$E$7)*10^3</f>
        <v>161.10793603711141</v>
      </c>
      <c r="K260" s="56">
        <f t="shared" si="11"/>
        <v>0.28249364955481487</v>
      </c>
    </row>
    <row r="261" spans="1:11" x14ac:dyDescent="0.2">
      <c r="A261" s="20">
        <v>43875</v>
      </c>
      <c r="B261" s="33">
        <v>0.53541666666666665</v>
      </c>
      <c r="C261">
        <v>5.4130000000000003</v>
      </c>
      <c r="D261">
        <v>5.4930000000000003</v>
      </c>
      <c r="E261">
        <f t="shared" si="9"/>
        <v>5.4530000000000003</v>
      </c>
      <c r="F261">
        <f>('Measurements - Kumasi'!E261/Overview!$E$8)*10^3</f>
        <v>581.44915286835624</v>
      </c>
      <c r="G261">
        <v>1.4970000000000001</v>
      </c>
      <c r="H261">
        <v>1.5209999999999999</v>
      </c>
      <c r="I261">
        <f t="shared" si="10"/>
        <v>1.5089999999999999</v>
      </c>
      <c r="J261" s="48">
        <f>('Measurements - Kumasi'!I261/Overview!$E$7)*10^3</f>
        <v>164.32029434268406</v>
      </c>
      <c r="K261" s="56">
        <f t="shared" si="11"/>
        <v>0.28260475319651418</v>
      </c>
    </row>
    <row r="262" spans="1:11" x14ac:dyDescent="0.2">
      <c r="A262" s="20">
        <v>43875</v>
      </c>
      <c r="B262" s="33">
        <v>0.53547453703703707</v>
      </c>
      <c r="C262">
        <v>5.5090000000000003</v>
      </c>
      <c r="D262">
        <v>5.5750000000000002</v>
      </c>
      <c r="E262">
        <f t="shared" si="9"/>
        <v>5.5419999999999998</v>
      </c>
      <c r="F262">
        <f>('Measurements - Kumasi'!E262/Overview!$E$8)*10^3</f>
        <v>590.93915371289756</v>
      </c>
      <c r="G262">
        <v>1.5249999999999999</v>
      </c>
      <c r="H262">
        <v>1.5429999999999999</v>
      </c>
      <c r="I262">
        <f t="shared" si="10"/>
        <v>1.5339999999999998</v>
      </c>
      <c r="J262" s="48">
        <f>('Measurements - Kumasi'!I262/Overview!$E$7)*10^3</f>
        <v>167.04263188977956</v>
      </c>
      <c r="K262" s="56">
        <f t="shared" si="11"/>
        <v>0.28267314974857072</v>
      </c>
    </row>
    <row r="263" spans="1:11" x14ac:dyDescent="0.2">
      <c r="A263" s="20">
        <v>43875</v>
      </c>
      <c r="B263" s="33">
        <v>0.53553240740740737</v>
      </c>
      <c r="C263">
        <v>5.5880000000000001</v>
      </c>
      <c r="D263">
        <v>5.617</v>
      </c>
      <c r="E263">
        <f t="shared" si="9"/>
        <v>5.6025</v>
      </c>
      <c r="F263">
        <f>('Measurements - Kumasi'!E263/Overview!$E$8)*10^3</f>
        <v>597.39022170272619</v>
      </c>
      <c r="G263">
        <v>1.5469999999999999</v>
      </c>
      <c r="H263">
        <v>1.556</v>
      </c>
      <c r="I263">
        <f t="shared" si="10"/>
        <v>1.5514999999999999</v>
      </c>
      <c r="J263" s="48">
        <f>('Measurements - Kumasi'!I263/Overview!$E$7)*10^3</f>
        <v>168.94826817274642</v>
      </c>
      <c r="K263" s="56">
        <f t="shared" si="11"/>
        <v>0.28281056842744673</v>
      </c>
    </row>
    <row r="264" spans="1:11" x14ac:dyDescent="0.2">
      <c r="A264" s="20">
        <v>43875</v>
      </c>
      <c r="B264" s="33">
        <v>0.53559027777777779</v>
      </c>
      <c r="C264">
        <v>5.6310000000000002</v>
      </c>
      <c r="D264">
        <v>5.7080000000000002</v>
      </c>
      <c r="E264">
        <f t="shared" si="9"/>
        <v>5.6695000000000002</v>
      </c>
      <c r="F264">
        <f>('Measurements - Kumasi'!E264/Overview!$E$8)*10^3</f>
        <v>604.53437964187515</v>
      </c>
      <c r="G264">
        <v>1.56</v>
      </c>
      <c r="H264">
        <v>1.5820000000000001</v>
      </c>
      <c r="I264">
        <f t="shared" si="10"/>
        <v>1.5710000000000002</v>
      </c>
      <c r="J264" s="48">
        <f>('Measurements - Kumasi'!I264/Overview!$E$7)*10^3</f>
        <v>171.07169145948092</v>
      </c>
      <c r="K264" s="56">
        <f t="shared" si="11"/>
        <v>0.2829809142712833</v>
      </c>
    </row>
    <row r="265" spans="1:11" x14ac:dyDescent="0.2">
      <c r="A265" s="20">
        <v>43875</v>
      </c>
      <c r="B265" s="33">
        <v>0.53564814814814821</v>
      </c>
      <c r="C265">
        <v>5.726</v>
      </c>
      <c r="D265">
        <v>5.7969999999999997</v>
      </c>
      <c r="E265">
        <f t="shared" ref="E265:E328" si="12">(C265+D265)/2</f>
        <v>5.7614999999999998</v>
      </c>
      <c r="F265">
        <f>('Measurements - Kumasi'!E265/Overview!$E$8)*10^3</f>
        <v>614.34426815533357</v>
      </c>
      <c r="G265">
        <v>1.585</v>
      </c>
      <c r="H265">
        <v>1.607</v>
      </c>
      <c r="I265">
        <f t="shared" ref="I265:I328" si="13">(G265+H265)/2</f>
        <v>1.5960000000000001</v>
      </c>
      <c r="J265" s="48">
        <f>('Measurements - Kumasi'!I265/Overview!$E$7)*10^3</f>
        <v>173.79402900657641</v>
      </c>
      <c r="K265" s="56">
        <f t="shared" si="11"/>
        <v>0.28289354685186635</v>
      </c>
    </row>
    <row r="266" spans="1:11" x14ac:dyDescent="0.2">
      <c r="A266" s="20">
        <v>43875</v>
      </c>
      <c r="B266" s="33">
        <v>0.53570601851851851</v>
      </c>
      <c r="C266">
        <v>5.8120000000000003</v>
      </c>
      <c r="D266">
        <v>5.86</v>
      </c>
      <c r="E266">
        <f t="shared" si="12"/>
        <v>5.8360000000000003</v>
      </c>
      <c r="F266">
        <f>('Measurements - Kumasi'!E266/Overview!$E$8)*10^3</f>
        <v>622.28814526677559</v>
      </c>
      <c r="G266">
        <v>1.61</v>
      </c>
      <c r="H266">
        <v>1.623</v>
      </c>
      <c r="I266">
        <f t="shared" si="13"/>
        <v>1.6165</v>
      </c>
      <c r="J266" s="48">
        <f>('Measurements - Kumasi'!I266/Overview!$E$7)*10^3</f>
        <v>176.02634579519471</v>
      </c>
      <c r="K266" s="56">
        <f t="shared" ref="K266:K329" si="14">J266/F266</f>
        <v>0.28286951492500639</v>
      </c>
    </row>
    <row r="267" spans="1:11" x14ac:dyDescent="0.2">
      <c r="A267" s="20">
        <v>43875</v>
      </c>
      <c r="B267" s="33">
        <v>0.53576388888888882</v>
      </c>
      <c r="C267">
        <v>5.8739999999999997</v>
      </c>
      <c r="D267">
        <v>5.9359999999999999</v>
      </c>
      <c r="E267">
        <f t="shared" si="12"/>
        <v>5.9049999999999994</v>
      </c>
      <c r="F267">
        <f>('Measurements - Kumasi'!E267/Overview!$E$8)*10^3</f>
        <v>629.64556165186923</v>
      </c>
      <c r="G267">
        <v>1.6279999999999999</v>
      </c>
      <c r="H267">
        <v>1.6459999999999999</v>
      </c>
      <c r="I267">
        <f t="shared" si="13"/>
        <v>1.637</v>
      </c>
      <c r="J267" s="48">
        <f>('Measurements - Kumasi'!I267/Overview!$E$7)*10^3</f>
        <v>178.25866258381302</v>
      </c>
      <c r="K267" s="56">
        <f t="shared" si="14"/>
        <v>0.28310953565074465</v>
      </c>
    </row>
    <row r="268" spans="1:11" x14ac:dyDescent="0.2">
      <c r="A268" s="20">
        <v>43875</v>
      </c>
      <c r="B268" s="33">
        <v>0.53582175925925923</v>
      </c>
      <c r="C268">
        <v>5.9450000000000003</v>
      </c>
      <c r="D268">
        <v>5.97</v>
      </c>
      <c r="E268">
        <f t="shared" si="12"/>
        <v>5.9574999999999996</v>
      </c>
      <c r="F268">
        <f>('Measurements - Kumasi'!E268/Overview!$E$8)*10^3</f>
        <v>635.24359585791888</v>
      </c>
      <c r="G268">
        <v>1.647</v>
      </c>
      <c r="H268">
        <v>1.655</v>
      </c>
      <c r="I268">
        <f t="shared" si="13"/>
        <v>1.651</v>
      </c>
      <c r="J268" s="48">
        <f>('Measurements - Kumasi'!I268/Overview!$E$7)*10^3</f>
        <v>179.78317161018649</v>
      </c>
      <c r="K268" s="56">
        <f t="shared" si="14"/>
        <v>0.28301453612827526</v>
      </c>
    </row>
    <row r="269" spans="1:11" x14ac:dyDescent="0.2">
      <c r="A269" s="20">
        <v>43875</v>
      </c>
      <c r="B269" s="33">
        <v>0.53587962962962965</v>
      </c>
      <c r="C269">
        <v>5.9770000000000003</v>
      </c>
      <c r="D269">
        <v>5.9980000000000002</v>
      </c>
      <c r="E269">
        <f t="shared" si="12"/>
        <v>5.9875000000000007</v>
      </c>
      <c r="F269">
        <f>('Measurements - Kumasi'!E269/Overview!$E$8)*10^3</f>
        <v>638.44247254709023</v>
      </c>
      <c r="G269">
        <v>1.6559999999999999</v>
      </c>
      <c r="H269">
        <v>1.6619999999999999</v>
      </c>
      <c r="I269">
        <f t="shared" si="13"/>
        <v>1.6589999999999998</v>
      </c>
      <c r="J269" s="48">
        <f>('Measurements - Kumasi'!I269/Overview!$E$7)*10^3</f>
        <v>180.65431962525702</v>
      </c>
      <c r="K269" s="56">
        <f t="shared" si="14"/>
        <v>0.2829609986699817</v>
      </c>
    </row>
    <row r="270" spans="1:11" x14ac:dyDescent="0.2">
      <c r="A270" s="20">
        <v>43875</v>
      </c>
      <c r="B270" s="33">
        <v>0.53593750000000007</v>
      </c>
      <c r="C270">
        <v>6.0010000000000003</v>
      </c>
      <c r="D270">
        <v>6.0119999999999996</v>
      </c>
      <c r="E270">
        <f t="shared" si="12"/>
        <v>6.0065</v>
      </c>
      <c r="F270">
        <f>('Measurements - Kumasi'!E270/Overview!$E$8)*10^3</f>
        <v>640.46842778356529</v>
      </c>
      <c r="G270">
        <v>1.6619999999999999</v>
      </c>
      <c r="H270">
        <v>1.6659999999999999</v>
      </c>
      <c r="I270">
        <f t="shared" si="13"/>
        <v>1.6639999999999999</v>
      </c>
      <c r="J270" s="48">
        <f>('Measurements - Kumasi'!I270/Overview!$E$7)*10^3</f>
        <v>181.19878713467614</v>
      </c>
      <c r="K270" s="56">
        <f t="shared" si="14"/>
        <v>0.28291603344405447</v>
      </c>
    </row>
    <row r="271" spans="1:11" x14ac:dyDescent="0.2">
      <c r="A271" s="20">
        <v>43875</v>
      </c>
      <c r="B271" s="33">
        <v>0.53599537037037037</v>
      </c>
      <c r="C271">
        <v>6.0129999999999999</v>
      </c>
      <c r="D271">
        <v>6.0190000000000001</v>
      </c>
      <c r="E271">
        <f t="shared" si="12"/>
        <v>6.016</v>
      </c>
      <c r="F271">
        <f>('Measurements - Kumasi'!E271/Overview!$E$8)*10^3</f>
        <v>641.48140540180282</v>
      </c>
      <c r="G271">
        <v>1.6659999999999999</v>
      </c>
      <c r="H271">
        <v>1.6679999999999999</v>
      </c>
      <c r="I271">
        <f t="shared" si="13"/>
        <v>1.6669999999999998</v>
      </c>
      <c r="J271" s="48">
        <f>('Measurements - Kumasi'!I271/Overview!$E$7)*10^3</f>
        <v>181.52546764032761</v>
      </c>
      <c r="K271" s="56">
        <f t="shared" si="14"/>
        <v>0.28297853392434036</v>
      </c>
    </row>
    <row r="272" spans="1:11" x14ac:dyDescent="0.2">
      <c r="A272" s="20">
        <v>43875</v>
      </c>
      <c r="B272" s="33">
        <v>0.53605324074074068</v>
      </c>
      <c r="C272">
        <v>5.9939999999999998</v>
      </c>
      <c r="D272">
        <v>6.016</v>
      </c>
      <c r="E272">
        <f t="shared" si="12"/>
        <v>6.0049999999999999</v>
      </c>
      <c r="F272">
        <f>('Measurements - Kumasi'!E272/Overview!$E$8)*10^3</f>
        <v>640.30848394910663</v>
      </c>
      <c r="G272">
        <v>1.66</v>
      </c>
      <c r="H272">
        <v>1.667</v>
      </c>
      <c r="I272">
        <f t="shared" si="13"/>
        <v>1.6635</v>
      </c>
      <c r="J272" s="48">
        <f>('Measurements - Kumasi'!I272/Overview!$E$7)*10^3</f>
        <v>181.14434038373423</v>
      </c>
      <c r="K272" s="56">
        <f t="shared" si="14"/>
        <v>0.28290167149828371</v>
      </c>
    </row>
    <row r="273" spans="1:11" x14ac:dyDescent="0.2">
      <c r="A273" s="20">
        <v>43875</v>
      </c>
      <c r="B273" s="33">
        <v>0.53611111111111109</v>
      </c>
      <c r="C273">
        <v>5.9909999999999997</v>
      </c>
      <c r="D273">
        <v>6.0090000000000003</v>
      </c>
      <c r="E273">
        <f t="shared" si="12"/>
        <v>6</v>
      </c>
      <c r="F273">
        <f>('Measurements - Kumasi'!E273/Overview!$E$8)*10^3</f>
        <v>639.77533783424485</v>
      </c>
      <c r="G273">
        <v>1.66</v>
      </c>
      <c r="H273">
        <v>1.665</v>
      </c>
      <c r="I273">
        <f t="shared" si="13"/>
        <v>1.6625000000000001</v>
      </c>
      <c r="J273" s="48">
        <f>('Measurements - Kumasi'!I273/Overview!$E$7)*10^3</f>
        <v>181.03544688185042</v>
      </c>
      <c r="K273" s="56">
        <f t="shared" si="14"/>
        <v>0.28296721704635902</v>
      </c>
    </row>
    <row r="274" spans="1:11" x14ac:dyDescent="0.2">
      <c r="A274" s="20">
        <v>43875</v>
      </c>
      <c r="B274" s="33">
        <v>0.53616898148148151</v>
      </c>
      <c r="C274">
        <v>6.0149999999999997</v>
      </c>
      <c r="D274">
        <v>6.0209999999999999</v>
      </c>
      <c r="E274">
        <f t="shared" si="12"/>
        <v>6.0179999999999998</v>
      </c>
      <c r="F274">
        <f>('Measurements - Kumasi'!E274/Overview!$E$8)*10^3</f>
        <v>641.69466384774751</v>
      </c>
      <c r="G274">
        <v>1.6659999999999999</v>
      </c>
      <c r="H274">
        <v>1.6679999999999999</v>
      </c>
      <c r="I274">
        <f t="shared" si="13"/>
        <v>1.6669999999999998</v>
      </c>
      <c r="J274" s="48">
        <f>('Measurements - Kumasi'!I274/Overview!$E$7)*10^3</f>
        <v>181.52546764032761</v>
      </c>
      <c r="K274" s="56">
        <f t="shared" si="14"/>
        <v>0.28288448987850312</v>
      </c>
    </row>
    <row r="275" spans="1:11" x14ac:dyDescent="0.2">
      <c r="A275" s="20">
        <v>43875</v>
      </c>
      <c r="B275" s="33">
        <v>0.53622685185185182</v>
      </c>
      <c r="C275">
        <v>6.0190000000000001</v>
      </c>
      <c r="D275">
        <v>6.0220000000000002</v>
      </c>
      <c r="E275">
        <f t="shared" si="12"/>
        <v>6.0205000000000002</v>
      </c>
      <c r="F275">
        <f>('Measurements - Kumasi'!E275/Overview!$E$8)*10^3</f>
        <v>641.96123690517845</v>
      </c>
      <c r="G275">
        <v>1.667</v>
      </c>
      <c r="H275">
        <v>1.6679999999999999</v>
      </c>
      <c r="I275">
        <f t="shared" si="13"/>
        <v>1.6675</v>
      </c>
      <c r="J275" s="48">
        <f>('Measurements - Kumasi'!I275/Overview!$E$7)*10^3</f>
        <v>181.57991439126951</v>
      </c>
      <c r="K275" s="56">
        <f t="shared" si="14"/>
        <v>0.28285183583146772</v>
      </c>
    </row>
    <row r="276" spans="1:11" x14ac:dyDescent="0.2">
      <c r="A276" s="20">
        <v>43875</v>
      </c>
      <c r="B276" s="33">
        <v>0.53628472222222223</v>
      </c>
      <c r="C276">
        <v>6.0119999999999996</v>
      </c>
      <c r="D276">
        <v>6.0229999999999997</v>
      </c>
      <c r="E276">
        <f t="shared" si="12"/>
        <v>6.0175000000000001</v>
      </c>
      <c r="F276">
        <f>('Measurements - Kumasi'!E276/Overview!$E$8)*10^3</f>
        <v>641.64134923626136</v>
      </c>
      <c r="G276">
        <v>1.6659999999999999</v>
      </c>
      <c r="H276">
        <v>1.669</v>
      </c>
      <c r="I276">
        <f t="shared" si="13"/>
        <v>1.6675</v>
      </c>
      <c r="J276" s="48">
        <f>('Measurements - Kumasi'!I276/Overview!$E$7)*10^3</f>
        <v>181.57991439126951</v>
      </c>
      <c r="K276" s="56">
        <f t="shared" si="14"/>
        <v>0.28299285045672645</v>
      </c>
    </row>
    <row r="277" spans="1:11" x14ac:dyDescent="0.2">
      <c r="A277" s="20">
        <v>43875</v>
      </c>
      <c r="B277" s="33">
        <v>0.53634259259259254</v>
      </c>
      <c r="C277">
        <v>6.008</v>
      </c>
      <c r="D277">
        <v>6.0090000000000003</v>
      </c>
      <c r="E277">
        <f t="shared" si="12"/>
        <v>6.0084999999999997</v>
      </c>
      <c r="F277">
        <f>('Measurements - Kumasi'!E277/Overview!$E$8)*10^3</f>
        <v>640.68168622950998</v>
      </c>
      <c r="G277">
        <v>1.6639999999999999</v>
      </c>
      <c r="H277">
        <v>1.665</v>
      </c>
      <c r="I277">
        <f t="shared" si="13"/>
        <v>1.6644999999999999</v>
      </c>
      <c r="J277" s="48">
        <f>('Measurements - Kumasi'!I277/Overview!$E$7)*10^3</f>
        <v>181.25323388561804</v>
      </c>
      <c r="K277" s="56">
        <f t="shared" si="14"/>
        <v>0.28290684404031508</v>
      </c>
    </row>
    <row r="278" spans="1:11" x14ac:dyDescent="0.2">
      <c r="A278" s="20">
        <v>43875</v>
      </c>
      <c r="B278" s="33">
        <v>0.53640046296296295</v>
      </c>
      <c r="C278">
        <v>6.01</v>
      </c>
      <c r="D278">
        <v>6.0259999999999998</v>
      </c>
      <c r="E278">
        <f t="shared" si="12"/>
        <v>6.0179999999999998</v>
      </c>
      <c r="F278">
        <f>('Measurements - Kumasi'!E278/Overview!$E$8)*10^3</f>
        <v>641.69466384774751</v>
      </c>
      <c r="G278">
        <v>1.6639999999999999</v>
      </c>
      <c r="H278">
        <v>1.669</v>
      </c>
      <c r="I278">
        <f t="shared" si="13"/>
        <v>1.6665000000000001</v>
      </c>
      <c r="J278" s="48">
        <f>('Measurements - Kumasi'!I278/Overview!$E$7)*10^3</f>
        <v>181.47102088938573</v>
      </c>
      <c r="K278" s="56">
        <f t="shared" si="14"/>
        <v>0.28279964150121512</v>
      </c>
    </row>
    <row r="279" spans="1:11" x14ac:dyDescent="0.2">
      <c r="A279" s="20">
        <v>43875</v>
      </c>
      <c r="B279" s="33">
        <v>0.53645833333333337</v>
      </c>
      <c r="C279">
        <v>6.032</v>
      </c>
      <c r="D279">
        <v>6.04</v>
      </c>
      <c r="E279">
        <f t="shared" si="12"/>
        <v>6.0359999999999996</v>
      </c>
      <c r="F279">
        <f>('Measurements - Kumasi'!E279/Overview!$E$8)*10^3</f>
        <v>643.61398986125027</v>
      </c>
      <c r="G279">
        <v>1.671</v>
      </c>
      <c r="H279">
        <v>1.673</v>
      </c>
      <c r="I279">
        <f t="shared" si="13"/>
        <v>1.6720000000000002</v>
      </c>
      <c r="J279" s="48">
        <f>('Measurements - Kumasi'!I279/Overview!$E$7)*10^3</f>
        <v>182.06993514974673</v>
      </c>
      <c r="K279" s="56">
        <f t="shared" si="14"/>
        <v>0.28288685146355691</v>
      </c>
    </row>
    <row r="280" spans="1:11" x14ac:dyDescent="0.2">
      <c r="A280" s="20">
        <v>43875</v>
      </c>
      <c r="B280" s="33">
        <v>0.53651620370370368</v>
      </c>
      <c r="C280">
        <v>6.0369999999999999</v>
      </c>
      <c r="D280">
        <v>6.04</v>
      </c>
      <c r="E280">
        <f t="shared" si="12"/>
        <v>6.0385</v>
      </c>
      <c r="F280">
        <f>('Measurements - Kumasi'!E280/Overview!$E$8)*10^3</f>
        <v>643.88056291868122</v>
      </c>
      <c r="G280">
        <v>1.671</v>
      </c>
      <c r="H280">
        <v>1.6719999999999999</v>
      </c>
      <c r="I280">
        <f t="shared" si="13"/>
        <v>1.6715</v>
      </c>
      <c r="J280" s="48">
        <f>('Measurements - Kumasi'!I280/Overview!$E$7)*10^3</f>
        <v>182.01548839880479</v>
      </c>
      <c r="K280" s="56">
        <f t="shared" si="14"/>
        <v>0.28268517312238295</v>
      </c>
    </row>
    <row r="281" spans="1:11" x14ac:dyDescent="0.2">
      <c r="A281" s="20">
        <v>43875</v>
      </c>
      <c r="B281" s="33">
        <v>0.53657407407407409</v>
      </c>
      <c r="C281">
        <v>6.0439999999999996</v>
      </c>
      <c r="D281">
        <v>6.0620000000000003</v>
      </c>
      <c r="E281">
        <f t="shared" si="12"/>
        <v>6.0529999999999999</v>
      </c>
      <c r="F281">
        <f>('Measurements - Kumasi'!E281/Overview!$E$8)*10^3</f>
        <v>645.42668665178076</v>
      </c>
      <c r="G281">
        <v>1.6739999999999999</v>
      </c>
      <c r="H281">
        <v>1.6779999999999999</v>
      </c>
      <c r="I281">
        <f t="shared" si="13"/>
        <v>1.6759999999999999</v>
      </c>
      <c r="J281" s="48">
        <f>('Measurements - Kumasi'!I281/Overview!$E$7)*10^3</f>
        <v>182.50550915728198</v>
      </c>
      <c r="K281" s="56">
        <f t="shared" si="14"/>
        <v>0.28276721885183992</v>
      </c>
    </row>
    <row r="282" spans="1:11" x14ac:dyDescent="0.2">
      <c r="A282" s="20">
        <v>43875</v>
      </c>
      <c r="B282" s="33">
        <v>0.5366319444444444</v>
      </c>
      <c r="C282">
        <v>6.0670000000000002</v>
      </c>
      <c r="D282">
        <v>6.085</v>
      </c>
      <c r="E282">
        <f t="shared" si="12"/>
        <v>6.0760000000000005</v>
      </c>
      <c r="F282">
        <f>('Measurements - Kumasi'!E282/Overview!$E$8)*10^3</f>
        <v>647.8791587801453</v>
      </c>
      <c r="G282">
        <v>1.68</v>
      </c>
      <c r="H282">
        <v>1.6859999999999999</v>
      </c>
      <c r="I282">
        <f t="shared" si="13"/>
        <v>1.6829999999999998</v>
      </c>
      <c r="J282" s="48">
        <f>('Measurements - Kumasi'!I282/Overview!$E$7)*10^3</f>
        <v>183.2677636704687</v>
      </c>
      <c r="K282" s="56">
        <f t="shared" si="14"/>
        <v>0.28287337412663976</v>
      </c>
    </row>
    <row r="283" spans="1:11" x14ac:dyDescent="0.2">
      <c r="A283" s="20">
        <v>43875</v>
      </c>
      <c r="B283" s="33">
        <v>0.53668981481481481</v>
      </c>
      <c r="C283">
        <v>6.0880000000000001</v>
      </c>
      <c r="D283">
        <v>6.0940000000000003</v>
      </c>
      <c r="E283">
        <f t="shared" si="12"/>
        <v>6.0910000000000002</v>
      </c>
      <c r="F283">
        <f>('Measurements - Kumasi'!E283/Overview!$E$8)*10^3</f>
        <v>649.47859712473087</v>
      </c>
      <c r="G283">
        <v>1.6859999999999999</v>
      </c>
      <c r="H283">
        <v>1.6879999999999999</v>
      </c>
      <c r="I283">
        <f t="shared" si="13"/>
        <v>1.6869999999999998</v>
      </c>
      <c r="J283" s="48">
        <f>('Measurements - Kumasi'!I283/Overview!$E$7)*10^3</f>
        <v>183.70333767800398</v>
      </c>
      <c r="K283" s="56">
        <f t="shared" si="14"/>
        <v>0.2828474078919096</v>
      </c>
    </row>
    <row r="284" spans="1:11" x14ac:dyDescent="0.2">
      <c r="A284" s="20">
        <v>43875</v>
      </c>
      <c r="B284" s="33">
        <v>0.53674768518518523</v>
      </c>
      <c r="C284">
        <v>6.0839999999999996</v>
      </c>
      <c r="D284">
        <v>6.0960000000000001</v>
      </c>
      <c r="E284">
        <f t="shared" si="12"/>
        <v>6.09</v>
      </c>
      <c r="F284">
        <f>('Measurements - Kumasi'!E284/Overview!$E$8)*10^3</f>
        <v>649.37196790175858</v>
      </c>
      <c r="G284">
        <v>1.6830000000000001</v>
      </c>
      <c r="H284">
        <v>1.6879999999999999</v>
      </c>
      <c r="I284">
        <f t="shared" si="13"/>
        <v>1.6855</v>
      </c>
      <c r="J284" s="48">
        <f>('Measurements - Kumasi'!I284/Overview!$E$7)*10^3</f>
        <v>183.53999742517826</v>
      </c>
      <c r="K284" s="56">
        <f t="shared" si="14"/>
        <v>0.28264231672677537</v>
      </c>
    </row>
    <row r="285" spans="1:11" x14ac:dyDescent="0.2">
      <c r="A285" s="20">
        <v>43875</v>
      </c>
      <c r="B285" s="33">
        <v>0.53680555555555554</v>
      </c>
      <c r="C285">
        <v>6.0659999999999998</v>
      </c>
      <c r="D285">
        <v>6.077</v>
      </c>
      <c r="E285">
        <f t="shared" si="12"/>
        <v>6.0715000000000003</v>
      </c>
      <c r="F285">
        <f>('Measurements - Kumasi'!E285/Overview!$E$8)*10^3</f>
        <v>647.39932727676967</v>
      </c>
      <c r="G285">
        <v>1.679</v>
      </c>
      <c r="H285">
        <v>1.6830000000000001</v>
      </c>
      <c r="I285">
        <f t="shared" si="13"/>
        <v>1.681</v>
      </c>
      <c r="J285" s="48">
        <f>('Measurements - Kumasi'!I285/Overview!$E$7)*10^3</f>
        <v>183.0499766667011</v>
      </c>
      <c r="K285" s="56">
        <f t="shared" si="14"/>
        <v>0.2827466278605591</v>
      </c>
    </row>
    <row r="286" spans="1:11" x14ac:dyDescent="0.2">
      <c r="A286" s="20">
        <v>43875</v>
      </c>
      <c r="B286" s="33">
        <v>0.53686342592592595</v>
      </c>
      <c r="C286">
        <v>6.0540000000000003</v>
      </c>
      <c r="D286">
        <v>6.0659999999999998</v>
      </c>
      <c r="E286">
        <f t="shared" si="12"/>
        <v>6.0600000000000005</v>
      </c>
      <c r="F286">
        <f>('Measurements - Kumasi'!E286/Overview!$E$8)*10^3</f>
        <v>646.17309121258734</v>
      </c>
      <c r="G286">
        <v>1.6759999999999999</v>
      </c>
      <c r="H286">
        <v>1.679</v>
      </c>
      <c r="I286">
        <f t="shared" si="13"/>
        <v>1.6775</v>
      </c>
      <c r="J286" s="48">
        <f>('Measurements - Kumasi'!I286/Overview!$E$7)*10^3</f>
        <v>182.66884941010773</v>
      </c>
      <c r="K286" s="56">
        <f t="shared" si="14"/>
        <v>0.28269337100886904</v>
      </c>
    </row>
    <row r="287" spans="1:11" x14ac:dyDescent="0.2">
      <c r="A287" s="20">
        <v>43875</v>
      </c>
      <c r="B287" s="33">
        <v>0.53692129629629626</v>
      </c>
      <c r="C287">
        <v>6.0019999999999998</v>
      </c>
      <c r="D287">
        <v>6.048</v>
      </c>
      <c r="E287">
        <f t="shared" si="12"/>
        <v>6.0250000000000004</v>
      </c>
      <c r="F287">
        <f>('Measurements - Kumasi'!E287/Overview!$E$8)*10^3</f>
        <v>642.4410684085542</v>
      </c>
      <c r="G287">
        <v>1.6619999999999999</v>
      </c>
      <c r="H287">
        <v>1.6739999999999999</v>
      </c>
      <c r="I287">
        <f t="shared" si="13"/>
        <v>1.6679999999999999</v>
      </c>
      <c r="J287" s="48">
        <f>('Measurements - Kumasi'!I287/Overview!$E$7)*10^3</f>
        <v>181.63436114221139</v>
      </c>
      <c r="K287" s="56">
        <f t="shared" si="14"/>
        <v>0.28272532699715697</v>
      </c>
    </row>
    <row r="288" spans="1:11" x14ac:dyDescent="0.2">
      <c r="A288" s="20">
        <v>43875</v>
      </c>
      <c r="B288" s="33">
        <v>0.53697916666666667</v>
      </c>
      <c r="C288">
        <v>5.9889999999999999</v>
      </c>
      <c r="D288">
        <v>6.0090000000000003</v>
      </c>
      <c r="E288">
        <f t="shared" si="12"/>
        <v>5.9990000000000006</v>
      </c>
      <c r="F288">
        <f>('Measurements - Kumasi'!E288/Overview!$E$8)*10^3</f>
        <v>639.66870861127256</v>
      </c>
      <c r="G288">
        <v>1.6579999999999999</v>
      </c>
      <c r="H288">
        <v>1.6639999999999999</v>
      </c>
      <c r="I288">
        <f t="shared" si="13"/>
        <v>1.661</v>
      </c>
      <c r="J288" s="48">
        <f>('Measurements - Kumasi'!I288/Overview!$E$7)*10^3</f>
        <v>180.8721066290247</v>
      </c>
      <c r="K288" s="56">
        <f t="shared" si="14"/>
        <v>0.28275903478489661</v>
      </c>
    </row>
    <row r="289" spans="1:11" x14ac:dyDescent="0.2">
      <c r="A289" s="20">
        <v>43875</v>
      </c>
      <c r="B289" s="33">
        <v>0.53703703703703709</v>
      </c>
      <c r="C289">
        <v>6.0270000000000001</v>
      </c>
      <c r="D289">
        <v>6.1139999999999999</v>
      </c>
      <c r="E289">
        <f t="shared" si="12"/>
        <v>6.0705</v>
      </c>
      <c r="F289">
        <f>('Measurements - Kumasi'!E289/Overview!$E$8)*10^3</f>
        <v>647.29269805379715</v>
      </c>
      <c r="G289">
        <v>1.669</v>
      </c>
      <c r="H289">
        <v>1.696</v>
      </c>
      <c r="I289">
        <f t="shared" si="13"/>
        <v>1.6825000000000001</v>
      </c>
      <c r="J289" s="48">
        <f>('Measurements - Kumasi'!I289/Overview!$E$7)*10^3</f>
        <v>183.21331691952682</v>
      </c>
      <c r="K289" s="56">
        <f t="shared" si="14"/>
        <v>0.28304554874539889</v>
      </c>
    </row>
    <row r="290" spans="1:11" x14ac:dyDescent="0.2">
      <c r="A290" s="20">
        <v>43875</v>
      </c>
      <c r="B290" s="33">
        <v>0.5370949074074074</v>
      </c>
      <c r="C290">
        <v>6.13</v>
      </c>
      <c r="D290">
        <v>6.181</v>
      </c>
      <c r="E290">
        <f t="shared" si="12"/>
        <v>6.1555</v>
      </c>
      <c r="F290">
        <f>('Measurements - Kumasi'!E290/Overview!$E$8)*10^3</f>
        <v>656.35618200644899</v>
      </c>
      <c r="G290">
        <v>1.698</v>
      </c>
      <c r="H290">
        <v>1.714</v>
      </c>
      <c r="I290">
        <f t="shared" si="13"/>
        <v>1.706</v>
      </c>
      <c r="J290" s="48">
        <f>('Measurements - Kumasi'!I290/Overview!$E$7)*10^3</f>
        <v>185.77231421379656</v>
      </c>
      <c r="K290" s="56">
        <f t="shared" si="14"/>
        <v>0.28303582613619882</v>
      </c>
    </row>
    <row r="291" spans="1:11" x14ac:dyDescent="0.2">
      <c r="A291" s="20">
        <v>43875</v>
      </c>
      <c r="B291" s="33">
        <v>0.53715277777777781</v>
      </c>
      <c r="C291">
        <v>6.1920000000000002</v>
      </c>
      <c r="D291">
        <v>6.2249999999999996</v>
      </c>
      <c r="E291">
        <f t="shared" si="12"/>
        <v>6.2084999999999999</v>
      </c>
      <c r="F291">
        <f>('Measurements - Kumasi'!E291/Overview!$E$8)*10^3</f>
        <v>662.00753082398489</v>
      </c>
      <c r="G291">
        <v>1.716</v>
      </c>
      <c r="H291">
        <v>1.726</v>
      </c>
      <c r="I291">
        <f t="shared" si="13"/>
        <v>1.7210000000000001</v>
      </c>
      <c r="J291" s="48">
        <f>('Measurements - Kumasi'!I291/Overview!$E$7)*10^3</f>
        <v>187.4057167420539</v>
      </c>
      <c r="K291" s="56">
        <f t="shared" si="14"/>
        <v>0.28308698619907618</v>
      </c>
    </row>
    <row r="292" spans="1:11" x14ac:dyDescent="0.2">
      <c r="A292" s="20">
        <v>43875</v>
      </c>
      <c r="B292" s="33">
        <v>0.53721064814814812</v>
      </c>
      <c r="C292">
        <v>6.2320000000000002</v>
      </c>
      <c r="D292">
        <v>6.2629999999999999</v>
      </c>
      <c r="E292">
        <f t="shared" si="12"/>
        <v>6.2475000000000005</v>
      </c>
      <c r="F292">
        <f>('Measurements - Kumasi'!E292/Overview!$E$8)*10^3</f>
        <v>666.16607051990752</v>
      </c>
      <c r="G292">
        <v>1.728</v>
      </c>
      <c r="H292">
        <v>1.7370000000000001</v>
      </c>
      <c r="I292">
        <f t="shared" si="13"/>
        <v>1.7324999999999999</v>
      </c>
      <c r="J292" s="48">
        <f>('Measurements - Kumasi'!I292/Overview!$E$7)*10^3</f>
        <v>188.6579920137178</v>
      </c>
      <c r="K292" s="56">
        <f t="shared" si="14"/>
        <v>0.28319964099414457</v>
      </c>
    </row>
    <row r="293" spans="1:11" x14ac:dyDescent="0.2">
      <c r="A293" s="20">
        <v>43875</v>
      </c>
      <c r="B293" s="33">
        <v>0.53726851851851853</v>
      </c>
      <c r="C293">
        <v>6.2679999999999998</v>
      </c>
      <c r="D293">
        <v>6.2809999999999997</v>
      </c>
      <c r="E293">
        <f t="shared" si="12"/>
        <v>6.2744999999999997</v>
      </c>
      <c r="F293">
        <f>('Measurements - Kumasi'!E293/Overview!$E$8)*10^3</f>
        <v>669.04505954016145</v>
      </c>
      <c r="G293">
        <v>1.7390000000000001</v>
      </c>
      <c r="H293">
        <v>1.7410000000000001</v>
      </c>
      <c r="I293">
        <f t="shared" si="13"/>
        <v>1.7400000000000002</v>
      </c>
      <c r="J293" s="48">
        <f>('Measurements - Kumasi'!I293/Overview!$E$7)*10^3</f>
        <v>189.47469327784646</v>
      </c>
      <c r="K293" s="56">
        <f t="shared" si="14"/>
        <v>0.28320169258565858</v>
      </c>
    </row>
    <row r="294" spans="1:11" x14ac:dyDescent="0.2">
      <c r="A294" s="20">
        <v>43875</v>
      </c>
      <c r="B294" s="33">
        <v>0.53732638888888895</v>
      </c>
      <c r="C294">
        <v>6.2850000000000001</v>
      </c>
      <c r="D294">
        <v>6.2949999999999999</v>
      </c>
      <c r="E294">
        <f t="shared" si="12"/>
        <v>6.29</v>
      </c>
      <c r="F294">
        <f>('Measurements - Kumasi'!E294/Overview!$E$8)*10^3</f>
        <v>670.69781249623338</v>
      </c>
      <c r="G294">
        <v>1.742</v>
      </c>
      <c r="H294">
        <v>1.746</v>
      </c>
      <c r="I294">
        <f t="shared" si="13"/>
        <v>1.744</v>
      </c>
      <c r="J294" s="48">
        <f>('Measurements - Kumasi'!I294/Overview!$E$7)*10^3</f>
        <v>189.91026728538171</v>
      </c>
      <c r="K294" s="56">
        <f t="shared" si="14"/>
        <v>0.28315325284656157</v>
      </c>
    </row>
    <row r="295" spans="1:11" x14ac:dyDescent="0.2">
      <c r="A295" s="20">
        <v>43875</v>
      </c>
      <c r="B295" s="33">
        <v>0.53738425925925926</v>
      </c>
      <c r="C295">
        <v>6.3010000000000002</v>
      </c>
      <c r="D295">
        <v>6.3179999999999996</v>
      </c>
      <c r="E295">
        <f t="shared" si="12"/>
        <v>6.3094999999999999</v>
      </c>
      <c r="F295">
        <f>('Measurements - Kumasi'!E295/Overview!$E$8)*10^3</f>
        <v>672.7770823441947</v>
      </c>
      <c r="G295">
        <v>1.748</v>
      </c>
      <c r="H295">
        <v>1.752</v>
      </c>
      <c r="I295">
        <f t="shared" si="13"/>
        <v>1.75</v>
      </c>
      <c r="J295" s="48">
        <f>('Measurements - Kumasi'!I295/Overview!$E$7)*10^3</f>
        <v>190.56362829668464</v>
      </c>
      <c r="K295" s="56">
        <f t="shared" si="14"/>
        <v>0.28324928612712724</v>
      </c>
    </row>
    <row r="296" spans="1:11" x14ac:dyDescent="0.2">
      <c r="A296" s="20">
        <v>43875</v>
      </c>
      <c r="B296" s="33">
        <v>0.53744212962962956</v>
      </c>
      <c r="C296">
        <v>6.3120000000000003</v>
      </c>
      <c r="D296">
        <v>6.319</v>
      </c>
      <c r="E296">
        <f t="shared" si="12"/>
        <v>6.3155000000000001</v>
      </c>
      <c r="F296">
        <f>('Measurements - Kumasi'!E296/Overview!$E$8)*10^3</f>
        <v>673.41685768202888</v>
      </c>
      <c r="G296">
        <v>1.7509999999999999</v>
      </c>
      <c r="H296">
        <v>1.752</v>
      </c>
      <c r="I296">
        <f t="shared" si="13"/>
        <v>1.7515000000000001</v>
      </c>
      <c r="J296" s="48">
        <f>('Measurements - Kumasi'!I296/Overview!$E$7)*10^3</f>
        <v>190.72696854951039</v>
      </c>
      <c r="K296" s="56">
        <f t="shared" si="14"/>
        <v>0.28322274141757087</v>
      </c>
    </row>
    <row r="297" spans="1:11" x14ac:dyDescent="0.2">
      <c r="A297" s="20">
        <v>43875</v>
      </c>
      <c r="B297" s="33">
        <v>0.53749999999999998</v>
      </c>
      <c r="C297">
        <v>6.3049999999999997</v>
      </c>
      <c r="D297">
        <v>6.3129999999999997</v>
      </c>
      <c r="E297">
        <f t="shared" si="12"/>
        <v>6.3089999999999993</v>
      </c>
      <c r="F297">
        <f>('Measurements - Kumasi'!E297/Overview!$E$8)*10^3</f>
        <v>672.72376773270832</v>
      </c>
      <c r="G297">
        <v>1.748</v>
      </c>
      <c r="H297">
        <v>1.75</v>
      </c>
      <c r="I297">
        <f t="shared" si="13"/>
        <v>1.7490000000000001</v>
      </c>
      <c r="J297" s="48">
        <f>('Measurements - Kumasi'!I297/Overview!$E$7)*10^3</f>
        <v>190.45473479480086</v>
      </c>
      <c r="K297" s="56">
        <f t="shared" si="14"/>
        <v>0.28310986459820425</v>
      </c>
    </row>
    <row r="298" spans="1:11" x14ac:dyDescent="0.2">
      <c r="A298" s="20">
        <v>43875</v>
      </c>
      <c r="B298" s="33">
        <v>0.53755787037037039</v>
      </c>
      <c r="C298">
        <v>6.3079999999999998</v>
      </c>
      <c r="D298">
        <v>6.3209999999999997</v>
      </c>
      <c r="E298">
        <f t="shared" si="12"/>
        <v>6.3144999999999998</v>
      </c>
      <c r="F298">
        <f>('Measurements - Kumasi'!E298/Overview!$E$8)*10^3</f>
        <v>673.31022845905648</v>
      </c>
      <c r="G298">
        <v>1.7490000000000001</v>
      </c>
      <c r="H298">
        <v>1.7529999999999999</v>
      </c>
      <c r="I298">
        <f t="shared" si="13"/>
        <v>1.7509999999999999</v>
      </c>
      <c r="J298" s="48">
        <f>('Measurements - Kumasi'!I298/Overview!$E$7)*10^3</f>
        <v>190.67252179856845</v>
      </c>
      <c r="K298" s="56">
        <f t="shared" si="14"/>
        <v>0.28318672988964272</v>
      </c>
    </row>
    <row r="299" spans="1:11" x14ac:dyDescent="0.2">
      <c r="A299" s="20">
        <v>43875</v>
      </c>
      <c r="B299" s="33">
        <v>0.53761574074074081</v>
      </c>
      <c r="C299">
        <v>6.3250000000000002</v>
      </c>
      <c r="D299">
        <v>6.3380000000000001</v>
      </c>
      <c r="E299">
        <f t="shared" si="12"/>
        <v>6.3315000000000001</v>
      </c>
      <c r="F299">
        <f>('Measurements - Kumasi'!E299/Overview!$E$8)*10^3</f>
        <v>675.12292524958684</v>
      </c>
      <c r="G299">
        <v>1.7529999999999999</v>
      </c>
      <c r="H299">
        <v>1.758</v>
      </c>
      <c r="I299">
        <f t="shared" si="13"/>
        <v>1.7555000000000001</v>
      </c>
      <c r="J299" s="48">
        <f>('Measurements - Kumasi'!I299/Overview!$E$7)*10^3</f>
        <v>191.16254255704564</v>
      </c>
      <c r="K299" s="56">
        <f t="shared" si="14"/>
        <v>0.28315220148445497</v>
      </c>
    </row>
    <row r="300" spans="1:11" x14ac:dyDescent="0.2">
      <c r="A300" s="20">
        <v>43875</v>
      </c>
      <c r="B300" s="33">
        <v>0.53767361111111112</v>
      </c>
      <c r="C300">
        <v>6.3419999999999996</v>
      </c>
      <c r="D300">
        <v>6.3730000000000002</v>
      </c>
      <c r="E300">
        <f t="shared" si="12"/>
        <v>6.3574999999999999</v>
      </c>
      <c r="F300">
        <f>('Measurements - Kumasi'!E300/Overview!$E$8)*10^3</f>
        <v>677.89528504686859</v>
      </c>
      <c r="G300">
        <v>1.7589999999999999</v>
      </c>
      <c r="H300">
        <v>1.7689999999999999</v>
      </c>
      <c r="I300">
        <f t="shared" si="13"/>
        <v>1.7639999999999998</v>
      </c>
      <c r="J300" s="48">
        <f>('Measurements - Kumasi'!I300/Overview!$E$7)*10^3</f>
        <v>192.08813732305811</v>
      </c>
      <c r="K300" s="56">
        <f t="shared" si="14"/>
        <v>0.28335960075275851</v>
      </c>
    </row>
    <row r="301" spans="1:11" x14ac:dyDescent="0.2">
      <c r="A301" s="20">
        <v>43875</v>
      </c>
      <c r="B301" s="33">
        <v>0.53773148148148142</v>
      </c>
      <c r="C301">
        <v>6.3849999999999998</v>
      </c>
      <c r="D301">
        <v>6.431</v>
      </c>
      <c r="E301">
        <f t="shared" si="12"/>
        <v>6.4079999999999995</v>
      </c>
      <c r="F301">
        <f>('Measurements - Kumasi'!E301/Overview!$E$8)*10^3</f>
        <v>683.28006080697344</v>
      </c>
      <c r="G301">
        <v>1.7709999999999999</v>
      </c>
      <c r="H301">
        <v>1.784</v>
      </c>
      <c r="I301">
        <f t="shared" si="13"/>
        <v>1.7774999999999999</v>
      </c>
      <c r="J301" s="48">
        <f>('Measurements - Kumasi'!I301/Overview!$E$7)*10^3</f>
        <v>193.55819959848967</v>
      </c>
      <c r="K301" s="56">
        <f t="shared" si="14"/>
        <v>0.28327798614508354</v>
      </c>
    </row>
    <row r="302" spans="1:11" x14ac:dyDescent="0.2">
      <c r="A302" s="20">
        <v>43875</v>
      </c>
      <c r="B302" s="33">
        <v>0.53778935185185184</v>
      </c>
      <c r="C302">
        <v>6.4370000000000003</v>
      </c>
      <c r="D302">
        <v>6.4660000000000002</v>
      </c>
      <c r="E302">
        <f t="shared" si="12"/>
        <v>6.4515000000000002</v>
      </c>
      <c r="F302">
        <f>('Measurements - Kumasi'!E302/Overview!$E$8)*10^3</f>
        <v>687.91843200627181</v>
      </c>
      <c r="G302">
        <v>1.786</v>
      </c>
      <c r="H302">
        <v>1.794</v>
      </c>
      <c r="I302">
        <f t="shared" si="13"/>
        <v>1.79</v>
      </c>
      <c r="J302" s="48">
        <f>('Measurements - Kumasi'!I302/Overview!$E$7)*10^3</f>
        <v>194.91936837203744</v>
      </c>
      <c r="K302" s="56">
        <f t="shared" si="14"/>
        <v>0.28334662847100506</v>
      </c>
    </row>
    <row r="303" spans="1:11" x14ac:dyDescent="0.2">
      <c r="A303" s="20">
        <v>43875</v>
      </c>
      <c r="B303" s="33">
        <v>0.53784722222222225</v>
      </c>
      <c r="C303">
        <v>6.4740000000000002</v>
      </c>
      <c r="D303">
        <v>6.4960000000000004</v>
      </c>
      <c r="E303">
        <f t="shared" si="12"/>
        <v>6.4850000000000003</v>
      </c>
      <c r="F303">
        <f>('Measurements - Kumasi'!E303/Overview!$E$8)*10^3</f>
        <v>691.49051097584641</v>
      </c>
      <c r="G303">
        <v>1.796</v>
      </c>
      <c r="H303">
        <v>1.802</v>
      </c>
      <c r="I303">
        <f t="shared" si="13"/>
        <v>1.7989999999999999</v>
      </c>
      <c r="J303" s="48">
        <f>('Measurements - Kumasi'!I303/Overview!$E$7)*10^3</f>
        <v>195.89940988899181</v>
      </c>
      <c r="K303" s="56">
        <f t="shared" si="14"/>
        <v>0.28330021421774004</v>
      </c>
    </row>
    <row r="304" spans="1:11" x14ac:dyDescent="0.2">
      <c r="A304" s="20">
        <v>43875</v>
      </c>
      <c r="B304" s="33">
        <v>0.53790509259259256</v>
      </c>
      <c r="C304">
        <v>6.4969999999999999</v>
      </c>
      <c r="D304">
        <v>6.5069999999999997</v>
      </c>
      <c r="E304">
        <f t="shared" si="12"/>
        <v>6.5019999999999998</v>
      </c>
      <c r="F304">
        <f>('Measurements - Kumasi'!E304/Overview!$E$8)*10^3</f>
        <v>693.30320776637666</v>
      </c>
      <c r="G304">
        <v>1.8009999999999999</v>
      </c>
      <c r="H304">
        <v>1.8049999999999999</v>
      </c>
      <c r="I304">
        <f t="shared" si="13"/>
        <v>1.8029999999999999</v>
      </c>
      <c r="J304" s="48">
        <f>('Measurements - Kumasi'!I304/Overview!$E$7)*10^3</f>
        <v>196.33498389652709</v>
      </c>
      <c r="K304" s="56">
        <f t="shared" si="14"/>
        <v>0.28318776214675523</v>
      </c>
    </row>
    <row r="305" spans="1:11" x14ac:dyDescent="0.2">
      <c r="A305" s="20">
        <v>43875</v>
      </c>
      <c r="B305" s="33">
        <v>0.53796296296296298</v>
      </c>
      <c r="C305">
        <v>6.51</v>
      </c>
      <c r="D305">
        <v>6.5229999999999997</v>
      </c>
      <c r="E305">
        <f t="shared" si="12"/>
        <v>6.5164999999999997</v>
      </c>
      <c r="F305">
        <f>('Measurements - Kumasi'!E305/Overview!$E$8)*10^3</f>
        <v>694.84933149947608</v>
      </c>
      <c r="G305">
        <v>1.806</v>
      </c>
      <c r="H305">
        <v>1.81</v>
      </c>
      <c r="I305">
        <f t="shared" si="13"/>
        <v>1.8080000000000001</v>
      </c>
      <c r="J305" s="48">
        <f>('Measurements - Kumasi'!I305/Overview!$E$7)*10^3</f>
        <v>196.87945140594621</v>
      </c>
      <c r="K305" s="56">
        <f t="shared" si="14"/>
        <v>0.28334121151283664</v>
      </c>
    </row>
    <row r="306" spans="1:11" x14ac:dyDescent="0.2">
      <c r="A306" s="20">
        <v>43875</v>
      </c>
      <c r="B306" s="33">
        <v>0.53802083333333328</v>
      </c>
      <c r="C306">
        <v>6.5229999999999997</v>
      </c>
      <c r="D306">
        <v>6.5309999999999997</v>
      </c>
      <c r="E306">
        <f t="shared" si="12"/>
        <v>6.5269999999999992</v>
      </c>
      <c r="F306">
        <f>('Measurements - Kumasi'!E306/Overview!$E$8)*10^3</f>
        <v>695.96893834068601</v>
      </c>
      <c r="G306">
        <v>1.81</v>
      </c>
      <c r="H306">
        <v>1.8109999999999999</v>
      </c>
      <c r="I306">
        <f t="shared" si="13"/>
        <v>1.8105</v>
      </c>
      <c r="J306" s="48">
        <f>('Measurements - Kumasi'!I306/Overview!$E$7)*10^3</f>
        <v>197.15168516065575</v>
      </c>
      <c r="K306" s="56">
        <f t="shared" si="14"/>
        <v>0.28327655775946048</v>
      </c>
    </row>
    <row r="307" spans="1:11" x14ac:dyDescent="0.2">
      <c r="A307" s="20">
        <v>43875</v>
      </c>
      <c r="B307" s="33">
        <v>0.5380787037037037</v>
      </c>
      <c r="C307">
        <v>6.5330000000000004</v>
      </c>
      <c r="D307">
        <v>6.5410000000000004</v>
      </c>
      <c r="E307">
        <f t="shared" si="12"/>
        <v>6.5370000000000008</v>
      </c>
      <c r="F307">
        <f>('Measurements - Kumasi'!E307/Overview!$E$8)*10^3</f>
        <v>697.03523057040979</v>
      </c>
      <c r="G307">
        <v>1.8120000000000001</v>
      </c>
      <c r="H307">
        <v>1.8149999999999999</v>
      </c>
      <c r="I307">
        <f t="shared" si="13"/>
        <v>1.8134999999999999</v>
      </c>
      <c r="J307" s="48">
        <f>('Measurements - Kumasi'!I307/Overview!$E$7)*10^3</f>
        <v>197.47836566630718</v>
      </c>
      <c r="K307" s="56">
        <f t="shared" si="14"/>
        <v>0.28331188583495748</v>
      </c>
    </row>
    <row r="308" spans="1:11" x14ac:dyDescent="0.2">
      <c r="A308" s="20">
        <v>43875</v>
      </c>
      <c r="B308" s="33">
        <v>0.53813657407407411</v>
      </c>
      <c r="C308">
        <v>6.5439999999999996</v>
      </c>
      <c r="D308">
        <v>6.5510000000000002</v>
      </c>
      <c r="E308">
        <f t="shared" si="12"/>
        <v>6.5474999999999994</v>
      </c>
      <c r="F308">
        <f>('Measurements - Kumasi'!E308/Overview!$E$8)*10^3</f>
        <v>698.15483741161961</v>
      </c>
      <c r="G308">
        <v>1.8160000000000001</v>
      </c>
      <c r="H308">
        <v>1.8169999999999999</v>
      </c>
      <c r="I308">
        <f t="shared" si="13"/>
        <v>1.8165</v>
      </c>
      <c r="J308" s="48">
        <f>('Measurements - Kumasi'!I308/Overview!$E$7)*10^3</f>
        <v>197.80504617195865</v>
      </c>
      <c r="K308" s="56">
        <f t="shared" si="14"/>
        <v>0.28332546818025744</v>
      </c>
    </row>
    <row r="309" spans="1:11" x14ac:dyDescent="0.2">
      <c r="A309" s="20">
        <v>43875</v>
      </c>
      <c r="B309" s="33">
        <v>0.53819444444444442</v>
      </c>
      <c r="C309">
        <v>6.55</v>
      </c>
      <c r="D309">
        <v>6.5529999999999999</v>
      </c>
      <c r="E309">
        <f t="shared" si="12"/>
        <v>6.5514999999999999</v>
      </c>
      <c r="F309">
        <f>('Measurements - Kumasi'!E309/Overview!$E$8)*10^3</f>
        <v>698.58135430350922</v>
      </c>
      <c r="G309">
        <v>1.8169999999999999</v>
      </c>
      <c r="H309">
        <v>1.819</v>
      </c>
      <c r="I309">
        <f t="shared" si="13"/>
        <v>1.8180000000000001</v>
      </c>
      <c r="J309" s="48">
        <f>('Measurements - Kumasi'!I309/Overview!$E$7)*10^3</f>
        <v>197.9683864247844</v>
      </c>
      <c r="K309" s="56">
        <f t="shared" si="14"/>
        <v>0.28338630168874224</v>
      </c>
    </row>
    <row r="310" spans="1:11" x14ac:dyDescent="0.2">
      <c r="A310" s="20">
        <v>43875</v>
      </c>
      <c r="B310" s="33">
        <v>0.53825231481481484</v>
      </c>
      <c r="C310">
        <v>6.5389999999999997</v>
      </c>
      <c r="D310">
        <v>6.55</v>
      </c>
      <c r="E310">
        <f t="shared" si="12"/>
        <v>6.5444999999999993</v>
      </c>
      <c r="F310">
        <f>('Measurements - Kumasi'!E310/Overview!$E$8)*10^3</f>
        <v>697.83494974270241</v>
      </c>
      <c r="G310">
        <v>1.8129999999999999</v>
      </c>
      <c r="H310">
        <v>1.8180000000000001</v>
      </c>
      <c r="I310">
        <f t="shared" si="13"/>
        <v>1.8155000000000001</v>
      </c>
      <c r="J310" s="48">
        <f>('Measurements - Kumasi'!I310/Overview!$E$7)*10^3</f>
        <v>197.69615267007484</v>
      </c>
      <c r="K310" s="56">
        <f t="shared" si="14"/>
        <v>0.28329929984585478</v>
      </c>
    </row>
    <row r="311" spans="1:11" x14ac:dyDescent="0.2">
      <c r="A311" s="20">
        <v>43875</v>
      </c>
      <c r="B311" s="33">
        <v>0.53831018518518514</v>
      </c>
      <c r="C311">
        <v>6.53</v>
      </c>
      <c r="D311">
        <v>6.5369999999999999</v>
      </c>
      <c r="E311">
        <f t="shared" si="12"/>
        <v>6.5335000000000001</v>
      </c>
      <c r="F311">
        <f>('Measurements - Kumasi'!E311/Overview!$E$8)*10^3</f>
        <v>696.66202829000645</v>
      </c>
      <c r="G311">
        <v>1.8109999999999999</v>
      </c>
      <c r="H311">
        <v>1.8129999999999999</v>
      </c>
      <c r="I311">
        <f t="shared" si="13"/>
        <v>1.8119999999999998</v>
      </c>
      <c r="J311" s="48">
        <f>('Measurements - Kumasi'!I311/Overview!$E$7)*10^3</f>
        <v>197.31502541348144</v>
      </c>
      <c r="K311" s="56">
        <f t="shared" si="14"/>
        <v>0.283229194933735</v>
      </c>
    </row>
    <row r="312" spans="1:11" x14ac:dyDescent="0.2">
      <c r="A312" s="20">
        <v>43875</v>
      </c>
      <c r="B312" s="33">
        <v>0.53836805555555556</v>
      </c>
      <c r="C312">
        <v>6.5250000000000004</v>
      </c>
      <c r="D312">
        <v>6.5279999999999996</v>
      </c>
      <c r="E312">
        <f t="shared" si="12"/>
        <v>6.5265000000000004</v>
      </c>
      <c r="F312">
        <f>('Measurements - Kumasi'!E312/Overview!$E$8)*10^3</f>
        <v>695.91562372919987</v>
      </c>
      <c r="G312">
        <v>1.81</v>
      </c>
      <c r="H312">
        <v>1.8120000000000001</v>
      </c>
      <c r="I312">
        <f t="shared" si="13"/>
        <v>1.8109999999999999</v>
      </c>
      <c r="J312" s="48">
        <f>('Measurements - Kumasi'!I312/Overview!$E$7)*10^3</f>
        <v>197.20613191159765</v>
      </c>
      <c r="K312" s="56">
        <f t="shared" si="14"/>
        <v>0.28337649736160547</v>
      </c>
    </row>
    <row r="313" spans="1:11" x14ac:dyDescent="0.2">
      <c r="A313" s="20">
        <v>43875</v>
      </c>
      <c r="B313" s="33">
        <v>0.53842592592592597</v>
      </c>
      <c r="C313">
        <v>6.5220000000000002</v>
      </c>
      <c r="D313">
        <v>6.5250000000000004</v>
      </c>
      <c r="E313">
        <f t="shared" si="12"/>
        <v>6.5235000000000003</v>
      </c>
      <c r="F313">
        <f>('Measurements - Kumasi'!E313/Overview!$E$8)*10^3</f>
        <v>695.59573606028266</v>
      </c>
      <c r="G313">
        <v>1.8089999999999999</v>
      </c>
      <c r="H313">
        <v>1.81</v>
      </c>
      <c r="I313">
        <f t="shared" si="13"/>
        <v>1.8094999999999999</v>
      </c>
      <c r="J313" s="48">
        <f>('Measurements - Kumasi'!I313/Overview!$E$7)*10^3</f>
        <v>197.04279165877193</v>
      </c>
      <c r="K313" s="56">
        <f t="shared" si="14"/>
        <v>0.2832719947002314</v>
      </c>
    </row>
    <row r="314" spans="1:11" x14ac:dyDescent="0.2">
      <c r="A314" s="20">
        <v>43875</v>
      </c>
      <c r="B314" s="33">
        <v>0.53848379629629628</v>
      </c>
      <c r="C314">
        <v>6.5209999999999999</v>
      </c>
      <c r="D314">
        <v>6.524</v>
      </c>
      <c r="E314">
        <f t="shared" si="12"/>
        <v>6.5225</v>
      </c>
      <c r="F314">
        <f>('Measurements - Kumasi'!E314/Overview!$E$8)*10^3</f>
        <v>695.48910683731037</v>
      </c>
      <c r="G314">
        <v>1.8080000000000001</v>
      </c>
      <c r="H314">
        <v>1.81</v>
      </c>
      <c r="I314">
        <f t="shared" si="13"/>
        <v>1.8090000000000002</v>
      </c>
      <c r="J314" s="48">
        <f>('Measurements - Kumasi'!I314/Overview!$E$7)*10^3</f>
        <v>196.98834490783005</v>
      </c>
      <c r="K314" s="56">
        <f t="shared" si="14"/>
        <v>0.28323713911727705</v>
      </c>
    </row>
    <row r="315" spans="1:11" x14ac:dyDescent="0.2">
      <c r="A315" s="20">
        <v>43875</v>
      </c>
      <c r="B315" s="33">
        <v>0.5385416666666667</v>
      </c>
      <c r="C315">
        <v>6.5250000000000004</v>
      </c>
      <c r="D315">
        <v>6.5279999999999996</v>
      </c>
      <c r="E315">
        <f t="shared" si="12"/>
        <v>6.5265000000000004</v>
      </c>
      <c r="F315">
        <f>('Measurements - Kumasi'!E315/Overview!$E$8)*10^3</f>
        <v>695.91562372919987</v>
      </c>
      <c r="G315">
        <v>1.81</v>
      </c>
      <c r="H315">
        <v>1.81</v>
      </c>
      <c r="I315">
        <f t="shared" si="13"/>
        <v>1.81</v>
      </c>
      <c r="J315" s="48">
        <f>('Measurements - Kumasi'!I315/Overview!$E$7)*10^3</f>
        <v>197.09723840971384</v>
      </c>
      <c r="K315" s="56">
        <f t="shared" si="14"/>
        <v>0.28322002221121256</v>
      </c>
    </row>
    <row r="316" spans="1:11" x14ac:dyDescent="0.2">
      <c r="A316" s="20">
        <v>43875</v>
      </c>
      <c r="B316" s="33">
        <v>0.538599537037037</v>
      </c>
      <c r="C316">
        <v>6.53</v>
      </c>
      <c r="D316">
        <v>6.532</v>
      </c>
      <c r="E316">
        <f t="shared" si="12"/>
        <v>6.5310000000000006</v>
      </c>
      <c r="F316">
        <f>('Measurements - Kumasi'!E316/Overview!$E$8)*10^3</f>
        <v>696.39545523257561</v>
      </c>
      <c r="G316">
        <v>1.8109999999999999</v>
      </c>
      <c r="H316">
        <v>1.8120000000000001</v>
      </c>
      <c r="I316">
        <f t="shared" si="13"/>
        <v>1.8115000000000001</v>
      </c>
      <c r="J316" s="48">
        <f>('Measurements - Kumasi'!I316/Overview!$E$7)*10^3</f>
        <v>197.26057866253956</v>
      </c>
      <c r="K316" s="56">
        <f t="shared" si="14"/>
        <v>0.28325942850482894</v>
      </c>
    </row>
    <row r="317" spans="1:11" x14ac:dyDescent="0.2">
      <c r="A317" s="20">
        <v>43875</v>
      </c>
      <c r="B317" s="33">
        <v>0.53865740740740742</v>
      </c>
      <c r="C317">
        <v>6.5330000000000004</v>
      </c>
      <c r="D317">
        <v>6.5380000000000003</v>
      </c>
      <c r="E317">
        <f t="shared" si="12"/>
        <v>6.5355000000000008</v>
      </c>
      <c r="F317">
        <f>('Measurements - Kumasi'!E317/Overview!$E$8)*10^3</f>
        <v>696.87528673595125</v>
      </c>
      <c r="G317">
        <v>1.8120000000000001</v>
      </c>
      <c r="H317">
        <v>1.8140000000000001</v>
      </c>
      <c r="I317">
        <f t="shared" si="13"/>
        <v>1.8130000000000002</v>
      </c>
      <c r="J317" s="48">
        <f>('Measurements - Kumasi'!I317/Overview!$E$7)*10^3</f>
        <v>197.42391891536531</v>
      </c>
      <c r="K317" s="56">
        <f t="shared" si="14"/>
        <v>0.28329878053226187</v>
      </c>
    </row>
    <row r="318" spans="1:11" x14ac:dyDescent="0.2">
      <c r="A318" s="20">
        <v>43875</v>
      </c>
      <c r="B318" s="33">
        <v>0.53871527777777783</v>
      </c>
      <c r="C318">
        <v>6.5389999999999997</v>
      </c>
      <c r="D318">
        <v>6.54</v>
      </c>
      <c r="E318">
        <f t="shared" si="12"/>
        <v>6.5395000000000003</v>
      </c>
      <c r="F318">
        <f>('Measurements - Kumasi'!E318/Overview!$E$8)*10^3</f>
        <v>697.30180362784074</v>
      </c>
      <c r="G318">
        <v>1.8129999999999999</v>
      </c>
      <c r="H318">
        <v>1.8149999999999999</v>
      </c>
      <c r="I318">
        <f t="shared" si="13"/>
        <v>1.8140000000000001</v>
      </c>
      <c r="J318" s="48">
        <f>('Measurements - Kumasi'!I318/Overview!$E$7)*10^3</f>
        <v>197.53281241724912</v>
      </c>
      <c r="K318" s="56">
        <f t="shared" si="14"/>
        <v>0.28328165994917603</v>
      </c>
    </row>
    <row r="319" spans="1:11" x14ac:dyDescent="0.2">
      <c r="A319" s="20">
        <v>43875</v>
      </c>
      <c r="B319" s="33">
        <v>0.53877314814814814</v>
      </c>
      <c r="C319">
        <v>6.5410000000000004</v>
      </c>
      <c r="D319">
        <v>6.5430000000000001</v>
      </c>
      <c r="E319">
        <f t="shared" si="12"/>
        <v>6.5419999999999998</v>
      </c>
      <c r="F319">
        <f>('Measurements - Kumasi'!E319/Overview!$E$8)*10^3</f>
        <v>697.56837668527157</v>
      </c>
      <c r="G319">
        <v>1.8140000000000001</v>
      </c>
      <c r="H319">
        <v>1.8149999999999999</v>
      </c>
      <c r="I319">
        <f t="shared" si="13"/>
        <v>1.8145</v>
      </c>
      <c r="J319" s="48">
        <f>('Measurements - Kumasi'!I319/Overview!$E$7)*10^3</f>
        <v>197.58725916819103</v>
      </c>
      <c r="K319" s="56">
        <f t="shared" si="14"/>
        <v>0.28325145716480538</v>
      </c>
    </row>
    <row r="320" spans="1:11" x14ac:dyDescent="0.2">
      <c r="A320" s="20">
        <v>43875</v>
      </c>
      <c r="B320" s="33">
        <v>0.53883101851851845</v>
      </c>
      <c r="C320">
        <v>6.5439999999999996</v>
      </c>
      <c r="D320">
        <v>6.548</v>
      </c>
      <c r="E320">
        <f t="shared" si="12"/>
        <v>6.5459999999999994</v>
      </c>
      <c r="F320">
        <f>('Measurements - Kumasi'!E320/Overview!$E$8)*10^3</f>
        <v>697.99489357716106</v>
      </c>
      <c r="G320">
        <v>1.8140000000000001</v>
      </c>
      <c r="H320">
        <v>1.8149999999999999</v>
      </c>
      <c r="I320">
        <f t="shared" si="13"/>
        <v>1.8145</v>
      </c>
      <c r="J320" s="48">
        <f>('Measurements - Kumasi'!I320/Overview!$E$7)*10^3</f>
        <v>197.58725916819103</v>
      </c>
      <c r="K320" s="56">
        <f t="shared" si="14"/>
        <v>0.28307837347573434</v>
      </c>
    </row>
    <row r="321" spans="1:11" x14ac:dyDescent="0.2">
      <c r="A321" s="20">
        <v>43875</v>
      </c>
      <c r="B321" s="33">
        <v>0.53888888888888886</v>
      </c>
      <c r="C321">
        <v>6.5469999999999997</v>
      </c>
      <c r="D321">
        <v>6.55</v>
      </c>
      <c r="E321">
        <f t="shared" si="12"/>
        <v>6.5484999999999998</v>
      </c>
      <c r="F321">
        <f>('Measurements - Kumasi'!E321/Overview!$E$8)*10^3</f>
        <v>698.26146663459201</v>
      </c>
      <c r="G321">
        <v>1.8149999999999999</v>
      </c>
      <c r="H321">
        <v>1.8180000000000001</v>
      </c>
      <c r="I321">
        <f t="shared" si="13"/>
        <v>1.8165</v>
      </c>
      <c r="J321" s="48">
        <f>('Measurements - Kumasi'!I321/Overview!$E$7)*10^3</f>
        <v>197.80504617195865</v>
      </c>
      <c r="K321" s="56">
        <f t="shared" si="14"/>
        <v>0.28328220247541203</v>
      </c>
    </row>
    <row r="322" spans="1:11" x14ac:dyDescent="0.2">
      <c r="A322" s="20">
        <v>43875</v>
      </c>
      <c r="B322" s="33">
        <v>0.53894675925925928</v>
      </c>
      <c r="C322">
        <v>6.5490000000000004</v>
      </c>
      <c r="D322">
        <v>6.55</v>
      </c>
      <c r="E322">
        <f t="shared" si="12"/>
        <v>6.5495000000000001</v>
      </c>
      <c r="F322">
        <f>('Measurements - Kumasi'!E322/Overview!$E$8)*10^3</f>
        <v>698.36809585756441</v>
      </c>
      <c r="G322">
        <v>1.8160000000000001</v>
      </c>
      <c r="H322">
        <v>1.8169999999999999</v>
      </c>
      <c r="I322">
        <f t="shared" si="13"/>
        <v>1.8165</v>
      </c>
      <c r="J322" s="48">
        <f>('Measurements - Kumasi'!I322/Overview!$E$7)*10^3</f>
        <v>197.80504617195865</v>
      </c>
      <c r="K322" s="56">
        <f t="shared" si="14"/>
        <v>0.28323894998247739</v>
      </c>
    </row>
    <row r="323" spans="1:11" x14ac:dyDescent="0.2">
      <c r="A323" s="20">
        <v>43875</v>
      </c>
      <c r="B323" s="33">
        <v>0.53900462962962969</v>
      </c>
      <c r="C323">
        <v>6.5460000000000003</v>
      </c>
      <c r="D323">
        <v>6.55</v>
      </c>
      <c r="E323">
        <f t="shared" si="12"/>
        <v>6.548</v>
      </c>
      <c r="F323">
        <f>('Measurements - Kumasi'!E323/Overview!$E$8)*10^3</f>
        <v>698.20815202310587</v>
      </c>
      <c r="G323">
        <v>1.8149999999999999</v>
      </c>
      <c r="H323">
        <v>1.8160000000000001</v>
      </c>
      <c r="I323">
        <f t="shared" si="13"/>
        <v>1.8155000000000001</v>
      </c>
      <c r="J323" s="48">
        <f>('Measurements - Kumasi'!I323/Overview!$E$7)*10^3</f>
        <v>197.69615267007484</v>
      </c>
      <c r="K323" s="56">
        <f t="shared" si="14"/>
        <v>0.28314787230317595</v>
      </c>
    </row>
    <row r="324" spans="1:11" x14ac:dyDescent="0.2">
      <c r="A324" s="20">
        <v>43875</v>
      </c>
      <c r="B324" s="33">
        <v>0.5390625</v>
      </c>
      <c r="C324">
        <v>6.5460000000000003</v>
      </c>
      <c r="D324">
        <v>6.548</v>
      </c>
      <c r="E324">
        <f t="shared" si="12"/>
        <v>6.5470000000000006</v>
      </c>
      <c r="F324">
        <f>('Measurements - Kumasi'!E324/Overview!$E$8)*10^3</f>
        <v>698.10152280013358</v>
      </c>
      <c r="G324">
        <v>1.8140000000000001</v>
      </c>
      <c r="H324">
        <v>1.8160000000000001</v>
      </c>
      <c r="I324">
        <f t="shared" si="13"/>
        <v>1.8149999999999999</v>
      </c>
      <c r="J324" s="48">
        <f>('Measurements - Kumasi'!I324/Overview!$E$7)*10^3</f>
        <v>197.64170591913293</v>
      </c>
      <c r="K324" s="56">
        <f t="shared" si="14"/>
        <v>0.28311312819714007</v>
      </c>
    </row>
    <row r="325" spans="1:11" x14ac:dyDescent="0.2">
      <c r="A325" s="20">
        <v>43875</v>
      </c>
      <c r="B325" s="33">
        <v>0.53912037037037031</v>
      </c>
      <c r="C325">
        <v>6.5469999999999997</v>
      </c>
      <c r="D325">
        <v>6.5490000000000004</v>
      </c>
      <c r="E325">
        <f t="shared" si="12"/>
        <v>6.548</v>
      </c>
      <c r="F325">
        <f>('Measurements - Kumasi'!E325/Overview!$E$8)*10^3</f>
        <v>698.20815202310587</v>
      </c>
      <c r="G325">
        <v>1.8140000000000001</v>
      </c>
      <c r="H325">
        <v>1.8160000000000001</v>
      </c>
      <c r="I325">
        <f t="shared" si="13"/>
        <v>1.8149999999999999</v>
      </c>
      <c r="J325" s="48">
        <f>('Measurements - Kumasi'!I325/Overview!$E$7)*10^3</f>
        <v>197.64170591913293</v>
      </c>
      <c r="K325" s="56">
        <f t="shared" si="14"/>
        <v>0.28306989161678014</v>
      </c>
    </row>
    <row r="326" spans="1:11" x14ac:dyDescent="0.2">
      <c r="A326" s="20">
        <v>43875</v>
      </c>
      <c r="B326" s="33">
        <v>0.53917824074074072</v>
      </c>
      <c r="C326">
        <v>6.548</v>
      </c>
      <c r="D326">
        <v>6.55</v>
      </c>
      <c r="E326">
        <f t="shared" si="12"/>
        <v>6.5489999999999995</v>
      </c>
      <c r="F326">
        <f>('Measurements - Kumasi'!E326/Overview!$E$8)*10^3</f>
        <v>698.31478124607816</v>
      </c>
      <c r="G326">
        <v>1.8149999999999999</v>
      </c>
      <c r="H326">
        <v>1.8160000000000001</v>
      </c>
      <c r="I326">
        <f t="shared" si="13"/>
        <v>1.8155000000000001</v>
      </c>
      <c r="J326" s="48">
        <f>('Measurements - Kumasi'!I326/Overview!$E$7)*10^3</f>
        <v>197.69615267007484</v>
      </c>
      <c r="K326" s="56">
        <f t="shared" si="14"/>
        <v>0.28310463701957495</v>
      </c>
    </row>
    <row r="327" spans="1:11" x14ac:dyDescent="0.2">
      <c r="A327" s="20">
        <v>43875</v>
      </c>
      <c r="B327" s="33">
        <v>0.53923611111111114</v>
      </c>
      <c r="C327">
        <v>6.5510000000000002</v>
      </c>
      <c r="D327">
        <v>6.556</v>
      </c>
      <c r="E327">
        <f t="shared" si="12"/>
        <v>6.5534999999999997</v>
      </c>
      <c r="F327">
        <f>('Measurements - Kumasi'!E327/Overview!$E$8)*10^3</f>
        <v>698.7946127494539</v>
      </c>
      <c r="G327">
        <v>1.8160000000000001</v>
      </c>
      <c r="H327">
        <v>1.8180000000000001</v>
      </c>
      <c r="I327">
        <f t="shared" si="13"/>
        <v>1.8170000000000002</v>
      </c>
      <c r="J327" s="48">
        <f>('Measurements - Kumasi'!I327/Overview!$E$7)*10^3</f>
        <v>197.85949292290059</v>
      </c>
      <c r="K327" s="56">
        <f t="shared" si="14"/>
        <v>0.28314398725028694</v>
      </c>
    </row>
    <row r="328" spans="1:11" x14ac:dyDescent="0.2">
      <c r="A328" s="20">
        <v>43875</v>
      </c>
      <c r="B328" s="33">
        <v>0.53929398148148155</v>
      </c>
      <c r="C328">
        <v>6.5570000000000004</v>
      </c>
      <c r="D328">
        <v>6.5609999999999999</v>
      </c>
      <c r="E328">
        <f t="shared" si="12"/>
        <v>6.5590000000000002</v>
      </c>
      <c r="F328">
        <f>('Measurements - Kumasi'!E328/Overview!$E$8)*10^3</f>
        <v>699.38107347580205</v>
      </c>
      <c r="G328">
        <v>1.8169999999999999</v>
      </c>
      <c r="H328">
        <v>1.8180000000000001</v>
      </c>
      <c r="I328">
        <f t="shared" si="13"/>
        <v>1.8174999999999999</v>
      </c>
      <c r="J328" s="48">
        <f>('Measurements - Kumasi'!I328/Overview!$E$7)*10^3</f>
        <v>197.91393967384246</v>
      </c>
      <c r="K328" s="56">
        <f t="shared" si="14"/>
        <v>0.28298440890063647</v>
      </c>
    </row>
    <row r="329" spans="1:11" x14ac:dyDescent="0.2">
      <c r="A329" s="20">
        <v>43875</v>
      </c>
      <c r="B329" s="33">
        <v>0.53935185185185186</v>
      </c>
      <c r="C329">
        <v>6.5640000000000001</v>
      </c>
      <c r="D329">
        <v>6.5659999999999998</v>
      </c>
      <c r="E329">
        <f t="shared" ref="E329:E392" si="15">(C329+D329)/2</f>
        <v>6.5649999999999995</v>
      </c>
      <c r="F329">
        <f>('Measurements - Kumasi'!E329/Overview!$E$8)*10^3</f>
        <v>700.02084881363612</v>
      </c>
      <c r="G329">
        <v>1.8180000000000001</v>
      </c>
      <c r="H329">
        <v>1.821</v>
      </c>
      <c r="I329">
        <f t="shared" ref="I329:I392" si="16">(G329+H329)/2</f>
        <v>1.8195000000000001</v>
      </c>
      <c r="J329" s="48">
        <f>('Measurements - Kumasi'!I329/Overview!$E$7)*10^3</f>
        <v>198.13172667761015</v>
      </c>
      <c r="K329" s="56">
        <f t="shared" si="14"/>
        <v>0.28303689384879738</v>
      </c>
    </row>
    <row r="330" spans="1:11" x14ac:dyDescent="0.2">
      <c r="A330" s="20">
        <v>43875</v>
      </c>
      <c r="B330" s="33">
        <v>0.53940972222222217</v>
      </c>
      <c r="C330">
        <v>6.5679999999999996</v>
      </c>
      <c r="D330">
        <v>6.57</v>
      </c>
      <c r="E330">
        <f t="shared" si="15"/>
        <v>6.569</v>
      </c>
      <c r="F330">
        <f>('Measurements - Kumasi'!E330/Overview!$E$8)*10^3</f>
        <v>700.44736570552573</v>
      </c>
      <c r="G330">
        <v>1.821</v>
      </c>
      <c r="H330">
        <v>1.821</v>
      </c>
      <c r="I330">
        <f t="shared" si="16"/>
        <v>1.821</v>
      </c>
      <c r="J330" s="48">
        <f>('Measurements - Kumasi'!I330/Overview!$E$7)*10^3</f>
        <v>198.29506693043584</v>
      </c>
      <c r="K330" s="56">
        <f t="shared" ref="K330:K393" si="17">J330/F330</f>
        <v>0.28309774101399199</v>
      </c>
    </row>
    <row r="331" spans="1:11" x14ac:dyDescent="0.2">
      <c r="A331" s="20">
        <v>43875</v>
      </c>
      <c r="B331" s="33">
        <v>0.53946759259259258</v>
      </c>
      <c r="C331">
        <v>6.5620000000000003</v>
      </c>
      <c r="D331">
        <v>6.569</v>
      </c>
      <c r="E331">
        <f t="shared" si="15"/>
        <v>6.5655000000000001</v>
      </c>
      <c r="F331">
        <f>('Measurements - Kumasi'!E331/Overview!$E$8)*10^3</f>
        <v>700.07416342512238</v>
      </c>
      <c r="G331">
        <v>1.819</v>
      </c>
      <c r="H331">
        <v>1.8220000000000001</v>
      </c>
      <c r="I331">
        <f t="shared" si="16"/>
        <v>1.8205</v>
      </c>
      <c r="J331" s="48">
        <f>('Measurements - Kumasi'!I331/Overview!$E$7)*10^3</f>
        <v>198.24062017949396</v>
      </c>
      <c r="K331" s="56">
        <f t="shared" si="17"/>
        <v>0.28317088465256168</v>
      </c>
    </row>
    <row r="332" spans="1:11" x14ac:dyDescent="0.2">
      <c r="A332" s="20">
        <v>43875</v>
      </c>
      <c r="B332" s="33">
        <v>0.539525462962963</v>
      </c>
      <c r="C332">
        <v>6.5590000000000002</v>
      </c>
      <c r="D332">
        <v>6.5609999999999999</v>
      </c>
      <c r="E332">
        <f t="shared" si="15"/>
        <v>6.5600000000000005</v>
      </c>
      <c r="F332">
        <f>('Measurements - Kumasi'!E332/Overview!$E$8)*10^3</f>
        <v>699.48770269877434</v>
      </c>
      <c r="G332">
        <v>1.8180000000000001</v>
      </c>
      <c r="H332">
        <v>1.82</v>
      </c>
      <c r="I332">
        <f t="shared" si="16"/>
        <v>1.819</v>
      </c>
      <c r="J332" s="48">
        <f>('Measurements - Kumasi'!I332/Overview!$E$7)*10^3</f>
        <v>198.07727992666821</v>
      </c>
      <c r="K332" s="56">
        <f t="shared" si="17"/>
        <v>0.28317478514982231</v>
      </c>
    </row>
    <row r="333" spans="1:11" x14ac:dyDescent="0.2">
      <c r="A333" s="20">
        <v>43875</v>
      </c>
      <c r="B333" s="33">
        <v>0.5395833333333333</v>
      </c>
      <c r="C333">
        <v>6.56</v>
      </c>
      <c r="D333">
        <v>6.5629999999999997</v>
      </c>
      <c r="E333">
        <f t="shared" si="15"/>
        <v>6.5614999999999997</v>
      </c>
      <c r="F333">
        <f>('Measurements - Kumasi'!E333/Overview!$E$8)*10^3</f>
        <v>699.64764653323289</v>
      </c>
      <c r="G333">
        <v>1.8180000000000001</v>
      </c>
      <c r="H333">
        <v>1.821</v>
      </c>
      <c r="I333">
        <f t="shared" si="16"/>
        <v>1.8195000000000001</v>
      </c>
      <c r="J333" s="48">
        <f>('Measurements - Kumasi'!I333/Overview!$E$7)*10^3</f>
        <v>198.13172667761015</v>
      </c>
      <c r="K333" s="56">
        <f t="shared" si="17"/>
        <v>0.28318786986471911</v>
      </c>
    </row>
    <row r="334" spans="1:11" x14ac:dyDescent="0.2">
      <c r="A334" s="20">
        <v>43875</v>
      </c>
      <c r="B334" s="33">
        <v>0.53964120370370372</v>
      </c>
      <c r="C334">
        <v>6.556</v>
      </c>
      <c r="D334">
        <v>6.5590000000000002</v>
      </c>
      <c r="E334">
        <f t="shared" si="15"/>
        <v>6.5575000000000001</v>
      </c>
      <c r="F334">
        <f>('Measurements - Kumasi'!E334/Overview!$E$8)*10^3</f>
        <v>699.2211296413434</v>
      </c>
      <c r="G334">
        <v>1.8180000000000001</v>
      </c>
      <c r="H334">
        <v>1.82</v>
      </c>
      <c r="I334">
        <f t="shared" si="16"/>
        <v>1.819</v>
      </c>
      <c r="J334" s="48">
        <f>('Measurements - Kumasi'!I334/Overview!$E$7)*10^3</f>
        <v>198.07727992666821</v>
      </c>
      <c r="K334" s="56">
        <f t="shared" si="17"/>
        <v>0.28328274351244137</v>
      </c>
    </row>
    <row r="335" spans="1:11" x14ac:dyDescent="0.2">
      <c r="A335" s="20">
        <v>43875</v>
      </c>
      <c r="B335" s="33">
        <v>0.53969907407407403</v>
      </c>
      <c r="C335">
        <v>6.556</v>
      </c>
      <c r="D335">
        <v>6.5620000000000003</v>
      </c>
      <c r="E335">
        <f t="shared" si="15"/>
        <v>6.5590000000000002</v>
      </c>
      <c r="F335">
        <f>('Measurements - Kumasi'!E335/Overview!$E$8)*10^3</f>
        <v>699.38107347580205</v>
      </c>
      <c r="G335">
        <v>1.8180000000000001</v>
      </c>
      <c r="H335">
        <v>1.82</v>
      </c>
      <c r="I335">
        <f t="shared" si="16"/>
        <v>1.819</v>
      </c>
      <c r="J335" s="48">
        <f>('Measurements - Kumasi'!I335/Overview!$E$7)*10^3</f>
        <v>198.07727992666821</v>
      </c>
      <c r="K335" s="56">
        <f t="shared" si="17"/>
        <v>0.28321795861912397</v>
      </c>
    </row>
    <row r="336" spans="1:11" x14ac:dyDescent="0.2">
      <c r="A336" s="20">
        <v>43875</v>
      </c>
      <c r="B336" s="33">
        <v>0.53975694444444444</v>
      </c>
      <c r="C336">
        <v>6.5620000000000003</v>
      </c>
      <c r="D336">
        <v>6.5640000000000001</v>
      </c>
      <c r="E336">
        <f t="shared" si="15"/>
        <v>6.5630000000000006</v>
      </c>
      <c r="F336">
        <f>('Measurements - Kumasi'!E336/Overview!$E$8)*10^3</f>
        <v>699.80759036769155</v>
      </c>
      <c r="G336">
        <v>1.819</v>
      </c>
      <c r="H336">
        <v>1.821</v>
      </c>
      <c r="I336">
        <f t="shared" si="16"/>
        <v>1.8199999999999998</v>
      </c>
      <c r="J336" s="48">
        <f>('Measurements - Kumasi'!I336/Overview!$E$7)*10^3</f>
        <v>198.18617342855202</v>
      </c>
      <c r="K336" s="56">
        <f t="shared" si="17"/>
        <v>0.28320094859848755</v>
      </c>
    </row>
    <row r="337" spans="1:11" x14ac:dyDescent="0.2">
      <c r="A337" s="20">
        <v>43875</v>
      </c>
      <c r="B337" s="33">
        <v>0.53981481481481486</v>
      </c>
      <c r="C337">
        <v>6.5579999999999998</v>
      </c>
      <c r="D337">
        <v>6.5620000000000003</v>
      </c>
      <c r="E337">
        <f t="shared" si="15"/>
        <v>6.5600000000000005</v>
      </c>
      <c r="F337">
        <f>('Measurements - Kumasi'!E337/Overview!$E$8)*10^3</f>
        <v>699.48770269877434</v>
      </c>
      <c r="G337">
        <v>1.8180000000000001</v>
      </c>
      <c r="H337">
        <v>1.82</v>
      </c>
      <c r="I337">
        <f t="shared" si="16"/>
        <v>1.819</v>
      </c>
      <c r="J337" s="48">
        <f>('Measurements - Kumasi'!I337/Overview!$E$7)*10^3</f>
        <v>198.07727992666821</v>
      </c>
      <c r="K337" s="56">
        <f t="shared" si="17"/>
        <v>0.28317478514982231</v>
      </c>
    </row>
    <row r="338" spans="1:11" x14ac:dyDescent="0.2">
      <c r="A338" s="20">
        <v>43875</v>
      </c>
      <c r="B338" s="33">
        <v>0.53987268518518516</v>
      </c>
      <c r="C338">
        <v>6.556</v>
      </c>
      <c r="D338">
        <v>6.56</v>
      </c>
      <c r="E338">
        <f t="shared" si="15"/>
        <v>6.5579999999999998</v>
      </c>
      <c r="F338">
        <f>('Measurements - Kumasi'!E338/Overview!$E$8)*10^3</f>
        <v>699.27444425282954</v>
      </c>
      <c r="G338">
        <v>1.8169999999999999</v>
      </c>
      <c r="H338">
        <v>1.819</v>
      </c>
      <c r="I338">
        <f t="shared" si="16"/>
        <v>1.8180000000000001</v>
      </c>
      <c r="J338" s="48">
        <f>('Measurements - Kumasi'!I338/Overview!$E$7)*10^3</f>
        <v>197.9683864247844</v>
      </c>
      <c r="K338" s="56">
        <f t="shared" si="17"/>
        <v>0.28310542170079217</v>
      </c>
    </row>
    <row r="339" spans="1:11" x14ac:dyDescent="0.2">
      <c r="A339" s="20">
        <v>43875</v>
      </c>
      <c r="B339" s="33">
        <v>0.53993055555555558</v>
      </c>
      <c r="C339">
        <v>6.5609999999999999</v>
      </c>
      <c r="D339">
        <v>6.5629999999999997</v>
      </c>
      <c r="E339">
        <f t="shared" si="15"/>
        <v>6.5619999999999994</v>
      </c>
      <c r="F339">
        <f>('Measurements - Kumasi'!E339/Overview!$E$8)*10^3</f>
        <v>699.70096114471903</v>
      </c>
      <c r="G339">
        <v>1.819</v>
      </c>
      <c r="H339">
        <v>1.821</v>
      </c>
      <c r="I339">
        <f t="shared" si="16"/>
        <v>1.8199999999999998</v>
      </c>
      <c r="J339" s="48">
        <f>('Measurements - Kumasi'!I339/Overview!$E$7)*10^3</f>
        <v>198.18617342855202</v>
      </c>
      <c r="K339" s="56">
        <f t="shared" si="17"/>
        <v>0.28324410631695734</v>
      </c>
    </row>
    <row r="340" spans="1:11" x14ac:dyDescent="0.2">
      <c r="A340" s="20">
        <v>43875</v>
      </c>
      <c r="B340" s="33">
        <v>0.53998842592592589</v>
      </c>
      <c r="C340">
        <v>6.5640000000000001</v>
      </c>
      <c r="D340">
        <v>6.57</v>
      </c>
      <c r="E340">
        <f t="shared" si="15"/>
        <v>6.5670000000000002</v>
      </c>
      <c r="F340">
        <f>('Measurements - Kumasi'!E340/Overview!$E$8)*10^3</f>
        <v>700.23410725958104</v>
      </c>
      <c r="G340">
        <v>1.82</v>
      </c>
      <c r="H340">
        <v>1.8220000000000001</v>
      </c>
      <c r="I340">
        <f t="shared" si="16"/>
        <v>1.8210000000000002</v>
      </c>
      <c r="J340" s="48">
        <f>('Measurements - Kumasi'!I340/Overview!$E$7)*10^3</f>
        <v>198.29506693043587</v>
      </c>
      <c r="K340" s="56">
        <f t="shared" si="17"/>
        <v>0.283183959299667</v>
      </c>
    </row>
    <row r="341" spans="1:11" x14ac:dyDescent="0.2">
      <c r="A341" s="20">
        <v>43875</v>
      </c>
      <c r="B341" s="33">
        <v>0.5400462962962963</v>
      </c>
      <c r="C341">
        <v>6.5679999999999996</v>
      </c>
      <c r="D341">
        <v>6.57</v>
      </c>
      <c r="E341">
        <f t="shared" si="15"/>
        <v>6.569</v>
      </c>
      <c r="F341">
        <f>('Measurements - Kumasi'!E341/Overview!$E$8)*10^3</f>
        <v>700.44736570552573</v>
      </c>
      <c r="G341">
        <v>1.821</v>
      </c>
      <c r="H341">
        <v>1.8220000000000001</v>
      </c>
      <c r="I341">
        <f t="shared" si="16"/>
        <v>1.8214999999999999</v>
      </c>
      <c r="J341" s="48">
        <f>('Measurements - Kumasi'!I341/Overview!$E$7)*10^3</f>
        <v>198.34951368137774</v>
      </c>
      <c r="K341" s="56">
        <f t="shared" si="17"/>
        <v>0.2831754724091084</v>
      </c>
    </row>
    <row r="342" spans="1:11" x14ac:dyDescent="0.2">
      <c r="A342" s="20">
        <v>43875</v>
      </c>
      <c r="B342" s="33">
        <v>0.54010416666666672</v>
      </c>
      <c r="C342">
        <v>6.5640000000000001</v>
      </c>
      <c r="D342">
        <v>6.57</v>
      </c>
      <c r="E342">
        <f t="shared" si="15"/>
        <v>6.5670000000000002</v>
      </c>
      <c r="F342">
        <f>('Measurements - Kumasi'!E342/Overview!$E$8)*10^3</f>
        <v>700.23410725958104</v>
      </c>
      <c r="G342">
        <v>1.821</v>
      </c>
      <c r="H342">
        <v>1.823</v>
      </c>
      <c r="I342">
        <f t="shared" si="16"/>
        <v>1.8220000000000001</v>
      </c>
      <c r="J342" s="48">
        <f>('Measurements - Kumasi'!I342/Overview!$E$7)*10^3</f>
        <v>198.40396043231968</v>
      </c>
      <c r="K342" s="56">
        <f t="shared" si="17"/>
        <v>0.28333946943656962</v>
      </c>
    </row>
    <row r="343" spans="1:11" x14ac:dyDescent="0.2">
      <c r="A343" s="20">
        <v>43875</v>
      </c>
      <c r="B343" s="33">
        <v>0.54016203703703702</v>
      </c>
      <c r="C343">
        <v>6.55</v>
      </c>
      <c r="D343">
        <v>6.5629999999999997</v>
      </c>
      <c r="E343">
        <f t="shared" si="15"/>
        <v>6.5564999999999998</v>
      </c>
      <c r="F343">
        <f>('Measurements - Kumasi'!E343/Overview!$E$8)*10^3</f>
        <v>699.11450041837099</v>
      </c>
      <c r="G343">
        <v>1.8160000000000001</v>
      </c>
      <c r="H343">
        <v>1.82</v>
      </c>
      <c r="I343">
        <f t="shared" si="16"/>
        <v>1.8180000000000001</v>
      </c>
      <c r="J343" s="48">
        <f>('Measurements - Kumasi'!I343/Overview!$E$7)*10^3</f>
        <v>197.9683864247844</v>
      </c>
      <c r="K343" s="56">
        <f t="shared" si="17"/>
        <v>0.28317019072886374</v>
      </c>
    </row>
    <row r="344" spans="1:11" x14ac:dyDescent="0.2">
      <c r="A344" s="20">
        <v>43875</v>
      </c>
      <c r="B344" s="33">
        <v>0.54021990740740744</v>
      </c>
      <c r="C344">
        <v>6.5179999999999998</v>
      </c>
      <c r="D344">
        <v>6.5449999999999999</v>
      </c>
      <c r="E344">
        <f t="shared" si="15"/>
        <v>6.5314999999999994</v>
      </c>
      <c r="F344">
        <f>('Measurements - Kumasi'!E344/Overview!$E$8)*10^3</f>
        <v>696.44876984406164</v>
      </c>
      <c r="G344">
        <v>1.8069999999999999</v>
      </c>
      <c r="H344">
        <v>1.8140000000000001</v>
      </c>
      <c r="I344">
        <f t="shared" si="16"/>
        <v>1.8105</v>
      </c>
      <c r="J344" s="48">
        <f>('Measurements - Kumasi'!I344/Overview!$E$7)*10^3</f>
        <v>197.15168516065575</v>
      </c>
      <c r="K344" s="56">
        <f t="shared" si="17"/>
        <v>0.2830813890371276</v>
      </c>
    </row>
    <row r="345" spans="1:11" x14ac:dyDescent="0.2">
      <c r="A345" s="20">
        <v>43875</v>
      </c>
      <c r="B345" s="33">
        <v>0.54027777777777775</v>
      </c>
      <c r="C345">
        <v>6.4850000000000003</v>
      </c>
      <c r="D345">
        <v>6.51</v>
      </c>
      <c r="E345">
        <f t="shared" si="15"/>
        <v>6.4975000000000005</v>
      </c>
      <c r="F345">
        <f>('Measurements - Kumasi'!E345/Overview!$E$8)*10^3</f>
        <v>692.82337626300102</v>
      </c>
      <c r="G345">
        <v>1.798</v>
      </c>
      <c r="H345">
        <v>1.806</v>
      </c>
      <c r="I345">
        <f t="shared" si="16"/>
        <v>1.802</v>
      </c>
      <c r="J345" s="48">
        <f>('Measurements - Kumasi'!I345/Overview!$E$7)*10^3</f>
        <v>196.22609039464328</v>
      </c>
      <c r="K345" s="56">
        <f t="shared" si="17"/>
        <v>0.28322671710798969</v>
      </c>
    </row>
    <row r="346" spans="1:11" x14ac:dyDescent="0.2">
      <c r="A346" s="20">
        <v>43875</v>
      </c>
      <c r="B346" s="33">
        <v>0.54033564814814816</v>
      </c>
      <c r="C346">
        <v>6.4809999999999999</v>
      </c>
      <c r="D346">
        <v>6.4829999999999997</v>
      </c>
      <c r="E346">
        <f t="shared" si="15"/>
        <v>6.4819999999999993</v>
      </c>
      <c r="F346">
        <f>('Measurements - Kumasi'!E346/Overview!$E$8)*10^3</f>
        <v>691.17062330692909</v>
      </c>
      <c r="G346">
        <v>1.798</v>
      </c>
      <c r="H346">
        <v>1.7989999999999999</v>
      </c>
      <c r="I346">
        <f t="shared" si="16"/>
        <v>1.7985</v>
      </c>
      <c r="J346" s="48">
        <f>('Measurements - Kumasi'!I346/Overview!$E$7)*10^3</f>
        <v>195.84496313804991</v>
      </c>
      <c r="K346" s="56">
        <f t="shared" si="17"/>
        <v>0.28335255656703562</v>
      </c>
    </row>
    <row r="347" spans="1:11" x14ac:dyDescent="0.2">
      <c r="A347" s="20">
        <v>43875</v>
      </c>
      <c r="B347" s="33">
        <v>0.54039351851851858</v>
      </c>
      <c r="C347">
        <v>6.484</v>
      </c>
      <c r="D347">
        <v>6.4989999999999997</v>
      </c>
      <c r="E347">
        <f t="shared" si="15"/>
        <v>6.4915000000000003</v>
      </c>
      <c r="F347">
        <f>('Measurements - Kumasi'!E347/Overview!$E$8)*10^3</f>
        <v>692.18360092516673</v>
      </c>
      <c r="G347">
        <v>1.798</v>
      </c>
      <c r="H347">
        <v>1.8029999999999999</v>
      </c>
      <c r="I347">
        <f t="shared" si="16"/>
        <v>1.8005</v>
      </c>
      <c r="J347" s="48">
        <f>('Measurements - Kumasi'!I347/Overview!$E$7)*10^3</f>
        <v>196.06275014181753</v>
      </c>
      <c r="K347" s="56">
        <f t="shared" si="17"/>
        <v>0.28325252126713452</v>
      </c>
    </row>
    <row r="348" spans="1:11" x14ac:dyDescent="0.2">
      <c r="A348" s="20">
        <v>43875</v>
      </c>
      <c r="B348" s="33">
        <v>0.54045138888888888</v>
      </c>
      <c r="C348">
        <v>6.4909999999999997</v>
      </c>
      <c r="D348">
        <v>6.5</v>
      </c>
      <c r="E348">
        <f t="shared" si="15"/>
        <v>6.4954999999999998</v>
      </c>
      <c r="F348">
        <f>('Measurements - Kumasi'!E348/Overview!$E$8)*10^3</f>
        <v>692.61011781705622</v>
      </c>
      <c r="G348">
        <v>1.8009999999999999</v>
      </c>
      <c r="H348">
        <v>1.8029999999999999</v>
      </c>
      <c r="I348">
        <f t="shared" si="16"/>
        <v>1.802</v>
      </c>
      <c r="J348" s="48">
        <f>('Measurements - Kumasi'!I348/Overview!$E$7)*10^3</f>
        <v>196.22609039464328</v>
      </c>
      <c r="K348" s="56">
        <f t="shared" si="17"/>
        <v>0.28331392416429269</v>
      </c>
    </row>
    <row r="349" spans="1:11" x14ac:dyDescent="0.2">
      <c r="A349" s="20">
        <v>43875</v>
      </c>
      <c r="B349" s="33">
        <v>0.54050925925925919</v>
      </c>
      <c r="C349">
        <v>6.4820000000000002</v>
      </c>
      <c r="D349">
        <v>6.49</v>
      </c>
      <c r="E349">
        <f t="shared" si="15"/>
        <v>6.4860000000000007</v>
      </c>
      <c r="F349">
        <f>('Measurements - Kumasi'!E349/Overview!$E$8)*10^3</f>
        <v>691.59714019881881</v>
      </c>
      <c r="G349">
        <v>1.7989999999999999</v>
      </c>
      <c r="H349">
        <v>1.8009999999999999</v>
      </c>
      <c r="I349">
        <f t="shared" si="16"/>
        <v>1.7999999999999998</v>
      </c>
      <c r="J349" s="48">
        <f>('Measurements - Kumasi'!I349/Overview!$E$7)*10^3</f>
        <v>196.0083033908756</v>
      </c>
      <c r="K349" s="56">
        <f t="shared" si="17"/>
        <v>0.28341398770753673</v>
      </c>
    </row>
    <row r="350" spans="1:11" x14ac:dyDescent="0.2">
      <c r="A350" s="20">
        <v>43875</v>
      </c>
      <c r="B350" s="33">
        <v>0.54056712962962961</v>
      </c>
      <c r="C350">
        <v>6.4829999999999997</v>
      </c>
      <c r="D350">
        <v>6.4939999999999998</v>
      </c>
      <c r="E350">
        <f t="shared" si="15"/>
        <v>6.4885000000000002</v>
      </c>
      <c r="F350">
        <f>('Measurements - Kumasi'!E350/Overview!$E$8)*10^3</f>
        <v>691.86371325624964</v>
      </c>
      <c r="G350">
        <v>1.7989999999999999</v>
      </c>
      <c r="H350">
        <v>1.8009999999999999</v>
      </c>
      <c r="I350">
        <f t="shared" si="16"/>
        <v>1.7999999999999998</v>
      </c>
      <c r="J350" s="48">
        <f>('Measurements - Kumasi'!I350/Overview!$E$7)*10^3</f>
        <v>196.0083033908756</v>
      </c>
      <c r="K350" s="56">
        <f t="shared" si="17"/>
        <v>0.28330478913016621</v>
      </c>
    </row>
    <row r="351" spans="1:11" x14ac:dyDescent="0.2">
      <c r="A351" s="20">
        <v>43875</v>
      </c>
      <c r="B351" s="33">
        <v>0.54062500000000002</v>
      </c>
      <c r="C351">
        <v>6.4989999999999997</v>
      </c>
      <c r="D351">
        <v>6.5039999999999996</v>
      </c>
      <c r="E351">
        <f t="shared" si="15"/>
        <v>6.5015000000000001</v>
      </c>
      <c r="F351">
        <f>('Measurements - Kumasi'!E351/Overview!$E$8)*10^3</f>
        <v>693.24989315489051</v>
      </c>
      <c r="G351">
        <v>1.7909999999999999</v>
      </c>
      <c r="H351">
        <v>1.7989999999999999</v>
      </c>
      <c r="I351">
        <f t="shared" si="16"/>
        <v>1.7949999999999999</v>
      </c>
      <c r="J351" s="48">
        <f>('Measurements - Kumasi'!I351/Overview!$E$7)*10^3</f>
        <v>195.46383588145653</v>
      </c>
      <c r="K351" s="56">
        <f t="shared" si="17"/>
        <v>0.28195292608257883</v>
      </c>
    </row>
    <row r="352" spans="1:11" x14ac:dyDescent="0.2">
      <c r="A352" s="20">
        <v>43875</v>
      </c>
      <c r="B352" s="33">
        <v>0.54068287037037044</v>
      </c>
      <c r="C352">
        <v>6.5060000000000002</v>
      </c>
      <c r="D352">
        <v>6.5179999999999998</v>
      </c>
      <c r="E352">
        <f t="shared" si="15"/>
        <v>6.5120000000000005</v>
      </c>
      <c r="F352">
        <f>('Measurements - Kumasi'!E352/Overview!$E$8)*10^3</f>
        <v>694.36949999610044</v>
      </c>
      <c r="G352">
        <v>1.8</v>
      </c>
      <c r="H352">
        <v>1.8089999999999999</v>
      </c>
      <c r="I352">
        <f t="shared" si="16"/>
        <v>1.8045</v>
      </c>
      <c r="J352" s="48">
        <f>('Measurements - Kumasi'!I352/Overview!$E$7)*10^3</f>
        <v>196.49832414935281</v>
      </c>
      <c r="K352" s="56">
        <f t="shared" si="17"/>
        <v>0.28298812685530733</v>
      </c>
    </row>
    <row r="353" spans="1:11" x14ac:dyDescent="0.2">
      <c r="A353" s="20">
        <v>43875</v>
      </c>
      <c r="B353" s="33">
        <v>0.54074074074074074</v>
      </c>
      <c r="C353">
        <v>6.516</v>
      </c>
      <c r="D353">
        <v>6.5229999999999997</v>
      </c>
      <c r="E353">
        <f t="shared" si="15"/>
        <v>6.5194999999999999</v>
      </c>
      <c r="F353">
        <f>('Measurements - Kumasi'!E353/Overview!$E$8)*10^3</f>
        <v>695.16921916839317</v>
      </c>
      <c r="G353">
        <v>1.8109999999999999</v>
      </c>
      <c r="H353">
        <v>1.8120000000000001</v>
      </c>
      <c r="I353">
        <f t="shared" si="16"/>
        <v>1.8115000000000001</v>
      </c>
      <c r="J353" s="48">
        <f>('Measurements - Kumasi'!I353/Overview!$E$7)*10^3</f>
        <v>197.26057866253956</v>
      </c>
      <c r="K353" s="56">
        <f t="shared" si="17"/>
        <v>0.28375908084439577</v>
      </c>
    </row>
    <row r="354" spans="1:11" x14ac:dyDescent="0.2">
      <c r="A354" s="20">
        <v>43875</v>
      </c>
      <c r="B354" s="33">
        <v>0.54079861111111105</v>
      </c>
      <c r="C354">
        <v>6.5049999999999999</v>
      </c>
      <c r="D354">
        <v>6.5259999999999998</v>
      </c>
      <c r="E354">
        <f t="shared" si="15"/>
        <v>6.5154999999999994</v>
      </c>
      <c r="F354">
        <f>('Measurements - Kumasi'!E354/Overview!$E$8)*10^3</f>
        <v>694.74270227650368</v>
      </c>
      <c r="G354">
        <v>1.8049999999999999</v>
      </c>
      <c r="H354">
        <v>1.8129999999999999</v>
      </c>
      <c r="I354">
        <f t="shared" si="16"/>
        <v>1.8089999999999999</v>
      </c>
      <c r="J354" s="48">
        <f>('Measurements - Kumasi'!I354/Overview!$E$7)*10^3</f>
        <v>196.98834490783003</v>
      </c>
      <c r="K354" s="56">
        <f t="shared" si="17"/>
        <v>0.283541438092616</v>
      </c>
    </row>
    <row r="355" spans="1:11" x14ac:dyDescent="0.2">
      <c r="A355" s="20">
        <v>43875</v>
      </c>
      <c r="B355" s="33">
        <v>0.54085648148148147</v>
      </c>
      <c r="C355">
        <v>6.4379999999999997</v>
      </c>
      <c r="D355">
        <v>6.49</v>
      </c>
      <c r="E355">
        <f t="shared" si="15"/>
        <v>6.4640000000000004</v>
      </c>
      <c r="F355">
        <f>('Measurements - Kumasi'!E355/Overview!$E$8)*10^3</f>
        <v>689.25129729342655</v>
      </c>
      <c r="G355">
        <v>1.786</v>
      </c>
      <c r="H355">
        <v>1.8009999999999999</v>
      </c>
      <c r="I355">
        <f t="shared" si="16"/>
        <v>1.7934999999999999</v>
      </c>
      <c r="J355" s="48">
        <f>('Measurements - Kumasi'!I355/Overview!$E$7)*10^3</f>
        <v>195.30049562863081</v>
      </c>
      <c r="K355" s="56">
        <f t="shared" si="17"/>
        <v>0.28335165475283525</v>
      </c>
    </row>
    <row r="356" spans="1:11" x14ac:dyDescent="0.2">
      <c r="A356" s="20">
        <v>43875</v>
      </c>
      <c r="B356" s="33">
        <v>0.54091435185185188</v>
      </c>
      <c r="C356">
        <v>6.423</v>
      </c>
      <c r="D356">
        <v>6.43</v>
      </c>
      <c r="E356">
        <f t="shared" si="15"/>
        <v>6.4264999999999999</v>
      </c>
      <c r="F356">
        <f>('Measurements - Kumasi'!E356/Overview!$E$8)*10^3</f>
        <v>685.25270143196235</v>
      </c>
      <c r="G356">
        <v>1.7829999999999999</v>
      </c>
      <c r="H356">
        <v>1.7849999999999999</v>
      </c>
      <c r="I356">
        <f t="shared" si="16"/>
        <v>1.7839999999999998</v>
      </c>
      <c r="J356" s="48">
        <f>('Measurements - Kumasi'!I356/Overview!$E$7)*10^3</f>
        <v>194.26600736073448</v>
      </c>
      <c r="K356" s="56">
        <f t="shared" si="17"/>
        <v>0.28349542724133697</v>
      </c>
    </row>
    <row r="357" spans="1:11" x14ac:dyDescent="0.2">
      <c r="A357" s="20">
        <v>43875</v>
      </c>
      <c r="B357" s="33">
        <v>0.54097222222222219</v>
      </c>
      <c r="C357">
        <v>6.3710000000000004</v>
      </c>
      <c r="D357">
        <v>6.4189999999999996</v>
      </c>
      <c r="E357">
        <f t="shared" si="15"/>
        <v>6.3949999999999996</v>
      </c>
      <c r="F357">
        <f>('Measurements - Kumasi'!E357/Overview!$E$8)*10^3</f>
        <v>681.89388090833256</v>
      </c>
      <c r="G357">
        <v>1.7689999999999999</v>
      </c>
      <c r="H357">
        <v>1.782</v>
      </c>
      <c r="I357">
        <f t="shared" si="16"/>
        <v>1.7755000000000001</v>
      </c>
      <c r="J357" s="48">
        <f>('Measurements - Kumasi'!I357/Overview!$E$7)*10^3</f>
        <v>193.34041259472207</v>
      </c>
      <c r="K357" s="56">
        <f t="shared" si="17"/>
        <v>0.28353445896475632</v>
      </c>
    </row>
    <row r="358" spans="1:11" x14ac:dyDescent="0.2">
      <c r="A358" s="20">
        <v>43875</v>
      </c>
      <c r="B358" s="33">
        <v>0.5410300925925926</v>
      </c>
      <c r="C358">
        <v>6.266</v>
      </c>
      <c r="D358">
        <v>6.3529999999999998</v>
      </c>
      <c r="E358">
        <f t="shared" si="15"/>
        <v>6.3094999999999999</v>
      </c>
      <c r="F358">
        <f>('Measurements - Kumasi'!E358/Overview!$E$8)*10^3</f>
        <v>672.7770823441947</v>
      </c>
      <c r="G358">
        <v>1.7370000000000001</v>
      </c>
      <c r="H358">
        <v>1.7629999999999999</v>
      </c>
      <c r="I358">
        <f t="shared" si="16"/>
        <v>1.75</v>
      </c>
      <c r="J358" s="48">
        <f>('Measurements - Kumasi'!I358/Overview!$E$7)*10^3</f>
        <v>190.56362829668464</v>
      </c>
      <c r="K358" s="56">
        <f t="shared" si="17"/>
        <v>0.28324928612712724</v>
      </c>
    </row>
    <row r="359" spans="1:11" x14ac:dyDescent="0.2">
      <c r="A359" s="20">
        <v>43875</v>
      </c>
      <c r="B359" s="33">
        <v>0.54108796296296291</v>
      </c>
      <c r="C359">
        <v>6.1740000000000004</v>
      </c>
      <c r="D359">
        <v>6.2460000000000004</v>
      </c>
      <c r="E359">
        <f t="shared" si="15"/>
        <v>6.2100000000000009</v>
      </c>
      <c r="F359">
        <f>('Measurements - Kumasi'!E359/Overview!$E$8)*10^3</f>
        <v>662.16747465844355</v>
      </c>
      <c r="G359">
        <v>1.712</v>
      </c>
      <c r="H359">
        <v>1.7310000000000001</v>
      </c>
      <c r="I359">
        <f t="shared" si="16"/>
        <v>1.7215</v>
      </c>
      <c r="J359" s="48">
        <f>('Measurements - Kumasi'!I359/Overview!$E$7)*10^3</f>
        <v>187.4601634929958</v>
      </c>
      <c r="K359" s="56">
        <f t="shared" si="17"/>
        <v>0.2831008327458106</v>
      </c>
    </row>
    <row r="360" spans="1:11" x14ac:dyDescent="0.2">
      <c r="A360" s="20">
        <v>43875</v>
      </c>
      <c r="B360" s="33">
        <v>0.54114583333333333</v>
      </c>
      <c r="C360">
        <v>6.1040000000000001</v>
      </c>
      <c r="D360">
        <v>6.1559999999999997</v>
      </c>
      <c r="E360">
        <f t="shared" si="15"/>
        <v>6.13</v>
      </c>
      <c r="F360">
        <f>('Measurements - Kumasi'!E360/Overview!$E$8)*10^3</f>
        <v>653.6371368206535</v>
      </c>
      <c r="G360">
        <v>1.6910000000000001</v>
      </c>
      <c r="H360">
        <v>1.706</v>
      </c>
      <c r="I360">
        <f t="shared" si="16"/>
        <v>1.6985000000000001</v>
      </c>
      <c r="J360" s="48">
        <f>('Measurements - Kumasi'!I360/Overview!$E$7)*10^3</f>
        <v>184.95561294966794</v>
      </c>
      <c r="K360" s="56">
        <f t="shared" si="17"/>
        <v>0.2829637462909585</v>
      </c>
    </row>
    <row r="361" spans="1:11" x14ac:dyDescent="0.2">
      <c r="A361" s="20">
        <v>43875</v>
      </c>
      <c r="B361" s="33">
        <v>0.54120370370370374</v>
      </c>
      <c r="C361">
        <v>6.0540000000000003</v>
      </c>
      <c r="D361">
        <v>6.0960000000000001</v>
      </c>
      <c r="E361">
        <f t="shared" si="15"/>
        <v>6.0750000000000002</v>
      </c>
      <c r="F361">
        <f>('Measurements - Kumasi'!E361/Overview!$E$8)*10^3</f>
        <v>647.7725295571729</v>
      </c>
      <c r="G361">
        <v>1.6759999999999999</v>
      </c>
      <c r="H361">
        <v>1.69</v>
      </c>
      <c r="I361">
        <f t="shared" si="16"/>
        <v>1.6829999999999998</v>
      </c>
      <c r="J361" s="48">
        <f>('Measurements - Kumasi'!I361/Overview!$E$7)*10^3</f>
        <v>183.2677636704687</v>
      </c>
      <c r="K361" s="56">
        <f t="shared" si="17"/>
        <v>0.28291993764501455</v>
      </c>
    </row>
    <row r="362" spans="1:11" x14ac:dyDescent="0.2">
      <c r="A362" s="20">
        <v>43875</v>
      </c>
      <c r="B362" s="33">
        <v>0.54126157407407405</v>
      </c>
      <c r="C362">
        <v>5.98</v>
      </c>
      <c r="D362">
        <v>6.0410000000000004</v>
      </c>
      <c r="E362">
        <f t="shared" si="15"/>
        <v>6.0105000000000004</v>
      </c>
      <c r="F362">
        <f>('Measurements - Kumasi'!E362/Overview!$E$8)*10^3</f>
        <v>640.89494467545478</v>
      </c>
      <c r="G362">
        <v>1.6559999999999999</v>
      </c>
      <c r="H362">
        <v>1.673</v>
      </c>
      <c r="I362">
        <f t="shared" si="16"/>
        <v>1.6644999999999999</v>
      </c>
      <c r="J362" s="48">
        <f>('Measurements - Kumasi'!I362/Overview!$E$7)*10^3</f>
        <v>181.25323388561804</v>
      </c>
      <c r="K362" s="56">
        <f t="shared" si="17"/>
        <v>0.28281270649966439</v>
      </c>
    </row>
    <row r="363" spans="1:11" x14ac:dyDescent="0.2">
      <c r="A363" s="20">
        <v>43875</v>
      </c>
      <c r="B363" s="33">
        <v>0.54131944444444446</v>
      </c>
      <c r="C363">
        <v>5.8650000000000002</v>
      </c>
      <c r="D363">
        <v>5.9589999999999996</v>
      </c>
      <c r="E363">
        <f t="shared" si="15"/>
        <v>5.9119999999999999</v>
      </c>
      <c r="F363">
        <f>('Measurements - Kumasi'!E363/Overview!$E$8)*10^3</f>
        <v>630.39196621267592</v>
      </c>
      <c r="G363">
        <v>1.6220000000000001</v>
      </c>
      <c r="H363">
        <v>1.649</v>
      </c>
      <c r="I363">
        <f t="shared" si="16"/>
        <v>1.6355</v>
      </c>
      <c r="J363" s="48">
        <f>('Measurements - Kumasi'!I363/Overview!$E$7)*10^3</f>
        <v>178.09532233098727</v>
      </c>
      <c r="K363" s="56">
        <f t="shared" si="17"/>
        <v>0.28251521573310007</v>
      </c>
    </row>
    <row r="364" spans="1:11" x14ac:dyDescent="0.2">
      <c r="A364" s="20">
        <v>43875</v>
      </c>
      <c r="B364" s="33">
        <v>0.54137731481481477</v>
      </c>
      <c r="C364">
        <v>5.7610000000000001</v>
      </c>
      <c r="D364">
        <v>5.843</v>
      </c>
      <c r="E364">
        <f t="shared" si="15"/>
        <v>5.8019999999999996</v>
      </c>
      <c r="F364">
        <f>('Measurements - Kumasi'!E364/Overview!$E$8)*10^3</f>
        <v>618.66275168571474</v>
      </c>
      <c r="G364">
        <v>1.5940000000000001</v>
      </c>
      <c r="H364">
        <v>1.6160000000000001</v>
      </c>
      <c r="I364">
        <f t="shared" si="16"/>
        <v>1.605</v>
      </c>
      <c r="J364" s="48">
        <f>('Measurements - Kumasi'!I364/Overview!$E$7)*10^3</f>
        <v>174.77407052353078</v>
      </c>
      <c r="K364" s="56">
        <f t="shared" si="17"/>
        <v>0.28250297928445078</v>
      </c>
    </row>
    <row r="365" spans="1:11" x14ac:dyDescent="0.2">
      <c r="A365" s="20">
        <v>43875</v>
      </c>
      <c r="B365" s="33">
        <v>0.54143518518518519</v>
      </c>
      <c r="C365">
        <v>5.6970000000000001</v>
      </c>
      <c r="D365">
        <v>5.7450000000000001</v>
      </c>
      <c r="E365">
        <f t="shared" si="15"/>
        <v>5.7210000000000001</v>
      </c>
      <c r="F365">
        <f>('Measurements - Kumasi'!E365/Overview!$E$8)*10^3</f>
        <v>610.02578462495251</v>
      </c>
      <c r="G365">
        <v>1.577</v>
      </c>
      <c r="H365">
        <v>1.591</v>
      </c>
      <c r="I365">
        <f t="shared" si="16"/>
        <v>1.5840000000000001</v>
      </c>
      <c r="J365" s="48">
        <f>('Measurements - Kumasi'!I365/Overview!$E$7)*10^3</f>
        <v>172.48730698397057</v>
      </c>
      <c r="K365" s="56">
        <f t="shared" si="17"/>
        <v>0.28275412504082398</v>
      </c>
    </row>
    <row r="366" spans="1:11" x14ac:dyDescent="0.2">
      <c r="A366" s="20">
        <v>43875</v>
      </c>
      <c r="B366" s="33">
        <v>0.5414930555555556</v>
      </c>
      <c r="C366">
        <v>5.6859999999999999</v>
      </c>
      <c r="D366">
        <v>5.6929999999999996</v>
      </c>
      <c r="E366">
        <f t="shared" si="15"/>
        <v>5.6894999999999998</v>
      </c>
      <c r="F366">
        <f>('Measurements - Kumasi'!E366/Overview!$E$8)*10^3</f>
        <v>606.66696410132261</v>
      </c>
      <c r="G366">
        <v>1.5740000000000001</v>
      </c>
      <c r="H366">
        <v>1.5760000000000001</v>
      </c>
      <c r="I366">
        <f t="shared" si="16"/>
        <v>1.5750000000000002</v>
      </c>
      <c r="J366" s="48">
        <f>('Measurements - Kumasi'!I366/Overview!$E$7)*10^3</f>
        <v>171.5072654670162</v>
      </c>
      <c r="K366" s="56">
        <f t="shared" si="17"/>
        <v>0.28270414513352649</v>
      </c>
    </row>
    <row r="367" spans="1:11" x14ac:dyDescent="0.2">
      <c r="A367" s="20">
        <v>43875</v>
      </c>
      <c r="B367" s="33">
        <v>0.54155092592592591</v>
      </c>
      <c r="C367">
        <v>5.6260000000000003</v>
      </c>
      <c r="D367">
        <v>5.6760000000000002</v>
      </c>
      <c r="E367">
        <f t="shared" si="15"/>
        <v>5.6509999999999998</v>
      </c>
      <c r="F367">
        <f>('Measurements - Kumasi'!E367/Overview!$E$8)*10^3</f>
        <v>602.56173901688624</v>
      </c>
      <c r="G367">
        <v>1.5569999999999999</v>
      </c>
      <c r="H367">
        <v>1.5720000000000001</v>
      </c>
      <c r="I367">
        <f t="shared" si="16"/>
        <v>1.5645</v>
      </c>
      <c r="J367" s="48">
        <f>('Measurements - Kumasi'!I367/Overview!$E$7)*10^3</f>
        <v>170.36388369723608</v>
      </c>
      <c r="K367" s="56">
        <f t="shared" si="17"/>
        <v>0.2827326606816995</v>
      </c>
    </row>
    <row r="368" spans="1:11" x14ac:dyDescent="0.2">
      <c r="A368" s="20">
        <v>43875</v>
      </c>
      <c r="B368" s="33">
        <v>0.54160879629629632</v>
      </c>
      <c r="C368">
        <v>5.6</v>
      </c>
      <c r="D368">
        <v>5.6189999999999998</v>
      </c>
      <c r="E368">
        <f t="shared" si="15"/>
        <v>5.6094999999999997</v>
      </c>
      <c r="F368">
        <f>('Measurements - Kumasi'!E368/Overview!$E$8)*10^3</f>
        <v>598.13662626353266</v>
      </c>
      <c r="G368">
        <v>1.5509999999999999</v>
      </c>
      <c r="H368">
        <v>1.556</v>
      </c>
      <c r="I368">
        <f t="shared" si="16"/>
        <v>1.5535000000000001</v>
      </c>
      <c r="J368" s="48">
        <f>('Measurements - Kumasi'!I368/Overview!$E$7)*10^3</f>
        <v>169.16605517651405</v>
      </c>
      <c r="K368" s="56">
        <f t="shared" si="17"/>
        <v>0.2828217630364292</v>
      </c>
    </row>
    <row r="369" spans="1:11" x14ac:dyDescent="0.2">
      <c r="A369" s="20">
        <v>43875</v>
      </c>
      <c r="B369" s="33">
        <v>0.54166666666666663</v>
      </c>
      <c r="C369">
        <v>5.5869999999999997</v>
      </c>
      <c r="D369">
        <v>5.5949999999999998</v>
      </c>
      <c r="E369">
        <f t="shared" si="15"/>
        <v>5.5909999999999993</v>
      </c>
      <c r="F369">
        <f>('Measurements - Kumasi'!E369/Overview!$E$8)*10^3</f>
        <v>596.16398563854375</v>
      </c>
      <c r="G369">
        <v>1.5469999999999999</v>
      </c>
      <c r="H369">
        <v>1.5489999999999999</v>
      </c>
      <c r="I369">
        <f t="shared" si="16"/>
        <v>1.548</v>
      </c>
      <c r="J369" s="48">
        <f>('Measurements - Kumasi'!I369/Overview!$E$7)*10^3</f>
        <v>168.56714091615305</v>
      </c>
      <c r="K369" s="56">
        <f t="shared" si="17"/>
        <v>0.2827529756525009</v>
      </c>
    </row>
    <row r="370" spans="1:11" x14ac:dyDescent="0.2">
      <c r="A370" s="20">
        <v>43875</v>
      </c>
      <c r="B370" s="33">
        <v>0.54172453703703705</v>
      </c>
      <c r="C370">
        <v>5.5880000000000001</v>
      </c>
      <c r="D370">
        <v>5.5940000000000003</v>
      </c>
      <c r="E370">
        <f t="shared" si="15"/>
        <v>5.5910000000000002</v>
      </c>
      <c r="F370">
        <f>('Measurements - Kumasi'!E370/Overview!$E$8)*10^3</f>
        <v>596.16398563854386</v>
      </c>
      <c r="G370">
        <v>1.546</v>
      </c>
      <c r="H370">
        <v>1.55</v>
      </c>
      <c r="I370">
        <f t="shared" si="16"/>
        <v>1.548</v>
      </c>
      <c r="J370" s="48">
        <f>('Measurements - Kumasi'!I370/Overview!$E$7)*10^3</f>
        <v>168.56714091615305</v>
      </c>
      <c r="K370" s="56">
        <f t="shared" si="17"/>
        <v>0.28275297565250085</v>
      </c>
    </row>
    <row r="371" spans="1:11" x14ac:dyDescent="0.2">
      <c r="A371" s="20">
        <v>43875</v>
      </c>
      <c r="B371" s="33">
        <v>0.54178240740740746</v>
      </c>
      <c r="C371">
        <v>5.5259999999999998</v>
      </c>
      <c r="D371">
        <v>5.5789999999999997</v>
      </c>
      <c r="E371">
        <f t="shared" si="15"/>
        <v>5.5525000000000002</v>
      </c>
      <c r="F371">
        <f>('Measurements - Kumasi'!E371/Overview!$E$8)*10^3</f>
        <v>592.05876055410749</v>
      </c>
      <c r="G371">
        <v>1.5309999999999999</v>
      </c>
      <c r="H371">
        <v>1.5449999999999999</v>
      </c>
      <c r="I371">
        <f t="shared" si="16"/>
        <v>1.5379999999999998</v>
      </c>
      <c r="J371" s="48">
        <f>('Measurements - Kumasi'!I371/Overview!$E$7)*10^3</f>
        <v>167.47820589731484</v>
      </c>
      <c r="K371" s="56">
        <f t="shared" si="17"/>
        <v>0.2828742973764497</v>
      </c>
    </row>
    <row r="372" spans="1:11" x14ac:dyDescent="0.2">
      <c r="A372" s="20">
        <v>43875</v>
      </c>
      <c r="B372" s="33">
        <v>0.54184027777777777</v>
      </c>
      <c r="C372">
        <v>5.4889999999999999</v>
      </c>
      <c r="D372">
        <v>5.5119999999999996</v>
      </c>
      <c r="E372">
        <f t="shared" si="15"/>
        <v>5.5004999999999997</v>
      </c>
      <c r="F372">
        <f>('Measurements - Kumasi'!E372/Overview!$E$8)*10^3</f>
        <v>586.51404095954399</v>
      </c>
      <c r="G372">
        <v>1.522</v>
      </c>
      <c r="H372">
        <v>1.5249999999999999</v>
      </c>
      <c r="I372">
        <f t="shared" si="16"/>
        <v>1.5234999999999999</v>
      </c>
      <c r="J372" s="48">
        <f>('Measurements - Kumasi'!I372/Overview!$E$7)*10^3</f>
        <v>165.89925011999946</v>
      </c>
      <c r="K372" s="56">
        <f t="shared" si="17"/>
        <v>0.28285639990576578</v>
      </c>
    </row>
    <row r="373" spans="1:11" x14ac:dyDescent="0.2">
      <c r="A373" s="20">
        <v>43875</v>
      </c>
      <c r="B373" s="33">
        <v>0.54189814814814818</v>
      </c>
      <c r="C373">
        <v>5.4969999999999999</v>
      </c>
      <c r="D373">
        <v>5.5490000000000004</v>
      </c>
      <c r="E373">
        <f t="shared" si="15"/>
        <v>5.5229999999999997</v>
      </c>
      <c r="F373">
        <f>('Measurements - Kumasi'!E373/Overview!$E$8)*10^3</f>
        <v>588.91319847642228</v>
      </c>
      <c r="G373">
        <v>1.5229999999999999</v>
      </c>
      <c r="H373">
        <v>1.5389999999999999</v>
      </c>
      <c r="I373">
        <f t="shared" si="16"/>
        <v>1.5309999999999999</v>
      </c>
      <c r="J373" s="48">
        <f>('Measurements - Kumasi'!I373/Overview!$E$7)*10^3</f>
        <v>166.71595138412809</v>
      </c>
      <c r="K373" s="56">
        <f t="shared" si="17"/>
        <v>0.28309087284074974</v>
      </c>
    </row>
    <row r="374" spans="1:11" x14ac:dyDescent="0.2">
      <c r="A374" s="20">
        <v>43875</v>
      </c>
      <c r="B374" s="33">
        <v>0.54195601851851849</v>
      </c>
      <c r="C374">
        <v>5.5709999999999997</v>
      </c>
      <c r="D374">
        <v>5.7190000000000003</v>
      </c>
      <c r="E374">
        <f t="shared" si="15"/>
        <v>5.6449999999999996</v>
      </c>
      <c r="F374">
        <f>('Measurements - Kumasi'!E374/Overview!$E$8)*10^3</f>
        <v>601.92196367905194</v>
      </c>
      <c r="G374">
        <v>1.546</v>
      </c>
      <c r="H374">
        <v>1.59</v>
      </c>
      <c r="I374">
        <f t="shared" si="16"/>
        <v>1.5680000000000001</v>
      </c>
      <c r="J374" s="48">
        <f>('Measurements - Kumasi'!I374/Overview!$E$7)*10^3</f>
        <v>170.74501095382942</v>
      </c>
      <c r="K374" s="56">
        <f t="shared" si="17"/>
        <v>0.28366635752948133</v>
      </c>
    </row>
    <row r="375" spans="1:11" x14ac:dyDescent="0.2">
      <c r="A375" s="20">
        <v>43875</v>
      </c>
      <c r="B375" s="33">
        <v>0.54201388888888891</v>
      </c>
      <c r="C375">
        <v>5.7649999999999997</v>
      </c>
      <c r="D375">
        <v>5.9379999999999997</v>
      </c>
      <c r="E375">
        <f t="shared" si="15"/>
        <v>5.8514999999999997</v>
      </c>
      <c r="F375">
        <f>('Measurements - Kumasi'!E375/Overview!$E$8)*10^3</f>
        <v>623.9408982228473</v>
      </c>
      <c r="G375">
        <v>1.6020000000000001</v>
      </c>
      <c r="H375">
        <v>1.653</v>
      </c>
      <c r="I375">
        <f t="shared" si="16"/>
        <v>1.6274999999999999</v>
      </c>
      <c r="J375" s="48">
        <f>('Measurements - Kumasi'!I375/Overview!$E$7)*10^3</f>
        <v>177.22417431591671</v>
      </c>
      <c r="K375" s="56">
        <f t="shared" si="17"/>
        <v>0.28404000253982253</v>
      </c>
    </row>
    <row r="376" spans="1:11" x14ac:dyDescent="0.2">
      <c r="A376" s="20">
        <v>43875</v>
      </c>
      <c r="B376" s="33">
        <v>0.54207175925925932</v>
      </c>
      <c r="C376">
        <v>5.9690000000000003</v>
      </c>
      <c r="D376">
        <v>6.0590000000000002</v>
      </c>
      <c r="E376">
        <f t="shared" si="15"/>
        <v>6.0140000000000002</v>
      </c>
      <c r="F376">
        <f>('Measurements - Kumasi'!E376/Overview!$E$8)*10^3</f>
        <v>641.26814695585813</v>
      </c>
      <c r="G376">
        <v>1.661</v>
      </c>
      <c r="H376">
        <v>1.6859999999999999</v>
      </c>
      <c r="I376">
        <f t="shared" si="16"/>
        <v>1.6735</v>
      </c>
      <c r="J376" s="48">
        <f>('Measurements - Kumasi'!I376/Overview!$E$7)*10^3</f>
        <v>182.23327540257242</v>
      </c>
      <c r="K376" s="56">
        <f t="shared" si="17"/>
        <v>0.28417640306577785</v>
      </c>
    </row>
    <row r="377" spans="1:11" x14ac:dyDescent="0.2">
      <c r="A377" s="20">
        <v>43875</v>
      </c>
      <c r="B377" s="33">
        <v>0.54212962962962963</v>
      </c>
      <c r="C377">
        <v>6.0819999999999999</v>
      </c>
      <c r="D377">
        <v>6.2080000000000002</v>
      </c>
      <c r="E377">
        <f t="shared" si="15"/>
        <v>6.1449999999999996</v>
      </c>
      <c r="F377">
        <f>('Measurements - Kumasi'!E377/Overview!$E$8)*10^3</f>
        <v>655.23657516523906</v>
      </c>
      <c r="G377">
        <v>1.694</v>
      </c>
      <c r="H377">
        <v>1.7290000000000001</v>
      </c>
      <c r="I377">
        <f t="shared" si="16"/>
        <v>1.7115</v>
      </c>
      <c r="J377" s="48">
        <f>('Measurements - Kumasi'!I377/Overview!$E$7)*10^3</f>
        <v>186.37122847415756</v>
      </c>
      <c r="K377" s="56">
        <f t="shared" si="17"/>
        <v>0.28443349400505924</v>
      </c>
    </row>
    <row r="378" spans="1:11" x14ac:dyDescent="0.2">
      <c r="A378" s="20">
        <v>43875</v>
      </c>
      <c r="B378" s="33">
        <v>0.54218749999999993</v>
      </c>
      <c r="C378">
        <v>6.2359999999999998</v>
      </c>
      <c r="D378">
        <v>6.2880000000000003</v>
      </c>
      <c r="E378">
        <f t="shared" si="15"/>
        <v>6.2620000000000005</v>
      </c>
      <c r="F378">
        <f>('Measurements - Kumasi'!E378/Overview!$E$8)*10^3</f>
        <v>667.71219425300683</v>
      </c>
      <c r="G378">
        <v>1.738</v>
      </c>
      <c r="H378">
        <v>1.7509999999999999</v>
      </c>
      <c r="I378">
        <f t="shared" si="16"/>
        <v>1.7444999999999999</v>
      </c>
      <c r="J378" s="48">
        <f>('Measurements - Kumasi'!I378/Overview!$E$7)*10^3</f>
        <v>189.96471403632361</v>
      </c>
      <c r="K378" s="56">
        <f t="shared" si="17"/>
        <v>0.28450089076004348</v>
      </c>
    </row>
    <row r="379" spans="1:11" x14ac:dyDescent="0.2">
      <c r="A379" s="20">
        <v>43875</v>
      </c>
      <c r="B379" s="33">
        <v>0.54224537037037035</v>
      </c>
      <c r="C379">
        <v>6.2910000000000004</v>
      </c>
      <c r="D379">
        <v>6.3250000000000002</v>
      </c>
      <c r="E379">
        <f t="shared" si="15"/>
        <v>6.3079999999999998</v>
      </c>
      <c r="F379">
        <f>('Measurements - Kumasi'!E379/Overview!$E$8)*10^3</f>
        <v>672.61713850973604</v>
      </c>
      <c r="G379">
        <v>1.7529999999999999</v>
      </c>
      <c r="H379">
        <v>1.7629999999999999</v>
      </c>
      <c r="I379">
        <f t="shared" si="16"/>
        <v>1.758</v>
      </c>
      <c r="J379" s="48">
        <f>('Measurements - Kumasi'!I379/Overview!$E$7)*10^3</f>
        <v>191.4347763117552</v>
      </c>
      <c r="K379" s="56">
        <f t="shared" si="17"/>
        <v>0.2846118026904606</v>
      </c>
    </row>
    <row r="380" spans="1:11" x14ac:dyDescent="0.2">
      <c r="A380" s="20">
        <v>43875</v>
      </c>
      <c r="B380" s="33">
        <v>0.54230324074074077</v>
      </c>
      <c r="C380">
        <v>6.3380000000000001</v>
      </c>
      <c r="D380">
        <v>6.36</v>
      </c>
      <c r="E380">
        <f t="shared" si="15"/>
        <v>6.3490000000000002</v>
      </c>
      <c r="F380">
        <f>('Measurements - Kumasi'!E380/Overview!$E$8)*10^3</f>
        <v>676.98893665160347</v>
      </c>
      <c r="G380">
        <v>1.7649999999999999</v>
      </c>
      <c r="H380">
        <v>1.772</v>
      </c>
      <c r="I380">
        <f t="shared" si="16"/>
        <v>1.7685</v>
      </c>
      <c r="J380" s="48">
        <f>('Measurements - Kumasi'!I380/Overview!$E$7)*10^3</f>
        <v>192.57815808153529</v>
      </c>
      <c r="K380" s="56">
        <f t="shared" si="17"/>
        <v>0.28446278462692387</v>
      </c>
    </row>
    <row r="381" spans="1:11" x14ac:dyDescent="0.2">
      <c r="A381" s="20">
        <v>43875</v>
      </c>
      <c r="B381" s="33">
        <v>0.54236111111111118</v>
      </c>
      <c r="C381">
        <v>6.3650000000000002</v>
      </c>
      <c r="D381">
        <v>6.3789999999999996</v>
      </c>
      <c r="E381">
        <f t="shared" si="15"/>
        <v>6.3719999999999999</v>
      </c>
      <c r="F381">
        <f>('Measurements - Kumasi'!E381/Overview!$E$8)*10^3</f>
        <v>679.44140877996801</v>
      </c>
      <c r="G381">
        <v>1.7729999999999999</v>
      </c>
      <c r="H381">
        <v>1.7769999999999999</v>
      </c>
      <c r="I381">
        <f t="shared" si="16"/>
        <v>1.7749999999999999</v>
      </c>
      <c r="J381" s="48">
        <f>('Measurements - Kumasi'!I381/Overview!$E$7)*10^3</f>
        <v>193.28596584378013</v>
      </c>
      <c r="K381" s="56">
        <f t="shared" si="17"/>
        <v>0.28447775385202395</v>
      </c>
    </row>
    <row r="382" spans="1:11" x14ac:dyDescent="0.2">
      <c r="A382" s="20">
        <v>43875</v>
      </c>
      <c r="B382" s="33">
        <v>0.54241898148148149</v>
      </c>
      <c r="C382">
        <v>6.3840000000000003</v>
      </c>
      <c r="D382">
        <v>6.4260000000000002</v>
      </c>
      <c r="E382">
        <f t="shared" si="15"/>
        <v>6.4050000000000002</v>
      </c>
      <c r="F382">
        <f>('Measurements - Kumasi'!E382/Overview!$E$8)*10^3</f>
        <v>682.96017313805635</v>
      </c>
      <c r="G382">
        <v>1.7789999999999999</v>
      </c>
      <c r="H382">
        <v>1.7909999999999999</v>
      </c>
      <c r="I382">
        <f t="shared" si="16"/>
        <v>1.7849999999999999</v>
      </c>
      <c r="J382" s="48">
        <f>('Measurements - Kumasi'!I382/Overview!$E$7)*10^3</f>
        <v>194.37490086261832</v>
      </c>
      <c r="K382" s="56">
        <f t="shared" si="17"/>
        <v>0.28460649465034998</v>
      </c>
    </row>
    <row r="383" spans="1:11" x14ac:dyDescent="0.2">
      <c r="A383" s="20">
        <v>43875</v>
      </c>
      <c r="B383" s="33">
        <v>0.54247685185185179</v>
      </c>
      <c r="C383">
        <v>6.4279999999999999</v>
      </c>
      <c r="D383">
        <v>6.4390000000000001</v>
      </c>
      <c r="E383">
        <f t="shared" si="15"/>
        <v>6.4335000000000004</v>
      </c>
      <c r="F383">
        <f>('Measurements - Kumasi'!E383/Overview!$E$8)*10^3</f>
        <v>685.99910599276905</v>
      </c>
      <c r="G383">
        <v>1.7909999999999999</v>
      </c>
      <c r="H383">
        <v>1.7949999999999999</v>
      </c>
      <c r="I383">
        <f t="shared" si="16"/>
        <v>1.7929999999999999</v>
      </c>
      <c r="J383" s="48">
        <f>('Measurements - Kumasi'!I383/Overview!$E$7)*10^3</f>
        <v>195.24604887768891</v>
      </c>
      <c r="K383" s="56">
        <f t="shared" si="17"/>
        <v>0.28461560251617435</v>
      </c>
    </row>
    <row r="384" spans="1:11" x14ac:dyDescent="0.2">
      <c r="A384" s="20">
        <v>43875</v>
      </c>
      <c r="B384" s="33">
        <v>0.54253472222222221</v>
      </c>
      <c r="C384">
        <v>6.3979999999999997</v>
      </c>
      <c r="D384">
        <v>6.4180000000000001</v>
      </c>
      <c r="E384">
        <f t="shared" si="15"/>
        <v>6.4079999999999995</v>
      </c>
      <c r="F384">
        <f>('Measurements - Kumasi'!E384/Overview!$E$8)*10^3</f>
        <v>683.28006080697344</v>
      </c>
      <c r="G384">
        <v>1.7829999999999999</v>
      </c>
      <c r="H384">
        <v>1.7889999999999999</v>
      </c>
      <c r="I384">
        <f t="shared" si="16"/>
        <v>1.786</v>
      </c>
      <c r="J384" s="48">
        <f>('Measurements - Kumasi'!I384/Overview!$E$7)*10^3</f>
        <v>194.48379436450216</v>
      </c>
      <c r="K384" s="56">
        <f t="shared" si="17"/>
        <v>0.28463262067798556</v>
      </c>
    </row>
    <row r="385" spans="1:11" x14ac:dyDescent="0.2">
      <c r="A385" s="20">
        <v>43875</v>
      </c>
      <c r="B385" s="33">
        <v>0.54259259259259263</v>
      </c>
      <c r="C385">
        <v>6.4169999999999998</v>
      </c>
      <c r="D385">
        <v>6.4509999999999996</v>
      </c>
      <c r="E385">
        <f t="shared" si="15"/>
        <v>6.4339999999999993</v>
      </c>
      <c r="F385">
        <f>('Measurements - Kumasi'!E385/Overview!$E$8)*10^3</f>
        <v>686.05242060425508</v>
      </c>
      <c r="G385">
        <v>1.7889999999999999</v>
      </c>
      <c r="H385">
        <v>1.798</v>
      </c>
      <c r="I385">
        <f t="shared" si="16"/>
        <v>1.7934999999999999</v>
      </c>
      <c r="J385" s="48">
        <f>('Measurements - Kumasi'!I385/Overview!$E$7)*10^3</f>
        <v>195.30049562863081</v>
      </c>
      <c r="K385" s="56">
        <f t="shared" si="17"/>
        <v>0.28467284680172955</v>
      </c>
    </row>
    <row r="386" spans="1:11" x14ac:dyDescent="0.2">
      <c r="A386" s="20">
        <v>43875</v>
      </c>
      <c r="B386" s="33">
        <v>0.54265046296296293</v>
      </c>
      <c r="C386">
        <v>6.4109999999999996</v>
      </c>
      <c r="D386">
        <v>6.4480000000000004</v>
      </c>
      <c r="E386">
        <f t="shared" si="15"/>
        <v>6.4295</v>
      </c>
      <c r="F386">
        <f>('Measurements - Kumasi'!E386/Overview!$E$8)*10^3</f>
        <v>685.57258910087944</v>
      </c>
      <c r="G386">
        <v>1.786</v>
      </c>
      <c r="H386">
        <v>1.796</v>
      </c>
      <c r="I386">
        <f t="shared" si="16"/>
        <v>1.7909999999999999</v>
      </c>
      <c r="J386" s="48">
        <f>('Measurements - Kumasi'!I386/Overview!$E$7)*10^3</f>
        <v>195.02826187392125</v>
      </c>
      <c r="K386" s="56">
        <f t="shared" si="17"/>
        <v>0.28447499940115545</v>
      </c>
    </row>
    <row r="387" spans="1:11" x14ac:dyDescent="0.2">
      <c r="A387" s="20">
        <v>43875</v>
      </c>
      <c r="B387" s="33">
        <v>0.54270833333333335</v>
      </c>
      <c r="C387">
        <v>6.375</v>
      </c>
      <c r="D387">
        <v>6.4020000000000001</v>
      </c>
      <c r="E387">
        <f t="shared" si="15"/>
        <v>6.3885000000000005</v>
      </c>
      <c r="F387">
        <f>('Measurements - Kumasi'!E387/Overview!$E$8)*10^3</f>
        <v>681.20079095901224</v>
      </c>
      <c r="G387">
        <v>1.776</v>
      </c>
      <c r="H387">
        <v>1.784</v>
      </c>
      <c r="I387">
        <f t="shared" si="16"/>
        <v>1.78</v>
      </c>
      <c r="J387" s="48">
        <f>('Measurements - Kumasi'!I387/Overview!$E$7)*10^3</f>
        <v>193.83043335319925</v>
      </c>
      <c r="K387" s="56">
        <f t="shared" si="17"/>
        <v>0.28454229050485941</v>
      </c>
    </row>
    <row r="388" spans="1:11" x14ac:dyDescent="0.2">
      <c r="A388" s="20">
        <v>43875</v>
      </c>
      <c r="B388" s="33">
        <v>0.54276620370370365</v>
      </c>
      <c r="C388">
        <v>6.3719999999999999</v>
      </c>
      <c r="D388">
        <v>6.3890000000000002</v>
      </c>
      <c r="E388">
        <f t="shared" si="15"/>
        <v>6.3804999999999996</v>
      </c>
      <c r="F388">
        <f>('Measurements - Kumasi'!E388/Overview!$E$8)*10^3</f>
        <v>680.34775717523326</v>
      </c>
      <c r="G388">
        <v>1.7749999999999999</v>
      </c>
      <c r="H388">
        <v>1.7809999999999999</v>
      </c>
      <c r="I388">
        <f t="shared" si="16"/>
        <v>1.778</v>
      </c>
      <c r="J388" s="48">
        <f>('Measurements - Kumasi'!I388/Overview!$E$7)*10^3</f>
        <v>193.6126463494316</v>
      </c>
      <c r="K388" s="56">
        <f t="shared" si="17"/>
        <v>0.2845789440878011</v>
      </c>
    </row>
    <row r="389" spans="1:11" x14ac:dyDescent="0.2">
      <c r="A389" s="20">
        <v>43875</v>
      </c>
      <c r="B389" s="33">
        <v>0.54282407407407407</v>
      </c>
      <c r="C389">
        <v>6.3769999999999998</v>
      </c>
      <c r="D389">
        <v>6.3929999999999998</v>
      </c>
      <c r="E389">
        <f t="shared" si="15"/>
        <v>6.3849999999999998</v>
      </c>
      <c r="F389">
        <f>('Measurements - Kumasi'!E389/Overview!$E$8)*10^3</f>
        <v>680.82758867860878</v>
      </c>
      <c r="G389">
        <v>1.776</v>
      </c>
      <c r="H389">
        <v>1.7809999999999999</v>
      </c>
      <c r="I389">
        <f t="shared" si="16"/>
        <v>1.7785</v>
      </c>
      <c r="J389" s="48">
        <f>('Measurements - Kumasi'!I389/Overview!$E$7)*10^3</f>
        <v>193.66709310037351</v>
      </c>
      <c r="K389" s="56">
        <f t="shared" si="17"/>
        <v>0.28445835086714727</v>
      </c>
    </row>
    <row r="390" spans="1:11" x14ac:dyDescent="0.2">
      <c r="A390" s="20">
        <v>43875</v>
      </c>
      <c r="B390" s="33">
        <v>0.54288194444444449</v>
      </c>
      <c r="C390">
        <v>6.359</v>
      </c>
      <c r="D390">
        <v>6.37</v>
      </c>
      <c r="E390">
        <f t="shared" si="15"/>
        <v>6.3644999999999996</v>
      </c>
      <c r="F390">
        <f>('Measurements - Kumasi'!E390/Overview!$E$8)*10^3</f>
        <v>678.64168960767518</v>
      </c>
      <c r="G390">
        <v>1.772</v>
      </c>
      <c r="H390">
        <v>1.774</v>
      </c>
      <c r="I390">
        <f t="shared" si="16"/>
        <v>1.7730000000000001</v>
      </c>
      <c r="J390" s="48">
        <f>('Measurements - Kumasi'!I390/Overview!$E$7)*10^3</f>
        <v>193.06817884001251</v>
      </c>
      <c r="K390" s="56">
        <f t="shared" si="17"/>
        <v>0.28449206966879065</v>
      </c>
    </row>
    <row r="391" spans="1:11" x14ac:dyDescent="0.2">
      <c r="A391" s="20">
        <v>43875</v>
      </c>
      <c r="B391" s="33">
        <v>0.54293981481481479</v>
      </c>
      <c r="C391">
        <v>6.3559999999999999</v>
      </c>
      <c r="D391">
        <v>6.3579999999999997</v>
      </c>
      <c r="E391">
        <f t="shared" si="15"/>
        <v>6.3569999999999993</v>
      </c>
      <c r="F391">
        <f>('Measurements - Kumasi'!E391/Overview!$E$8)*10^3</f>
        <v>677.84197043538234</v>
      </c>
      <c r="G391">
        <v>1.7709999999999999</v>
      </c>
      <c r="H391">
        <v>1.7729999999999999</v>
      </c>
      <c r="I391">
        <f t="shared" si="16"/>
        <v>1.7719999999999998</v>
      </c>
      <c r="J391" s="48">
        <f>('Measurements - Kumasi'!I391/Overview!$E$7)*10^3</f>
        <v>192.95928533812864</v>
      </c>
      <c r="K391" s="56">
        <f t="shared" si="17"/>
        <v>0.28466706659398744</v>
      </c>
    </row>
    <row r="392" spans="1:11" x14ac:dyDescent="0.2">
      <c r="A392" s="20">
        <v>43875</v>
      </c>
      <c r="B392" s="33">
        <v>0.54299768518518521</v>
      </c>
      <c r="C392">
        <v>6.3470000000000004</v>
      </c>
      <c r="D392">
        <v>6.3579999999999997</v>
      </c>
      <c r="E392">
        <f t="shared" si="15"/>
        <v>6.3525</v>
      </c>
      <c r="F392">
        <f>('Measurements - Kumasi'!E392/Overview!$E$8)*10^3</f>
        <v>677.3621389320067</v>
      </c>
      <c r="G392">
        <v>1.768</v>
      </c>
      <c r="H392">
        <v>1.7729999999999999</v>
      </c>
      <c r="I392">
        <f t="shared" si="16"/>
        <v>1.7705</v>
      </c>
      <c r="J392" s="48">
        <f>('Measurements - Kumasi'!I392/Overview!$E$7)*10^3</f>
        <v>192.79594508530295</v>
      </c>
      <c r="K392" s="56">
        <f t="shared" si="17"/>
        <v>0.28462757807704353</v>
      </c>
    </row>
    <row r="393" spans="1:11" x14ac:dyDescent="0.2">
      <c r="A393" s="20">
        <v>43875</v>
      </c>
      <c r="B393" s="33">
        <v>0.54305555555555551</v>
      </c>
      <c r="C393">
        <v>6.274</v>
      </c>
      <c r="D393">
        <v>6.3360000000000003</v>
      </c>
      <c r="E393">
        <f t="shared" ref="E393:E456" si="18">(C393+D393)/2</f>
        <v>6.3049999999999997</v>
      </c>
      <c r="F393">
        <f>('Measurements - Kumasi'!E393/Overview!$E$8)*10^3</f>
        <v>672.29725084081895</v>
      </c>
      <c r="G393">
        <v>1.748</v>
      </c>
      <c r="H393">
        <v>1.768</v>
      </c>
      <c r="I393">
        <f t="shared" ref="I393:I456" si="19">(G393+H393)/2</f>
        <v>1.758</v>
      </c>
      <c r="J393" s="48">
        <f>('Measurements - Kumasi'!I393/Overview!$E$7)*10^3</f>
        <v>191.4347763117552</v>
      </c>
      <c r="K393" s="56">
        <f t="shared" si="17"/>
        <v>0.2847472246425734</v>
      </c>
    </row>
    <row r="394" spans="1:11" x14ac:dyDescent="0.2">
      <c r="A394" s="20">
        <v>43875</v>
      </c>
      <c r="B394" s="33">
        <v>0.54311342592592593</v>
      </c>
      <c r="C394">
        <v>6.1980000000000004</v>
      </c>
      <c r="D394">
        <v>6.258</v>
      </c>
      <c r="E394">
        <f t="shared" si="18"/>
        <v>6.2279999999999998</v>
      </c>
      <c r="F394">
        <f>('Measurements - Kumasi'!E394/Overview!$E$8)*10^3</f>
        <v>664.08680067194609</v>
      </c>
      <c r="G394">
        <v>1.7270000000000001</v>
      </c>
      <c r="H394">
        <v>1.744</v>
      </c>
      <c r="I394">
        <f t="shared" si="19"/>
        <v>1.7355</v>
      </c>
      <c r="J394" s="48">
        <f>('Measurements - Kumasi'!I394/Overview!$E$7)*10^3</f>
        <v>188.98467251936927</v>
      </c>
      <c r="K394" s="56">
        <f t="shared" ref="K394:K457" si="20">J394/F394</f>
        <v>0.28457826947945358</v>
      </c>
    </row>
    <row r="395" spans="1:11" x14ac:dyDescent="0.2">
      <c r="A395" s="20">
        <v>43875</v>
      </c>
      <c r="B395" s="33">
        <v>0.54317129629629635</v>
      </c>
      <c r="C395">
        <v>6.109</v>
      </c>
      <c r="D395">
        <v>6.1840000000000002</v>
      </c>
      <c r="E395">
        <f t="shared" si="18"/>
        <v>6.1464999999999996</v>
      </c>
      <c r="F395">
        <f>('Measurements - Kumasi'!E395/Overview!$E$8)*10^3</f>
        <v>655.39651899969761</v>
      </c>
      <c r="G395">
        <v>1.7030000000000001</v>
      </c>
      <c r="H395">
        <v>1.724</v>
      </c>
      <c r="I395">
        <f t="shared" si="19"/>
        <v>1.7135</v>
      </c>
      <c r="J395" s="48">
        <f>('Measurements - Kumasi'!I395/Overview!$E$7)*10^3</f>
        <v>186.58901547792522</v>
      </c>
      <c r="K395" s="56">
        <f t="shared" si="20"/>
        <v>0.28469637855676694</v>
      </c>
    </row>
    <row r="396" spans="1:11" x14ac:dyDescent="0.2">
      <c r="A396" s="20">
        <v>43875</v>
      </c>
      <c r="B396" s="33">
        <v>0.54322916666666665</v>
      </c>
      <c r="C396">
        <v>6.05</v>
      </c>
      <c r="D396">
        <v>6.0940000000000003</v>
      </c>
      <c r="E396">
        <f t="shared" si="18"/>
        <v>6.0720000000000001</v>
      </c>
      <c r="F396">
        <f>('Measurements - Kumasi'!E396/Overview!$E$8)*10^3</f>
        <v>647.45264188825581</v>
      </c>
      <c r="G396">
        <v>1.6859999999999999</v>
      </c>
      <c r="H396">
        <v>1.698</v>
      </c>
      <c r="I396">
        <f t="shared" si="19"/>
        <v>1.6919999999999999</v>
      </c>
      <c r="J396" s="48">
        <f>('Measurements - Kumasi'!I396/Overview!$E$7)*10^3</f>
        <v>184.2478051874231</v>
      </c>
      <c r="K396" s="56">
        <f t="shared" si="20"/>
        <v>0.28457340856634039</v>
      </c>
    </row>
    <row r="397" spans="1:11" x14ac:dyDescent="0.2">
      <c r="A397" s="20">
        <v>43875</v>
      </c>
      <c r="B397" s="33">
        <v>0.54328703703703707</v>
      </c>
      <c r="C397">
        <v>6.0510000000000002</v>
      </c>
      <c r="D397">
        <v>6.109</v>
      </c>
      <c r="E397">
        <f t="shared" si="18"/>
        <v>6.08</v>
      </c>
      <c r="F397">
        <f>('Measurements - Kumasi'!E397/Overview!$E$8)*10^3</f>
        <v>648.30567567203479</v>
      </c>
      <c r="G397">
        <v>1.6870000000000001</v>
      </c>
      <c r="H397">
        <v>1.7050000000000001</v>
      </c>
      <c r="I397">
        <f t="shared" si="19"/>
        <v>1.6960000000000002</v>
      </c>
      <c r="J397" s="48">
        <f>('Measurements - Kumasi'!I397/Overview!$E$7)*10^3</f>
        <v>184.68337919495841</v>
      </c>
      <c r="K397" s="56">
        <f t="shared" si="20"/>
        <v>0.2848708350478581</v>
      </c>
    </row>
    <row r="398" spans="1:11" x14ac:dyDescent="0.2">
      <c r="A398" s="20">
        <v>43875</v>
      </c>
      <c r="B398" s="33">
        <v>0.54334490740740737</v>
      </c>
      <c r="C398">
        <v>6.125</v>
      </c>
      <c r="D398">
        <v>6.1509999999999998</v>
      </c>
      <c r="E398">
        <f t="shared" si="18"/>
        <v>6.1379999999999999</v>
      </c>
      <c r="F398">
        <f>('Measurements - Kumasi'!E398/Overview!$E$8)*10^3</f>
        <v>654.49017060443248</v>
      </c>
      <c r="G398">
        <v>1.708</v>
      </c>
      <c r="H398">
        <v>1.7170000000000001</v>
      </c>
      <c r="I398">
        <f t="shared" si="19"/>
        <v>1.7124999999999999</v>
      </c>
      <c r="J398" s="48">
        <f>('Measurements - Kumasi'!I398/Overview!$E$7)*10^3</f>
        <v>186.48012197604137</v>
      </c>
      <c r="K398" s="56">
        <f t="shared" si="20"/>
        <v>0.28492425150376804</v>
      </c>
    </row>
    <row r="399" spans="1:11" x14ac:dyDescent="0.2">
      <c r="A399" s="20">
        <v>43875</v>
      </c>
      <c r="B399" s="33">
        <v>0.54340277777777779</v>
      </c>
      <c r="C399">
        <v>6.14</v>
      </c>
      <c r="D399">
        <v>6.15</v>
      </c>
      <c r="E399">
        <f t="shared" si="18"/>
        <v>6.1449999999999996</v>
      </c>
      <c r="F399">
        <f>('Measurements - Kumasi'!E399/Overview!$E$8)*10^3</f>
        <v>655.23657516523906</v>
      </c>
      <c r="G399">
        <v>1.7130000000000001</v>
      </c>
      <c r="H399">
        <v>1.7170000000000001</v>
      </c>
      <c r="I399">
        <f t="shared" si="19"/>
        <v>1.7150000000000001</v>
      </c>
      <c r="J399" s="48">
        <f>('Measurements - Kumasi'!I399/Overview!$E$7)*10^3</f>
        <v>186.75235573075096</v>
      </c>
      <c r="K399" s="56">
        <f t="shared" si="20"/>
        <v>0.2850151575919817</v>
      </c>
    </row>
    <row r="400" spans="1:11" x14ac:dyDescent="0.2">
      <c r="A400" s="20">
        <v>43875</v>
      </c>
      <c r="B400" s="33">
        <v>0.54346064814814821</v>
      </c>
      <c r="C400">
        <v>6.1479999999999997</v>
      </c>
      <c r="D400">
        <v>6.2030000000000003</v>
      </c>
      <c r="E400">
        <f t="shared" si="18"/>
        <v>6.1754999999999995</v>
      </c>
      <c r="F400">
        <f>('Measurements - Kumasi'!E400/Overview!$E$8)*10^3</f>
        <v>658.48876646589645</v>
      </c>
      <c r="G400">
        <v>1.716</v>
      </c>
      <c r="H400">
        <v>1.7310000000000001</v>
      </c>
      <c r="I400">
        <f t="shared" si="19"/>
        <v>1.7235</v>
      </c>
      <c r="J400" s="48">
        <f>('Measurements - Kumasi'!I400/Overview!$E$7)*10^3</f>
        <v>187.67795049676343</v>
      </c>
      <c r="K400" s="56">
        <f t="shared" si="20"/>
        <v>0.28501313925828892</v>
      </c>
    </row>
    <row r="401" spans="1:11" x14ac:dyDescent="0.2">
      <c r="A401" s="20">
        <v>43875</v>
      </c>
      <c r="B401" s="33">
        <v>0.54351851851851851</v>
      </c>
      <c r="C401">
        <v>6.2119999999999997</v>
      </c>
      <c r="D401">
        <v>6.2370000000000001</v>
      </c>
      <c r="E401">
        <f t="shared" si="18"/>
        <v>6.2244999999999999</v>
      </c>
      <c r="F401">
        <f>('Measurements - Kumasi'!E401/Overview!$E$8)*10^3</f>
        <v>663.71359839154286</v>
      </c>
      <c r="G401">
        <v>1.7350000000000001</v>
      </c>
      <c r="H401">
        <v>1.7410000000000001</v>
      </c>
      <c r="I401">
        <f t="shared" si="19"/>
        <v>1.738</v>
      </c>
      <c r="J401" s="48">
        <f>('Measurements - Kumasi'!I401/Overview!$E$7)*10^3</f>
        <v>189.25690627407883</v>
      </c>
      <c r="K401" s="56">
        <f t="shared" si="20"/>
        <v>0.2851484536895551</v>
      </c>
    </row>
    <row r="402" spans="1:11" x14ac:dyDescent="0.2">
      <c r="A402" s="20">
        <v>43875</v>
      </c>
      <c r="B402" s="33">
        <v>0.54357638888888882</v>
      </c>
      <c r="C402">
        <v>6.2240000000000002</v>
      </c>
      <c r="D402">
        <v>6.2389999999999999</v>
      </c>
      <c r="E402">
        <f t="shared" si="18"/>
        <v>6.2315000000000005</v>
      </c>
      <c r="F402">
        <f>('Measurements - Kumasi'!E402/Overview!$E$8)*10^3</f>
        <v>664.46000295234956</v>
      </c>
      <c r="G402">
        <v>1.738</v>
      </c>
      <c r="H402">
        <v>1.742</v>
      </c>
      <c r="I402">
        <f t="shared" si="19"/>
        <v>1.74</v>
      </c>
      <c r="J402" s="48">
        <f>('Measurements - Kumasi'!I402/Overview!$E$7)*10^3</f>
        <v>189.47469327784643</v>
      </c>
      <c r="K402" s="56">
        <f t="shared" si="20"/>
        <v>0.28515590469850183</v>
      </c>
    </row>
    <row r="403" spans="1:11" x14ac:dyDescent="0.2">
      <c r="A403" s="20">
        <v>43875</v>
      </c>
      <c r="B403" s="33">
        <v>0.54363425925925923</v>
      </c>
      <c r="C403">
        <v>6.1379999999999999</v>
      </c>
      <c r="D403">
        <v>6.2130000000000001</v>
      </c>
      <c r="E403">
        <f t="shared" si="18"/>
        <v>6.1754999999999995</v>
      </c>
      <c r="F403">
        <f>('Measurements - Kumasi'!E403/Overview!$E$8)*10^3</f>
        <v>658.48876646589645</v>
      </c>
      <c r="G403">
        <v>1.712</v>
      </c>
      <c r="H403">
        <v>1.734</v>
      </c>
      <c r="I403">
        <f t="shared" si="19"/>
        <v>1.7229999999999999</v>
      </c>
      <c r="J403" s="48">
        <f>('Measurements - Kumasi'!I403/Overview!$E$7)*10^3</f>
        <v>187.62350374582149</v>
      </c>
      <c r="K403" s="56">
        <f t="shared" si="20"/>
        <v>0.28493045485467461</v>
      </c>
    </row>
    <row r="404" spans="1:11" x14ac:dyDescent="0.2">
      <c r="A404" s="20">
        <v>43875</v>
      </c>
      <c r="B404" s="33">
        <v>0.54369212962962965</v>
      </c>
      <c r="C404">
        <v>6.0090000000000003</v>
      </c>
      <c r="D404">
        <v>6.11</v>
      </c>
      <c r="E404">
        <f t="shared" si="18"/>
        <v>6.0594999999999999</v>
      </c>
      <c r="F404">
        <f>('Measurements - Kumasi'!E404/Overview!$E$8)*10^3</f>
        <v>646.11977660110108</v>
      </c>
      <c r="G404">
        <v>1.6759999999999999</v>
      </c>
      <c r="H404">
        <v>1.7050000000000001</v>
      </c>
      <c r="I404">
        <f t="shared" si="19"/>
        <v>1.6905000000000001</v>
      </c>
      <c r="J404" s="48">
        <f>('Measurements - Kumasi'!I404/Overview!$E$7)*10^3</f>
        <v>184.08446493459738</v>
      </c>
      <c r="K404" s="56">
        <f t="shared" si="20"/>
        <v>0.2849076465403515</v>
      </c>
    </row>
    <row r="405" spans="1:11" x14ac:dyDescent="0.2">
      <c r="A405" s="20">
        <v>43875</v>
      </c>
      <c r="B405" s="33">
        <v>0.54375000000000007</v>
      </c>
      <c r="C405">
        <v>5.8879999999999999</v>
      </c>
      <c r="D405">
        <v>5.9859999999999998</v>
      </c>
      <c r="E405">
        <f t="shared" si="18"/>
        <v>5.9369999999999994</v>
      </c>
      <c r="F405">
        <f>('Measurements - Kumasi'!E405/Overview!$E$8)*10^3</f>
        <v>633.05769678698516</v>
      </c>
      <c r="G405">
        <v>1.641</v>
      </c>
      <c r="H405">
        <v>1.67</v>
      </c>
      <c r="I405">
        <f t="shared" si="19"/>
        <v>1.6555</v>
      </c>
      <c r="J405" s="48">
        <f>('Measurements - Kumasi'!I405/Overview!$E$7)*10^3</f>
        <v>180.27319236866367</v>
      </c>
      <c r="K405" s="56">
        <f t="shared" si="20"/>
        <v>0.28476581721321842</v>
      </c>
    </row>
    <row r="406" spans="1:11" x14ac:dyDescent="0.2">
      <c r="A406" s="20">
        <v>43875</v>
      </c>
      <c r="B406" s="33">
        <v>0.54380787037037037</v>
      </c>
      <c r="C406">
        <v>5.7530000000000001</v>
      </c>
      <c r="D406">
        <v>5.8620000000000001</v>
      </c>
      <c r="E406">
        <f t="shared" si="18"/>
        <v>5.8075000000000001</v>
      </c>
      <c r="F406">
        <f>('Measurements - Kumasi'!E406/Overview!$E$8)*10^3</f>
        <v>619.24921241206289</v>
      </c>
      <c r="G406">
        <v>1.603</v>
      </c>
      <c r="H406">
        <v>1.6319999999999999</v>
      </c>
      <c r="I406">
        <f t="shared" si="19"/>
        <v>1.6174999999999999</v>
      </c>
      <c r="J406" s="48">
        <f>('Measurements - Kumasi'!I406/Overview!$E$7)*10^3</f>
        <v>176.13523929707853</v>
      </c>
      <c r="K406" s="56">
        <f t="shared" si="20"/>
        <v>0.28443352977552766</v>
      </c>
    </row>
    <row r="407" spans="1:11" x14ac:dyDescent="0.2">
      <c r="A407" s="20">
        <v>43875</v>
      </c>
      <c r="B407" s="33">
        <v>0.54386574074074068</v>
      </c>
      <c r="C407">
        <v>5.6130000000000004</v>
      </c>
      <c r="D407">
        <v>5.726</v>
      </c>
      <c r="E407">
        <f t="shared" si="18"/>
        <v>5.6695000000000002</v>
      </c>
      <c r="F407">
        <f>('Measurements - Kumasi'!E407/Overview!$E$8)*10^3</f>
        <v>604.53437964187515</v>
      </c>
      <c r="G407">
        <v>1.5620000000000001</v>
      </c>
      <c r="H407">
        <v>1.595</v>
      </c>
      <c r="I407">
        <f t="shared" si="19"/>
        <v>1.5785</v>
      </c>
      <c r="J407" s="48">
        <f>('Measurements - Kumasi'!I407/Overview!$E$7)*10^3</f>
        <v>171.88839272360957</v>
      </c>
      <c r="K407" s="56">
        <f t="shared" si="20"/>
        <v>0.28433187344189736</v>
      </c>
    </row>
    <row r="408" spans="1:11" x14ac:dyDescent="0.2">
      <c r="A408" s="20">
        <v>43875</v>
      </c>
      <c r="B408" s="33">
        <v>0.54392361111111109</v>
      </c>
      <c r="C408">
        <v>5.5380000000000003</v>
      </c>
      <c r="D408">
        <v>5.5860000000000003</v>
      </c>
      <c r="E408">
        <f t="shared" si="18"/>
        <v>5.5620000000000003</v>
      </c>
      <c r="F408">
        <f>('Measurements - Kumasi'!E408/Overview!$E$8)*10^3</f>
        <v>593.07173817234502</v>
      </c>
      <c r="G408">
        <v>1.542</v>
      </c>
      <c r="H408">
        <v>1.5549999999999999</v>
      </c>
      <c r="I408">
        <f t="shared" si="19"/>
        <v>1.5485</v>
      </c>
      <c r="J408" s="48">
        <f>('Measurements - Kumasi'!I408/Overview!$E$7)*10^3</f>
        <v>168.62158766709496</v>
      </c>
      <c r="K408" s="56">
        <f t="shared" si="20"/>
        <v>0.28431904070615821</v>
      </c>
    </row>
    <row r="409" spans="1:11" x14ac:dyDescent="0.2">
      <c r="A409" s="20">
        <v>43875</v>
      </c>
      <c r="B409" s="33">
        <v>0.54398148148148151</v>
      </c>
      <c r="C409">
        <v>5.5129999999999999</v>
      </c>
      <c r="D409">
        <v>5.5330000000000004</v>
      </c>
      <c r="E409">
        <f t="shared" si="18"/>
        <v>5.5229999999999997</v>
      </c>
      <c r="F409">
        <f>('Measurements - Kumasi'!E409/Overview!$E$8)*10^3</f>
        <v>588.91319847642228</v>
      </c>
      <c r="G409">
        <v>1.534</v>
      </c>
      <c r="H409">
        <v>1.5389999999999999</v>
      </c>
      <c r="I409">
        <f t="shared" si="19"/>
        <v>1.5365</v>
      </c>
      <c r="J409" s="48">
        <f>('Measurements - Kumasi'!I409/Overview!$E$7)*10^3</f>
        <v>167.31486564448912</v>
      </c>
      <c r="K409" s="56">
        <f t="shared" si="20"/>
        <v>0.28410785507499153</v>
      </c>
    </row>
    <row r="410" spans="1:11" x14ac:dyDescent="0.2">
      <c r="A410" s="20">
        <v>43875</v>
      </c>
      <c r="B410" s="33">
        <v>0.54403935185185182</v>
      </c>
      <c r="C410">
        <v>5.4340000000000002</v>
      </c>
      <c r="D410">
        <v>5.5069999999999997</v>
      </c>
      <c r="E410">
        <f t="shared" si="18"/>
        <v>5.4704999999999995</v>
      </c>
      <c r="F410">
        <f>('Measurements - Kumasi'!E410/Overview!$E$8)*10^3</f>
        <v>583.31516427037263</v>
      </c>
      <c r="G410">
        <v>1.5129999999999999</v>
      </c>
      <c r="H410">
        <v>1.534</v>
      </c>
      <c r="I410">
        <f t="shared" si="19"/>
        <v>1.5234999999999999</v>
      </c>
      <c r="J410" s="48">
        <f>('Measurements - Kumasi'!I410/Overview!$E$7)*10^3</f>
        <v>165.89925011999946</v>
      </c>
      <c r="K410" s="56">
        <f t="shared" si="20"/>
        <v>0.28440757292416874</v>
      </c>
    </row>
    <row r="411" spans="1:11" x14ac:dyDescent="0.2">
      <c r="A411" s="20">
        <v>43875</v>
      </c>
      <c r="B411" s="33">
        <v>0.54409722222222223</v>
      </c>
      <c r="C411">
        <v>5.3</v>
      </c>
      <c r="D411">
        <v>5.4080000000000004</v>
      </c>
      <c r="E411">
        <f t="shared" si="18"/>
        <v>5.3540000000000001</v>
      </c>
      <c r="F411">
        <f>('Measurements - Kumasi'!E411/Overview!$E$8)*10^3</f>
        <v>570.89285979409112</v>
      </c>
      <c r="G411">
        <v>1.474</v>
      </c>
      <c r="H411">
        <v>1.5049999999999999</v>
      </c>
      <c r="I411">
        <f t="shared" si="19"/>
        <v>1.4895</v>
      </c>
      <c r="J411" s="48">
        <f>('Measurements - Kumasi'!I411/Overview!$E$7)*10^3</f>
        <v>162.1968710559496</v>
      </c>
      <c r="K411" s="56">
        <f t="shared" si="20"/>
        <v>0.28411087697689991</v>
      </c>
    </row>
    <row r="412" spans="1:11" x14ac:dyDescent="0.2">
      <c r="A412" s="20">
        <v>43875</v>
      </c>
      <c r="B412" s="33">
        <v>0.54415509259259254</v>
      </c>
      <c r="C412">
        <v>5.1420000000000003</v>
      </c>
      <c r="D412">
        <v>5.2690000000000001</v>
      </c>
      <c r="E412">
        <f t="shared" si="18"/>
        <v>5.2055000000000007</v>
      </c>
      <c r="F412">
        <f>('Measurements - Kumasi'!E412/Overview!$E$8)*10^3</f>
        <v>555.05842018269368</v>
      </c>
      <c r="G412">
        <v>1.43</v>
      </c>
      <c r="H412">
        <v>1.4650000000000001</v>
      </c>
      <c r="I412">
        <f t="shared" si="19"/>
        <v>1.4475</v>
      </c>
      <c r="J412" s="48">
        <f>('Measurements - Kumasi'!I412/Overview!$E$7)*10^3</f>
        <v>157.62334397682915</v>
      </c>
      <c r="K412" s="56">
        <f t="shared" si="20"/>
        <v>0.28397613340402711</v>
      </c>
    </row>
    <row r="413" spans="1:11" x14ac:dyDescent="0.2">
      <c r="A413" s="20">
        <v>43875</v>
      </c>
      <c r="B413" s="33">
        <v>0.54421296296296295</v>
      </c>
      <c r="C413">
        <v>5.0090000000000003</v>
      </c>
      <c r="D413">
        <v>5.1109999999999998</v>
      </c>
      <c r="E413">
        <f t="shared" si="18"/>
        <v>5.0600000000000005</v>
      </c>
      <c r="F413">
        <f>('Measurements - Kumasi'!E413/Overview!$E$8)*10^3</f>
        <v>539.54386824021321</v>
      </c>
      <c r="G413">
        <v>1.3919999999999999</v>
      </c>
      <c r="H413">
        <v>1.421</v>
      </c>
      <c r="I413">
        <f t="shared" si="19"/>
        <v>1.4064999999999999</v>
      </c>
      <c r="J413" s="48">
        <f>('Measurements - Kumasi'!I413/Overview!$E$7)*10^3</f>
        <v>153.15871039959254</v>
      </c>
      <c r="K413" s="56">
        <f t="shared" si="20"/>
        <v>0.28386702067273595</v>
      </c>
    </row>
    <row r="414" spans="1:11" x14ac:dyDescent="0.2">
      <c r="A414" s="20">
        <v>43875</v>
      </c>
      <c r="B414" s="33">
        <v>0.54427083333333337</v>
      </c>
      <c r="C414">
        <v>4.9509999999999996</v>
      </c>
      <c r="D414">
        <v>4.9939999999999998</v>
      </c>
      <c r="E414">
        <f t="shared" si="18"/>
        <v>4.9725000000000001</v>
      </c>
      <c r="F414">
        <f>('Measurements - Kumasi'!E414/Overview!$E$8)*10^3</f>
        <v>530.21381123013043</v>
      </c>
      <c r="G414">
        <v>1.3779999999999999</v>
      </c>
      <c r="H414">
        <v>1.389</v>
      </c>
      <c r="I414">
        <f t="shared" si="19"/>
        <v>1.3835</v>
      </c>
      <c r="J414" s="48">
        <f>('Measurements - Kumasi'!I414/Overview!$E$7)*10^3</f>
        <v>150.65415985626467</v>
      </c>
      <c r="K414" s="56">
        <f t="shared" si="20"/>
        <v>0.28413850538283275</v>
      </c>
    </row>
    <row r="415" spans="1:11" x14ac:dyDescent="0.2">
      <c r="A415" s="20">
        <v>43875</v>
      </c>
      <c r="B415" s="33">
        <v>0.54432870370370368</v>
      </c>
      <c r="C415">
        <v>4.9489999999999998</v>
      </c>
      <c r="D415">
        <v>5.0069999999999997</v>
      </c>
      <c r="E415">
        <f t="shared" si="18"/>
        <v>4.9779999999999998</v>
      </c>
      <c r="F415">
        <f>('Measurements - Kumasi'!E415/Overview!$E$8)*10^3</f>
        <v>530.80027195647847</v>
      </c>
      <c r="G415">
        <v>1.3779999999999999</v>
      </c>
      <c r="H415">
        <v>1.395</v>
      </c>
      <c r="I415">
        <f t="shared" si="19"/>
        <v>1.3864999999999998</v>
      </c>
      <c r="J415" s="48">
        <f>('Measurements - Kumasi'!I415/Overview!$E$7)*10^3</f>
        <v>150.98084036191614</v>
      </c>
      <c r="K415" s="56">
        <f t="shared" si="20"/>
        <v>0.28444002073588875</v>
      </c>
    </row>
    <row r="416" spans="1:11" x14ac:dyDescent="0.2">
      <c r="A416" s="20">
        <v>43875</v>
      </c>
      <c r="B416" s="33">
        <v>0.54438657407407409</v>
      </c>
      <c r="C416">
        <v>5.032</v>
      </c>
      <c r="D416">
        <v>5.1230000000000002</v>
      </c>
      <c r="E416">
        <f t="shared" si="18"/>
        <v>5.0775000000000006</v>
      </c>
      <c r="F416">
        <f>('Measurements - Kumasi'!E416/Overview!$E$8)*10^3</f>
        <v>541.40987964222973</v>
      </c>
      <c r="G416">
        <v>1.401</v>
      </c>
      <c r="H416">
        <v>1.427</v>
      </c>
      <c r="I416">
        <f t="shared" si="19"/>
        <v>1.4140000000000001</v>
      </c>
      <c r="J416" s="48">
        <f>('Measurements - Kumasi'!I416/Overview!$E$7)*10^3</f>
        <v>153.97541166372119</v>
      </c>
      <c r="K416" s="56">
        <f t="shared" si="20"/>
        <v>0.28439712213133239</v>
      </c>
    </row>
    <row r="417" spans="1:11" x14ac:dyDescent="0.2">
      <c r="A417" s="20">
        <v>43875</v>
      </c>
      <c r="B417" s="33">
        <v>0.5444444444444444</v>
      </c>
      <c r="C417">
        <v>5.1369999999999996</v>
      </c>
      <c r="D417">
        <v>5.1559999999999997</v>
      </c>
      <c r="E417">
        <f t="shared" si="18"/>
        <v>5.1464999999999996</v>
      </c>
      <c r="F417">
        <f>('Measurements - Kumasi'!E417/Overview!$E$8)*10^3</f>
        <v>548.76729602732348</v>
      </c>
      <c r="G417">
        <v>1.4319999999999999</v>
      </c>
      <c r="H417">
        <v>1.4370000000000001</v>
      </c>
      <c r="I417">
        <f t="shared" si="19"/>
        <v>1.4344999999999999</v>
      </c>
      <c r="J417" s="48">
        <f>('Measurements - Kumasi'!I417/Overview!$E$7)*10^3</f>
        <v>156.2077284523395</v>
      </c>
      <c r="K417" s="56">
        <f t="shared" si="20"/>
        <v>0.28465203663405225</v>
      </c>
    </row>
    <row r="418" spans="1:11" x14ac:dyDescent="0.2">
      <c r="A418" s="20">
        <v>43875</v>
      </c>
      <c r="B418" s="33">
        <v>0.54450231481481481</v>
      </c>
      <c r="C418">
        <v>5.117</v>
      </c>
      <c r="D418">
        <v>5.149</v>
      </c>
      <c r="E418">
        <f t="shared" si="18"/>
        <v>5.133</v>
      </c>
      <c r="F418">
        <f>('Measurements - Kumasi'!E418/Overview!$E$8)*10^3</f>
        <v>547.32780151719646</v>
      </c>
      <c r="G418">
        <v>1.4259999999999999</v>
      </c>
      <c r="H418">
        <v>1.4350000000000001</v>
      </c>
      <c r="I418">
        <f t="shared" si="19"/>
        <v>1.4304999999999999</v>
      </c>
      <c r="J418" s="48">
        <f>('Measurements - Kumasi'!I418/Overview!$E$7)*10^3</f>
        <v>155.77215444480422</v>
      </c>
      <c r="K418" s="56">
        <f t="shared" si="20"/>
        <v>0.28460486387317202</v>
      </c>
    </row>
    <row r="419" spans="1:11" x14ac:dyDescent="0.2">
      <c r="A419" s="20">
        <v>43875</v>
      </c>
      <c r="B419" s="33">
        <v>0.54456018518518523</v>
      </c>
      <c r="C419">
        <v>5.056</v>
      </c>
      <c r="D419">
        <v>5.1109999999999998</v>
      </c>
      <c r="E419">
        <f t="shared" si="18"/>
        <v>5.0834999999999999</v>
      </c>
      <c r="F419">
        <f>('Measurements - Kumasi'!E419/Overview!$E$8)*10^3</f>
        <v>542.04965498006402</v>
      </c>
      <c r="G419">
        <v>1.4079999999999999</v>
      </c>
      <c r="H419">
        <v>1.4239999999999999</v>
      </c>
      <c r="I419">
        <f t="shared" si="19"/>
        <v>1.4159999999999999</v>
      </c>
      <c r="J419" s="48">
        <f>('Measurements - Kumasi'!I419/Overview!$E$7)*10^3</f>
        <v>154.19319866748882</v>
      </c>
      <c r="K419" s="56">
        <f t="shared" si="20"/>
        <v>0.28446323551881952</v>
      </c>
    </row>
    <row r="420" spans="1:11" x14ac:dyDescent="0.2">
      <c r="A420" s="20">
        <v>43875</v>
      </c>
      <c r="B420" s="33">
        <v>0.54461805555555554</v>
      </c>
      <c r="C420">
        <v>4.9509999999999996</v>
      </c>
      <c r="D420">
        <v>5.0350000000000001</v>
      </c>
      <c r="E420">
        <f t="shared" si="18"/>
        <v>4.9930000000000003</v>
      </c>
      <c r="F420">
        <f>('Measurements - Kumasi'!E420/Overview!$E$8)*10^3</f>
        <v>532.39971030106415</v>
      </c>
      <c r="G420">
        <v>1.38</v>
      </c>
      <c r="H420">
        <v>1.4039999999999999</v>
      </c>
      <c r="I420">
        <f t="shared" si="19"/>
        <v>1.3919999999999999</v>
      </c>
      <c r="J420" s="48">
        <f>('Measurements - Kumasi'!I420/Overview!$E$7)*10^3</f>
        <v>151.57975462227716</v>
      </c>
      <c r="K420" s="56">
        <f t="shared" si="20"/>
        <v>0.28471043783356131</v>
      </c>
    </row>
    <row r="421" spans="1:11" x14ac:dyDescent="0.2">
      <c r="A421" s="20">
        <v>43875</v>
      </c>
      <c r="B421" s="33">
        <v>0.54467592592592595</v>
      </c>
      <c r="C421">
        <v>4.9160000000000004</v>
      </c>
      <c r="D421">
        <v>4.9390000000000001</v>
      </c>
      <c r="E421">
        <f t="shared" si="18"/>
        <v>4.9275000000000002</v>
      </c>
      <c r="F421">
        <f>('Measurements - Kumasi'!E421/Overview!$E$8)*10^3</f>
        <v>525.41549619637362</v>
      </c>
      <c r="G421">
        <v>1.369</v>
      </c>
      <c r="H421">
        <v>1.3759999999999999</v>
      </c>
      <c r="I421">
        <f t="shared" si="19"/>
        <v>1.3725000000000001</v>
      </c>
      <c r="J421" s="48">
        <f>('Measurements - Kumasi'!I421/Overview!$E$7)*10^3</f>
        <v>149.45633133554267</v>
      </c>
      <c r="K421" s="56">
        <f t="shared" si="20"/>
        <v>0.28445360370506373</v>
      </c>
    </row>
    <row r="422" spans="1:11" x14ac:dyDescent="0.2">
      <c r="A422" s="20">
        <v>43875</v>
      </c>
      <c r="B422" s="33">
        <v>0.54473379629629626</v>
      </c>
      <c r="C422">
        <v>4.8970000000000002</v>
      </c>
      <c r="D422">
        <v>4.9119999999999999</v>
      </c>
      <c r="E422">
        <f t="shared" si="18"/>
        <v>4.9045000000000005</v>
      </c>
      <c r="F422">
        <f>('Measurements - Kumasi'!E422/Overview!$E$8)*10^3</f>
        <v>522.96302406800896</v>
      </c>
      <c r="G422">
        <v>1.3660000000000001</v>
      </c>
      <c r="H422">
        <v>1.369</v>
      </c>
      <c r="I422">
        <f t="shared" si="19"/>
        <v>1.3675000000000002</v>
      </c>
      <c r="J422" s="48">
        <f>('Measurements - Kumasi'!I422/Overview!$E$7)*10^3</f>
        <v>148.91186382612358</v>
      </c>
      <c r="K422" s="56">
        <f t="shared" si="20"/>
        <v>0.28474644854959819</v>
      </c>
    </row>
    <row r="423" spans="1:11" x14ac:dyDescent="0.2">
      <c r="A423" s="20">
        <v>43875</v>
      </c>
      <c r="B423" s="33">
        <v>0.54479166666666667</v>
      </c>
      <c r="C423">
        <v>4.8970000000000002</v>
      </c>
      <c r="D423">
        <v>4.9139999999999997</v>
      </c>
      <c r="E423">
        <f t="shared" si="18"/>
        <v>4.9055</v>
      </c>
      <c r="F423">
        <f>('Measurements - Kumasi'!E423/Overview!$E$8)*10^3</f>
        <v>523.06965329098136</v>
      </c>
      <c r="G423">
        <v>1.3660000000000001</v>
      </c>
      <c r="H423">
        <v>1.3720000000000001</v>
      </c>
      <c r="I423">
        <f t="shared" si="19"/>
        <v>1.3690000000000002</v>
      </c>
      <c r="J423" s="48">
        <f>('Measurements - Kumasi'!I423/Overview!$E$7)*10^3</f>
        <v>149.07520407894933</v>
      </c>
      <c r="K423" s="56">
        <f t="shared" si="20"/>
        <v>0.28500067465397277</v>
      </c>
    </row>
    <row r="424" spans="1:11" x14ac:dyDescent="0.2">
      <c r="A424" s="20">
        <v>43875</v>
      </c>
      <c r="B424" s="33">
        <v>0.54484953703703709</v>
      </c>
      <c r="C424">
        <v>4.867</v>
      </c>
      <c r="D424">
        <v>4.915</v>
      </c>
      <c r="E424">
        <f t="shared" si="18"/>
        <v>4.891</v>
      </c>
      <c r="F424">
        <f>('Measurements - Kumasi'!E424/Overview!$E$8)*10^3</f>
        <v>521.52352955788194</v>
      </c>
      <c r="G424">
        <v>1.3560000000000001</v>
      </c>
      <c r="H424">
        <v>1.37</v>
      </c>
      <c r="I424">
        <f t="shared" si="19"/>
        <v>1.363</v>
      </c>
      <c r="J424" s="48">
        <f>('Measurements - Kumasi'!I424/Overview!$E$7)*10^3</f>
        <v>148.42184306764639</v>
      </c>
      <c r="K424" s="56">
        <f t="shared" si="20"/>
        <v>0.28459280292390643</v>
      </c>
    </row>
    <row r="425" spans="1:11" x14ac:dyDescent="0.2">
      <c r="A425" s="20">
        <v>43875</v>
      </c>
      <c r="B425" s="33">
        <v>0.5449074074074074</v>
      </c>
      <c r="C425">
        <v>4.8179999999999996</v>
      </c>
      <c r="D425">
        <v>4.851</v>
      </c>
      <c r="E425">
        <f t="shared" si="18"/>
        <v>4.8345000000000002</v>
      </c>
      <c r="F425">
        <f>('Measurements - Kumasi'!E425/Overview!$E$8)*10^3</f>
        <v>515.4989784599428</v>
      </c>
      <c r="G425">
        <v>1.3440000000000001</v>
      </c>
      <c r="H425">
        <v>1.3540000000000001</v>
      </c>
      <c r="I425">
        <f t="shared" si="19"/>
        <v>1.3490000000000002</v>
      </c>
      <c r="J425" s="48">
        <f>('Measurements - Kumasi'!I425/Overview!$E$7)*10^3</f>
        <v>146.89733404127293</v>
      </c>
      <c r="K425" s="56">
        <f t="shared" si="20"/>
        <v>0.28496144547197716</v>
      </c>
    </row>
    <row r="426" spans="1:11" x14ac:dyDescent="0.2">
      <c r="A426" s="20">
        <v>43875</v>
      </c>
      <c r="B426" s="33">
        <v>0.54496527777777781</v>
      </c>
      <c r="C426">
        <v>4.7309999999999999</v>
      </c>
      <c r="D426">
        <v>4.8099999999999996</v>
      </c>
      <c r="E426">
        <f t="shared" si="18"/>
        <v>4.7705000000000002</v>
      </c>
      <c r="F426">
        <f>('Measurements - Kumasi'!E426/Overview!$E$8)*10^3</f>
        <v>508.67470818971083</v>
      </c>
      <c r="G426">
        <v>1.32</v>
      </c>
      <c r="H426">
        <v>1.3420000000000001</v>
      </c>
      <c r="I426">
        <f t="shared" si="19"/>
        <v>1.331</v>
      </c>
      <c r="J426" s="48">
        <f>('Measurements - Kumasi'!I426/Overview!$E$7)*10^3</f>
        <v>144.93725100736415</v>
      </c>
      <c r="K426" s="56">
        <f t="shared" si="20"/>
        <v>0.28493111348738343</v>
      </c>
    </row>
    <row r="427" spans="1:11" x14ac:dyDescent="0.2">
      <c r="A427" s="20">
        <v>43875</v>
      </c>
      <c r="B427" s="33">
        <v>0.54502314814814812</v>
      </c>
      <c r="C427">
        <v>4.6340000000000003</v>
      </c>
      <c r="D427">
        <v>4.7080000000000002</v>
      </c>
      <c r="E427">
        <f t="shared" si="18"/>
        <v>4.6710000000000003</v>
      </c>
      <c r="F427">
        <f>('Measurements - Kumasi'!E427/Overview!$E$8)*10^3</f>
        <v>498.06510050395963</v>
      </c>
      <c r="G427">
        <v>1.2929999999999999</v>
      </c>
      <c r="H427">
        <v>1.3160000000000001</v>
      </c>
      <c r="I427">
        <f t="shared" si="19"/>
        <v>1.3045</v>
      </c>
      <c r="J427" s="48">
        <f>('Measurements - Kumasi'!I427/Overview!$E$7)*10^3</f>
        <v>142.05157320744294</v>
      </c>
      <c r="K427" s="56">
        <f t="shared" si="20"/>
        <v>0.28520683955513088</v>
      </c>
    </row>
    <row r="428" spans="1:11" x14ac:dyDescent="0.2">
      <c r="A428" s="20">
        <v>43875</v>
      </c>
      <c r="B428" s="33">
        <v>0.54508101851851853</v>
      </c>
      <c r="C428">
        <v>4.5860000000000003</v>
      </c>
      <c r="D428">
        <v>4.6180000000000003</v>
      </c>
      <c r="E428">
        <f t="shared" si="18"/>
        <v>4.6020000000000003</v>
      </c>
      <c r="F428">
        <f>('Measurements - Kumasi'!E428/Overview!$E$8)*10^3</f>
        <v>490.70768411886581</v>
      </c>
      <c r="G428">
        <v>1.2789999999999999</v>
      </c>
      <c r="H428">
        <v>1.29</v>
      </c>
      <c r="I428">
        <f t="shared" si="19"/>
        <v>1.2845</v>
      </c>
      <c r="J428" s="48">
        <f>('Measurements - Kumasi'!I428/Overview!$E$7)*10^3</f>
        <v>139.87370316976651</v>
      </c>
      <c r="K428" s="56">
        <f t="shared" si="20"/>
        <v>0.28504486010022295</v>
      </c>
    </row>
    <row r="429" spans="1:11" x14ac:dyDescent="0.2">
      <c r="A429" s="20">
        <v>43875</v>
      </c>
      <c r="B429" s="33">
        <v>0.54513888888888895</v>
      </c>
      <c r="C429">
        <v>4.5339999999999998</v>
      </c>
      <c r="D429">
        <v>4.58</v>
      </c>
      <c r="E429">
        <f t="shared" si="18"/>
        <v>4.5570000000000004</v>
      </c>
      <c r="F429">
        <f>('Measurements - Kumasi'!E429/Overview!$E$8)*10^3</f>
        <v>485.90936908510901</v>
      </c>
      <c r="G429">
        <v>1.264</v>
      </c>
      <c r="H429">
        <v>1.278</v>
      </c>
      <c r="I429">
        <f t="shared" si="19"/>
        <v>1.2709999999999999</v>
      </c>
      <c r="J429" s="48">
        <f>('Measurements - Kumasi'!I429/Overview!$E$7)*10^3</f>
        <v>138.40364089433496</v>
      </c>
      <c r="K429" s="56">
        <f t="shared" si="20"/>
        <v>0.28483427095659269</v>
      </c>
    </row>
    <row r="430" spans="1:11" x14ac:dyDescent="0.2">
      <c r="A430" s="20">
        <v>43875</v>
      </c>
      <c r="B430" s="33">
        <v>0.54519675925925926</v>
      </c>
      <c r="C430">
        <v>4.46</v>
      </c>
      <c r="D430">
        <v>4.5119999999999996</v>
      </c>
      <c r="E430">
        <f t="shared" si="18"/>
        <v>4.4859999999999998</v>
      </c>
      <c r="F430">
        <f>('Measurements - Kumasi'!E430/Overview!$E$8)*10^3</f>
        <v>478.33869425407039</v>
      </c>
      <c r="G430">
        <v>1.246</v>
      </c>
      <c r="H430">
        <v>1.2589999999999999</v>
      </c>
      <c r="I430">
        <f t="shared" si="19"/>
        <v>1.2524999999999999</v>
      </c>
      <c r="J430" s="48">
        <f>('Measurements - Kumasi'!I430/Overview!$E$7)*10^3</f>
        <v>136.3891111094843</v>
      </c>
      <c r="K430" s="56">
        <f t="shared" si="20"/>
        <v>0.28513083459027255</v>
      </c>
    </row>
    <row r="431" spans="1:11" x14ac:dyDescent="0.2">
      <c r="A431" s="20">
        <v>43875</v>
      </c>
      <c r="B431" s="33">
        <v>0.54525462962962956</v>
      </c>
      <c r="C431">
        <v>4.4720000000000004</v>
      </c>
      <c r="D431">
        <v>4.5880000000000001</v>
      </c>
      <c r="E431">
        <f t="shared" si="18"/>
        <v>4.53</v>
      </c>
      <c r="F431">
        <f>('Measurements - Kumasi'!E431/Overview!$E$8)*10^3</f>
        <v>483.03038006485485</v>
      </c>
      <c r="G431">
        <v>1.25</v>
      </c>
      <c r="H431">
        <v>1.284</v>
      </c>
      <c r="I431">
        <f t="shared" si="19"/>
        <v>1.2669999999999999</v>
      </c>
      <c r="J431" s="48">
        <f>('Measurements - Kumasi'!I431/Overview!$E$7)*10^3</f>
        <v>137.96806688679968</v>
      </c>
      <c r="K431" s="56">
        <f t="shared" si="20"/>
        <v>0.28563020584393711</v>
      </c>
    </row>
    <row r="432" spans="1:11" x14ac:dyDescent="0.2">
      <c r="A432" s="20">
        <v>43875</v>
      </c>
      <c r="B432" s="33">
        <v>0.54531249999999998</v>
      </c>
      <c r="C432">
        <v>4.6260000000000003</v>
      </c>
      <c r="D432">
        <v>4.7560000000000002</v>
      </c>
      <c r="E432">
        <f t="shared" si="18"/>
        <v>4.6910000000000007</v>
      </c>
      <c r="F432">
        <f>('Measurements - Kumasi'!E432/Overview!$E$8)*10^3</f>
        <v>500.1976849634072</v>
      </c>
      <c r="G432">
        <v>1.296</v>
      </c>
      <c r="H432">
        <v>1.333</v>
      </c>
      <c r="I432">
        <f t="shared" si="19"/>
        <v>1.3145</v>
      </c>
      <c r="J432" s="48">
        <f>('Measurements - Kumasi'!I432/Overview!$E$7)*10^3</f>
        <v>143.14050822628113</v>
      </c>
      <c r="K432" s="56">
        <f t="shared" si="20"/>
        <v>0.28616787428105112</v>
      </c>
    </row>
    <row r="433" spans="1:11" x14ac:dyDescent="0.2">
      <c r="A433" s="20">
        <v>43875</v>
      </c>
      <c r="B433" s="33">
        <v>0.54537037037037039</v>
      </c>
      <c r="C433">
        <v>4.7729999999999997</v>
      </c>
      <c r="D433">
        <v>4.8239999999999998</v>
      </c>
      <c r="E433">
        <f t="shared" si="18"/>
        <v>4.7984999999999998</v>
      </c>
      <c r="F433">
        <f>('Measurements - Kumasi'!E433/Overview!$E$8)*10^3</f>
        <v>511.66032643293727</v>
      </c>
      <c r="G433">
        <v>1.339</v>
      </c>
      <c r="H433">
        <v>1.353</v>
      </c>
      <c r="I433">
        <f t="shared" si="19"/>
        <v>1.3460000000000001</v>
      </c>
      <c r="J433" s="48">
        <f>('Measurements - Kumasi'!I433/Overview!$E$7)*10^3</f>
        <v>146.57065353562146</v>
      </c>
      <c r="K433" s="56">
        <f t="shared" si="20"/>
        <v>0.28646085295970725</v>
      </c>
    </row>
    <row r="434" spans="1:11" x14ac:dyDescent="0.2">
      <c r="A434" s="20">
        <v>43875</v>
      </c>
      <c r="B434" s="33">
        <v>0.54542824074074081</v>
      </c>
      <c r="C434">
        <v>4.835</v>
      </c>
      <c r="D434">
        <v>4.8600000000000003</v>
      </c>
      <c r="E434">
        <f t="shared" si="18"/>
        <v>4.8475000000000001</v>
      </c>
      <c r="F434">
        <f>('Measurements - Kumasi'!E434/Overview!$E$8)*10^3</f>
        <v>516.88515835858357</v>
      </c>
      <c r="G434">
        <v>1.3560000000000001</v>
      </c>
      <c r="H434">
        <v>1.3640000000000001</v>
      </c>
      <c r="I434">
        <f t="shared" si="19"/>
        <v>1.36</v>
      </c>
      <c r="J434" s="48">
        <f>('Measurements - Kumasi'!I434/Overview!$E$7)*10^3</f>
        <v>148.09516256199493</v>
      </c>
      <c r="K434" s="56">
        <f t="shared" si="20"/>
        <v>0.2865146351508423</v>
      </c>
    </row>
    <row r="435" spans="1:11" x14ac:dyDescent="0.2">
      <c r="A435" s="20">
        <v>43875</v>
      </c>
      <c r="B435" s="33">
        <v>0.54548611111111112</v>
      </c>
      <c r="C435">
        <v>4.8620000000000001</v>
      </c>
      <c r="D435">
        <v>4.8659999999999997</v>
      </c>
      <c r="E435">
        <f t="shared" si="18"/>
        <v>4.8639999999999999</v>
      </c>
      <c r="F435">
        <f>('Measurements - Kumasi'!E435/Overview!$E$8)*10^3</f>
        <v>518.64454053762779</v>
      </c>
      <c r="G435">
        <v>1.3640000000000001</v>
      </c>
      <c r="H435">
        <v>1.3660000000000001</v>
      </c>
      <c r="I435">
        <f t="shared" si="19"/>
        <v>1.3650000000000002</v>
      </c>
      <c r="J435" s="48">
        <f>('Measurements - Kumasi'!I435/Overview!$E$7)*10^3</f>
        <v>148.63963007141405</v>
      </c>
      <c r="K435" s="56">
        <f t="shared" si="20"/>
        <v>0.28659248956391975</v>
      </c>
    </row>
    <row r="436" spans="1:11" x14ac:dyDescent="0.2">
      <c r="A436" s="20">
        <v>43875</v>
      </c>
      <c r="B436" s="33">
        <v>0.54554398148148142</v>
      </c>
      <c r="C436">
        <v>4.8120000000000003</v>
      </c>
      <c r="D436">
        <v>4.8559999999999999</v>
      </c>
      <c r="E436">
        <f t="shared" si="18"/>
        <v>4.8339999999999996</v>
      </c>
      <c r="F436">
        <f>('Measurements - Kumasi'!E436/Overview!$E$8)*10^3</f>
        <v>515.44566384845655</v>
      </c>
      <c r="G436">
        <v>1.351</v>
      </c>
      <c r="H436">
        <v>1.3640000000000001</v>
      </c>
      <c r="I436">
        <f t="shared" si="19"/>
        <v>1.3574999999999999</v>
      </c>
      <c r="J436" s="48">
        <f>('Measurements - Kumasi'!I436/Overview!$E$7)*10^3</f>
        <v>147.82292880728536</v>
      </c>
      <c r="K436" s="56">
        <f t="shared" si="20"/>
        <v>0.28678663761297252</v>
      </c>
    </row>
    <row r="437" spans="1:11" x14ac:dyDescent="0.2">
      <c r="A437" s="20">
        <v>43875</v>
      </c>
      <c r="B437" s="33">
        <v>0.54560185185185184</v>
      </c>
      <c r="C437">
        <v>4.7610000000000001</v>
      </c>
      <c r="D437">
        <v>4.798</v>
      </c>
      <c r="E437">
        <f t="shared" si="18"/>
        <v>4.7795000000000005</v>
      </c>
      <c r="F437">
        <f>('Measurements - Kumasi'!E437/Overview!$E$8)*10^3</f>
        <v>509.63437119646227</v>
      </c>
      <c r="G437">
        <v>1.337</v>
      </c>
      <c r="H437">
        <v>1.347</v>
      </c>
      <c r="I437">
        <f t="shared" si="19"/>
        <v>1.3420000000000001</v>
      </c>
      <c r="J437" s="48">
        <f>('Measurements - Kumasi'!I437/Overview!$E$7)*10^3</f>
        <v>146.13507952808618</v>
      </c>
      <c r="K437" s="56">
        <f t="shared" si="20"/>
        <v>0.28674494458646238</v>
      </c>
    </row>
    <row r="438" spans="1:11" x14ac:dyDescent="0.2">
      <c r="A438" s="20">
        <v>43875</v>
      </c>
      <c r="B438" s="33">
        <v>0.54565972222222225</v>
      </c>
      <c r="C438">
        <v>4.6849999999999996</v>
      </c>
      <c r="D438">
        <v>4.7489999999999997</v>
      </c>
      <c r="E438">
        <f t="shared" si="18"/>
        <v>4.7169999999999996</v>
      </c>
      <c r="F438">
        <f>('Measurements - Kumasi'!E438/Overview!$E$8)*10^3</f>
        <v>502.97004476068872</v>
      </c>
      <c r="G438">
        <v>1.3149999999999999</v>
      </c>
      <c r="H438">
        <v>1.333</v>
      </c>
      <c r="I438">
        <f t="shared" si="19"/>
        <v>1.3239999999999998</v>
      </c>
      <c r="J438" s="48">
        <f>('Measurements - Kumasi'!I438/Overview!$E$7)*10^3</f>
        <v>144.17499649417741</v>
      </c>
      <c r="K438" s="56">
        <f t="shared" si="20"/>
        <v>0.28664728246942683</v>
      </c>
    </row>
    <row r="439" spans="1:11" x14ac:dyDescent="0.2">
      <c r="A439" s="20">
        <v>43875</v>
      </c>
      <c r="B439" s="33">
        <v>0.54571759259259256</v>
      </c>
      <c r="C439">
        <v>4.6399999999999997</v>
      </c>
      <c r="D439">
        <v>4.6719999999999997</v>
      </c>
      <c r="E439">
        <f t="shared" si="18"/>
        <v>4.6559999999999997</v>
      </c>
      <c r="F439">
        <f>('Measurements - Kumasi'!E439/Overview!$E$8)*10^3</f>
        <v>496.46566215937401</v>
      </c>
      <c r="G439">
        <v>1.302</v>
      </c>
      <c r="H439">
        <v>1.3120000000000001</v>
      </c>
      <c r="I439">
        <f t="shared" si="19"/>
        <v>1.3069999999999999</v>
      </c>
      <c r="J439" s="48">
        <f>('Measurements - Kumasi'!I439/Overview!$E$7)*10^3</f>
        <v>142.32380696215247</v>
      </c>
      <c r="K439" s="56">
        <f t="shared" si="20"/>
        <v>0.28667401959506333</v>
      </c>
    </row>
    <row r="440" spans="1:11" x14ac:dyDescent="0.2">
      <c r="A440" s="20">
        <v>43875</v>
      </c>
      <c r="B440" s="33">
        <v>0.54577546296296298</v>
      </c>
      <c r="C440">
        <v>4.6109999999999998</v>
      </c>
      <c r="D440">
        <v>4.6340000000000003</v>
      </c>
      <c r="E440">
        <f t="shared" si="18"/>
        <v>4.6225000000000005</v>
      </c>
      <c r="F440">
        <f>('Measurements - Kumasi'!E440/Overview!$E$8)*10^3</f>
        <v>492.89358318979953</v>
      </c>
      <c r="G440">
        <v>1.2949999999999999</v>
      </c>
      <c r="H440">
        <v>1.3009999999999999</v>
      </c>
      <c r="I440">
        <f t="shared" si="19"/>
        <v>1.298</v>
      </c>
      <c r="J440" s="48">
        <f>('Measurements - Kumasi'!I440/Overview!$E$7)*10^3</f>
        <v>141.3437654451981</v>
      </c>
      <c r="K440" s="56">
        <f t="shared" si="20"/>
        <v>0.28676324924029406</v>
      </c>
    </row>
    <row r="441" spans="1:11" x14ac:dyDescent="0.2">
      <c r="A441" s="20">
        <v>43875</v>
      </c>
      <c r="B441" s="33">
        <v>0.54583333333333328</v>
      </c>
      <c r="C441">
        <v>4.55</v>
      </c>
      <c r="D441">
        <v>4.6029999999999998</v>
      </c>
      <c r="E441">
        <f t="shared" si="18"/>
        <v>4.5764999999999993</v>
      </c>
      <c r="F441">
        <f>('Measurements - Kumasi'!E441/Overview!$E$8)*10^3</f>
        <v>487.98863893307021</v>
      </c>
      <c r="G441">
        <v>1.2769999999999999</v>
      </c>
      <c r="H441">
        <v>1.294</v>
      </c>
      <c r="I441">
        <f t="shared" si="19"/>
        <v>1.2854999999999999</v>
      </c>
      <c r="J441" s="48">
        <f>('Measurements - Kumasi'!I441/Overview!$E$7)*10^3</f>
        <v>139.98259667165033</v>
      </c>
      <c r="K441" s="56">
        <f t="shared" si="20"/>
        <v>0.28685626160827393</v>
      </c>
    </row>
    <row r="442" spans="1:11" x14ac:dyDescent="0.2">
      <c r="A442" s="20">
        <v>43875</v>
      </c>
      <c r="B442" s="33">
        <v>0.5458912037037037</v>
      </c>
      <c r="C442">
        <v>4.4139999999999997</v>
      </c>
      <c r="D442">
        <v>4.5309999999999997</v>
      </c>
      <c r="E442">
        <f t="shared" si="18"/>
        <v>4.4725000000000001</v>
      </c>
      <c r="F442">
        <f>('Measurements - Kumasi'!E442/Overview!$E$8)*10^3</f>
        <v>476.89919974394337</v>
      </c>
      <c r="G442">
        <v>1.2390000000000001</v>
      </c>
      <c r="H442">
        <v>1.2709999999999999</v>
      </c>
      <c r="I442">
        <f t="shared" si="19"/>
        <v>1.2549999999999999</v>
      </c>
      <c r="J442" s="48">
        <f>('Measurements - Kumasi'!I442/Overview!$E$7)*10^3</f>
        <v>136.66134486419384</v>
      </c>
      <c r="K442" s="56">
        <f t="shared" si="20"/>
        <v>0.28656232792499969</v>
      </c>
    </row>
    <row r="443" spans="1:11" x14ac:dyDescent="0.2">
      <c r="A443" s="20">
        <v>43875</v>
      </c>
      <c r="B443" s="33">
        <v>0.54594907407407411</v>
      </c>
      <c r="C443">
        <v>4.3010000000000002</v>
      </c>
      <c r="D443">
        <v>4.3869999999999996</v>
      </c>
      <c r="E443">
        <f t="shared" si="18"/>
        <v>4.3439999999999994</v>
      </c>
      <c r="F443">
        <f>('Measurements - Kumasi'!E443/Overview!$E$8)*10^3</f>
        <v>463.19734459199321</v>
      </c>
      <c r="G443">
        <v>1.2070000000000001</v>
      </c>
      <c r="H443">
        <v>1.23</v>
      </c>
      <c r="I443">
        <f t="shared" si="19"/>
        <v>1.2185000000000001</v>
      </c>
      <c r="J443" s="48">
        <f>('Measurements - Kumasi'!I443/Overview!$E$7)*10^3</f>
        <v>132.68673204543444</v>
      </c>
      <c r="K443" s="56">
        <f t="shared" si="20"/>
        <v>0.28645831759314461</v>
      </c>
    </row>
    <row r="444" spans="1:11" x14ac:dyDescent="0.2">
      <c r="A444" s="20">
        <v>43875</v>
      </c>
      <c r="B444" s="33">
        <v>0.54600694444444442</v>
      </c>
      <c r="C444">
        <v>4.2270000000000003</v>
      </c>
      <c r="D444">
        <v>4.2850000000000001</v>
      </c>
      <c r="E444">
        <f t="shared" si="18"/>
        <v>4.2560000000000002</v>
      </c>
      <c r="F444">
        <f>('Measurements - Kumasi'!E444/Overview!$E$8)*10^3</f>
        <v>453.81397297042435</v>
      </c>
      <c r="G444">
        <v>1.1870000000000001</v>
      </c>
      <c r="H444">
        <v>1.2010000000000001</v>
      </c>
      <c r="I444">
        <f t="shared" si="19"/>
        <v>1.194</v>
      </c>
      <c r="J444" s="48">
        <f>('Measurements - Kumasi'!I444/Overview!$E$7)*10^3</f>
        <v>130.01884124928085</v>
      </c>
      <c r="K444" s="56">
        <f t="shared" si="20"/>
        <v>0.28650250762057156</v>
      </c>
    </row>
    <row r="445" spans="1:11" x14ac:dyDescent="0.2">
      <c r="A445" s="20">
        <v>43875</v>
      </c>
      <c r="B445" s="33">
        <v>0.54606481481481484</v>
      </c>
      <c r="C445">
        <v>4.181</v>
      </c>
      <c r="D445">
        <v>4.2160000000000002</v>
      </c>
      <c r="E445">
        <f t="shared" si="18"/>
        <v>4.1985000000000001</v>
      </c>
      <c r="F445">
        <f>('Measurements - Kumasi'!E445/Overview!$E$8)*10^3</f>
        <v>447.68279264951281</v>
      </c>
      <c r="G445">
        <v>1.1719999999999999</v>
      </c>
      <c r="H445">
        <v>1.1839999999999999</v>
      </c>
      <c r="I445">
        <f t="shared" si="19"/>
        <v>1.1779999999999999</v>
      </c>
      <c r="J445" s="48">
        <f>('Measurements - Kumasi'!I445/Overview!$E$7)*10^3</f>
        <v>128.27654521913973</v>
      </c>
      <c r="K445" s="56">
        <f t="shared" si="20"/>
        <v>0.28653445547898554</v>
      </c>
    </row>
    <row r="446" spans="1:11" x14ac:dyDescent="0.2">
      <c r="A446" s="20">
        <v>43875</v>
      </c>
      <c r="B446" s="33">
        <v>0.54612268518518514</v>
      </c>
      <c r="C446">
        <v>4.1520000000000001</v>
      </c>
      <c r="D446">
        <v>4.1749999999999998</v>
      </c>
      <c r="E446">
        <f t="shared" si="18"/>
        <v>4.1635</v>
      </c>
      <c r="F446">
        <f>('Measurements - Kumasi'!E446/Overview!$E$8)*10^3</f>
        <v>443.95076984547973</v>
      </c>
      <c r="G446">
        <v>1.1659999999999999</v>
      </c>
      <c r="H446">
        <v>1.1719999999999999</v>
      </c>
      <c r="I446">
        <f t="shared" si="19"/>
        <v>1.169</v>
      </c>
      <c r="J446" s="48">
        <f>('Measurements - Kumasi'!I446/Overview!$E$7)*10^3</f>
        <v>127.29650370218535</v>
      </c>
      <c r="K446" s="56">
        <f t="shared" si="20"/>
        <v>0.28673563004855657</v>
      </c>
    </row>
    <row r="447" spans="1:11" x14ac:dyDescent="0.2">
      <c r="A447" s="20">
        <v>43875</v>
      </c>
      <c r="B447" s="33">
        <v>0.54618055555555556</v>
      </c>
      <c r="C447">
        <v>4.13</v>
      </c>
      <c r="D447">
        <v>4.1470000000000002</v>
      </c>
      <c r="E447">
        <f t="shared" si="18"/>
        <v>4.1385000000000005</v>
      </c>
      <c r="F447">
        <f>('Measurements - Kumasi'!E447/Overview!$E$8)*10^3</f>
        <v>441.28503927117043</v>
      </c>
      <c r="G447">
        <v>1.1599999999999999</v>
      </c>
      <c r="H447">
        <v>1.1639999999999999</v>
      </c>
      <c r="I447">
        <f t="shared" si="19"/>
        <v>1.1619999999999999</v>
      </c>
      <c r="J447" s="48">
        <f>('Measurements - Kumasi'!I447/Overview!$E$7)*10^3</f>
        <v>126.53424918899859</v>
      </c>
      <c r="K447" s="56">
        <f t="shared" si="20"/>
        <v>0.28674040116561272</v>
      </c>
    </row>
    <row r="448" spans="1:11" x14ac:dyDescent="0.2">
      <c r="A448" s="20">
        <v>43875</v>
      </c>
      <c r="B448" s="33">
        <v>0.54623842592592597</v>
      </c>
      <c r="C448">
        <v>4.1260000000000003</v>
      </c>
      <c r="D448">
        <v>4.1349999999999998</v>
      </c>
      <c r="E448">
        <f t="shared" si="18"/>
        <v>4.1304999999999996</v>
      </c>
      <c r="F448">
        <f>('Measurements - Kumasi'!E448/Overview!$E$8)*10^3</f>
        <v>440.43200548739139</v>
      </c>
      <c r="G448">
        <v>1.159</v>
      </c>
      <c r="H448">
        <v>1.1619999999999999</v>
      </c>
      <c r="I448">
        <f t="shared" si="19"/>
        <v>1.1604999999999999</v>
      </c>
      <c r="J448" s="48">
        <f>('Measurements - Kumasi'!I448/Overview!$E$7)*10^3</f>
        <v>126.37090893617287</v>
      </c>
      <c r="K448" s="56">
        <f t="shared" si="20"/>
        <v>0.2869248995570341</v>
      </c>
    </row>
    <row r="449" spans="1:11" x14ac:dyDescent="0.2">
      <c r="A449" s="20">
        <v>43875</v>
      </c>
      <c r="B449" s="33">
        <v>0.54629629629629628</v>
      </c>
      <c r="C449">
        <v>4.1399999999999997</v>
      </c>
      <c r="D449">
        <v>4.1710000000000003</v>
      </c>
      <c r="E449">
        <f t="shared" si="18"/>
        <v>4.1555</v>
      </c>
      <c r="F449">
        <f>('Measurements - Kumasi'!E449/Overview!$E$8)*10^3</f>
        <v>443.09773606170074</v>
      </c>
      <c r="G449">
        <v>1.1639999999999999</v>
      </c>
      <c r="H449">
        <v>1.1759999999999999</v>
      </c>
      <c r="I449">
        <f t="shared" si="19"/>
        <v>1.17</v>
      </c>
      <c r="J449" s="48">
        <f>('Measurements - Kumasi'!I449/Overview!$E$7)*10^3</f>
        <v>127.40539720406916</v>
      </c>
      <c r="K449" s="56">
        <f t="shared" si="20"/>
        <v>0.28753339688995416</v>
      </c>
    </row>
    <row r="450" spans="1:11" x14ac:dyDescent="0.2">
      <c r="A450" s="20">
        <v>43875</v>
      </c>
      <c r="B450" s="33">
        <v>0.5463541666666667</v>
      </c>
      <c r="C450">
        <v>4.18</v>
      </c>
      <c r="D450">
        <v>4.2130000000000001</v>
      </c>
      <c r="E450">
        <f t="shared" si="18"/>
        <v>4.1965000000000003</v>
      </c>
      <c r="F450">
        <f>('Measurements - Kumasi'!E450/Overview!$E$8)*10^3</f>
        <v>447.46953420356812</v>
      </c>
      <c r="G450">
        <v>1.1779999999999999</v>
      </c>
      <c r="H450">
        <v>1.1870000000000001</v>
      </c>
      <c r="I450">
        <f t="shared" si="19"/>
        <v>1.1825000000000001</v>
      </c>
      <c r="J450" s="48">
        <f>('Measurements - Kumasi'!I450/Overview!$E$7)*10^3</f>
        <v>128.76656597761692</v>
      </c>
      <c r="K450" s="56">
        <f t="shared" si="20"/>
        <v>0.28776610726538743</v>
      </c>
    </row>
    <row r="451" spans="1:11" x14ac:dyDescent="0.2">
      <c r="A451" s="20">
        <v>43875</v>
      </c>
      <c r="B451" s="33">
        <v>0.546412037037037</v>
      </c>
      <c r="C451">
        <v>4.22</v>
      </c>
      <c r="D451">
        <v>4.2409999999999997</v>
      </c>
      <c r="E451">
        <f t="shared" si="18"/>
        <v>4.2304999999999993</v>
      </c>
      <c r="F451">
        <f>('Measurements - Kumasi'!E451/Overview!$E$8)*10^3</f>
        <v>451.09492778462874</v>
      </c>
      <c r="G451">
        <v>1.19</v>
      </c>
      <c r="H451">
        <v>1.1970000000000001</v>
      </c>
      <c r="I451">
        <f t="shared" si="19"/>
        <v>1.1935</v>
      </c>
      <c r="J451" s="48">
        <f>('Measurements - Kumasi'!I451/Overview!$E$7)*10^3</f>
        <v>129.96439449833895</v>
      </c>
      <c r="K451" s="56">
        <f t="shared" si="20"/>
        <v>0.28810874716904217</v>
      </c>
    </row>
    <row r="452" spans="1:11" x14ac:dyDescent="0.2">
      <c r="A452" s="20">
        <v>43875</v>
      </c>
      <c r="B452" s="33">
        <v>0.54646990740740742</v>
      </c>
      <c r="C452">
        <v>4.2309999999999999</v>
      </c>
      <c r="D452">
        <v>4.2409999999999997</v>
      </c>
      <c r="E452">
        <f t="shared" si="18"/>
        <v>4.2359999999999998</v>
      </c>
      <c r="F452">
        <f>('Measurements - Kumasi'!E452/Overview!$E$8)*10^3</f>
        <v>451.68138851097683</v>
      </c>
      <c r="G452">
        <v>1.1950000000000001</v>
      </c>
      <c r="H452">
        <v>1.198</v>
      </c>
      <c r="I452">
        <f t="shared" si="19"/>
        <v>1.1964999999999999</v>
      </c>
      <c r="J452" s="48">
        <f>('Measurements - Kumasi'!I452/Overview!$E$7)*10^3</f>
        <v>130.29107500399036</v>
      </c>
      <c r="K452" s="56">
        <f t="shared" si="20"/>
        <v>0.28845792259342562</v>
      </c>
    </row>
    <row r="453" spans="1:11" x14ac:dyDescent="0.2">
      <c r="A453" s="20">
        <v>43875</v>
      </c>
      <c r="B453" s="33">
        <v>0.54652777777777783</v>
      </c>
      <c r="C453">
        <v>4.2119999999999997</v>
      </c>
      <c r="D453">
        <v>4.2279999999999998</v>
      </c>
      <c r="E453">
        <f t="shared" si="18"/>
        <v>4.22</v>
      </c>
      <c r="F453">
        <f>('Measurements - Kumasi'!E453/Overview!$E$8)*10^3</f>
        <v>449.97532094341886</v>
      </c>
      <c r="G453">
        <v>1.1910000000000001</v>
      </c>
      <c r="H453">
        <v>1.194</v>
      </c>
      <c r="I453">
        <f t="shared" si="19"/>
        <v>1.1924999999999999</v>
      </c>
      <c r="J453" s="48">
        <f>('Measurements - Kumasi'!I453/Overview!$E$7)*10^3</f>
        <v>129.85550099645511</v>
      </c>
      <c r="K453" s="56">
        <f t="shared" si="20"/>
        <v>0.28858360659469035</v>
      </c>
    </row>
    <row r="454" spans="1:11" x14ac:dyDescent="0.2">
      <c r="A454" s="20">
        <v>43875</v>
      </c>
      <c r="B454" s="33">
        <v>0.54658564814814814</v>
      </c>
      <c r="C454">
        <v>4.1879999999999997</v>
      </c>
      <c r="D454">
        <v>4.2080000000000002</v>
      </c>
      <c r="E454">
        <f t="shared" si="18"/>
        <v>4.1980000000000004</v>
      </c>
      <c r="F454">
        <f>('Measurements - Kumasi'!E454/Overview!$E$8)*10^3</f>
        <v>447.62947803802666</v>
      </c>
      <c r="G454">
        <v>1.1830000000000001</v>
      </c>
      <c r="H454">
        <v>1.19</v>
      </c>
      <c r="I454">
        <f t="shared" si="19"/>
        <v>1.1865000000000001</v>
      </c>
      <c r="J454" s="48">
        <f>('Measurements - Kumasi'!I454/Overview!$E$7)*10^3</f>
        <v>129.2021399851522</v>
      </c>
      <c r="K454" s="56">
        <f t="shared" si="20"/>
        <v>0.28863635288598288</v>
      </c>
    </row>
    <row r="455" spans="1:11" x14ac:dyDescent="0.2">
      <c r="A455" s="20">
        <v>43875</v>
      </c>
      <c r="B455" s="33">
        <v>0.54664351851851845</v>
      </c>
      <c r="C455">
        <v>4.1639999999999997</v>
      </c>
      <c r="D455">
        <v>4.1820000000000004</v>
      </c>
      <c r="E455">
        <f t="shared" si="18"/>
        <v>4.173</v>
      </c>
      <c r="F455">
        <f>('Measurements - Kumasi'!E455/Overview!$E$8)*10^3</f>
        <v>444.96374746371731</v>
      </c>
      <c r="G455">
        <v>1.177</v>
      </c>
      <c r="H455">
        <v>1.1830000000000001</v>
      </c>
      <c r="I455">
        <f t="shared" si="19"/>
        <v>1.1800000000000002</v>
      </c>
      <c r="J455" s="48">
        <f>('Measurements - Kumasi'!I455/Overview!$E$7)*10^3</f>
        <v>128.49433222290739</v>
      </c>
      <c r="K455" s="56">
        <f t="shared" si="20"/>
        <v>0.28877483380460095</v>
      </c>
    </row>
    <row r="456" spans="1:11" x14ac:dyDescent="0.2">
      <c r="A456" s="20">
        <v>43875</v>
      </c>
      <c r="B456" s="33">
        <v>0.54670138888888886</v>
      </c>
      <c r="C456">
        <v>4.1319999999999997</v>
      </c>
      <c r="D456">
        <v>4.16</v>
      </c>
      <c r="E456">
        <f t="shared" si="18"/>
        <v>4.1459999999999999</v>
      </c>
      <c r="F456">
        <f>('Measurements - Kumasi'!E456/Overview!$E$8)*10^3</f>
        <v>442.08475844346316</v>
      </c>
      <c r="G456">
        <v>1.1679999999999999</v>
      </c>
      <c r="H456">
        <v>1.175</v>
      </c>
      <c r="I456">
        <f t="shared" si="19"/>
        <v>1.1715</v>
      </c>
      <c r="J456" s="48">
        <f>('Measurements - Kumasi'!I456/Overview!$E$7)*10^3</f>
        <v>127.56873745689489</v>
      </c>
      <c r="K456" s="56">
        <f t="shared" si="20"/>
        <v>0.28856171813308346</v>
      </c>
    </row>
    <row r="457" spans="1:11" x14ac:dyDescent="0.2">
      <c r="A457" s="20">
        <v>43875</v>
      </c>
      <c r="B457" s="33">
        <v>0.54675925925925928</v>
      </c>
      <c r="C457">
        <v>4.1100000000000003</v>
      </c>
      <c r="D457">
        <v>4.125</v>
      </c>
      <c r="E457">
        <f t="shared" ref="E457:E520" si="21">(C457+D457)/2</f>
        <v>4.1174999999999997</v>
      </c>
      <c r="F457">
        <f>('Measurements - Kumasi'!E457/Overview!$E$8)*10^3</f>
        <v>439.04582558875052</v>
      </c>
      <c r="G457">
        <v>1.1639999999999999</v>
      </c>
      <c r="H457">
        <v>1.1659999999999999</v>
      </c>
      <c r="I457">
        <f t="shared" ref="I457:I520" si="22">(G457+H457)/2</f>
        <v>1.165</v>
      </c>
      <c r="J457" s="48">
        <f>('Measurements - Kumasi'!I457/Overview!$E$7)*10^3</f>
        <v>126.86092969465007</v>
      </c>
      <c r="K457" s="56">
        <f t="shared" si="20"/>
        <v>0.28894689870819845</v>
      </c>
    </row>
    <row r="458" spans="1:11" x14ac:dyDescent="0.2">
      <c r="A458" s="20">
        <v>43875</v>
      </c>
      <c r="B458" s="33">
        <v>0.54681712962962969</v>
      </c>
      <c r="C458">
        <v>4.0890000000000004</v>
      </c>
      <c r="D458">
        <v>4.1059999999999999</v>
      </c>
      <c r="E458">
        <f t="shared" si="21"/>
        <v>4.0975000000000001</v>
      </c>
      <c r="F458">
        <f>('Measurements - Kumasi'!E458/Overview!$E$8)*10^3</f>
        <v>436.91324112930306</v>
      </c>
      <c r="G458">
        <v>1.1579999999999999</v>
      </c>
      <c r="H458">
        <v>1.161</v>
      </c>
      <c r="I458">
        <f t="shared" si="22"/>
        <v>1.1595</v>
      </c>
      <c r="J458" s="48">
        <f>('Measurements - Kumasi'!I458/Overview!$E$7)*10^3</f>
        <v>126.26201543428905</v>
      </c>
      <c r="K458" s="56">
        <f t="shared" ref="K458:K521" si="23">J458/F458</f>
        <v>0.28898647042130321</v>
      </c>
    </row>
    <row r="459" spans="1:11" x14ac:dyDescent="0.2">
      <c r="A459" s="20">
        <v>43875</v>
      </c>
      <c r="B459" s="33">
        <v>0.546875</v>
      </c>
      <c r="C459">
        <v>4.0860000000000003</v>
      </c>
      <c r="D459">
        <v>4.0869999999999997</v>
      </c>
      <c r="E459">
        <f t="shared" si="21"/>
        <v>4.0865</v>
      </c>
      <c r="F459">
        <f>('Measurements - Kumasi'!E459/Overview!$E$8)*10^3</f>
        <v>435.74031967660693</v>
      </c>
      <c r="G459">
        <v>1.157</v>
      </c>
      <c r="H459">
        <v>1.1579999999999999</v>
      </c>
      <c r="I459">
        <f t="shared" si="22"/>
        <v>1.1575</v>
      </c>
      <c r="J459" s="48">
        <f>('Measurements - Kumasi'!I459/Overview!$E$7)*10^3</f>
        <v>126.0442284305214</v>
      </c>
      <c r="K459" s="56">
        <f t="shared" si="23"/>
        <v>0.28926455216278252</v>
      </c>
    </row>
    <row r="460" spans="1:11" x14ac:dyDescent="0.2">
      <c r="A460" s="20">
        <v>43875</v>
      </c>
      <c r="B460" s="33">
        <v>0.54693287037037031</v>
      </c>
      <c r="C460">
        <v>4.0860000000000003</v>
      </c>
      <c r="D460">
        <v>4.0880000000000001</v>
      </c>
      <c r="E460">
        <f t="shared" si="21"/>
        <v>4.0869999999999997</v>
      </c>
      <c r="F460">
        <f>('Measurements - Kumasi'!E460/Overview!$E$8)*10^3</f>
        <v>435.79363428809307</v>
      </c>
      <c r="G460">
        <v>1.157</v>
      </c>
      <c r="H460">
        <v>1.1579999999999999</v>
      </c>
      <c r="I460">
        <f t="shared" si="22"/>
        <v>1.1575</v>
      </c>
      <c r="J460" s="48">
        <f>('Measurements - Kumasi'!I460/Overview!$E$7)*10^3</f>
        <v>126.0442284305214</v>
      </c>
      <c r="K460" s="56">
        <f t="shared" si="23"/>
        <v>0.28922916379085173</v>
      </c>
    </row>
    <row r="461" spans="1:11" x14ac:dyDescent="0.2">
      <c r="A461" s="20">
        <v>43875</v>
      </c>
      <c r="B461" s="33">
        <v>0.54699074074074072</v>
      </c>
      <c r="C461">
        <v>4.0789999999999997</v>
      </c>
      <c r="D461">
        <v>4.0890000000000004</v>
      </c>
      <c r="E461">
        <f t="shared" si="21"/>
        <v>4.0839999999999996</v>
      </c>
      <c r="F461">
        <f>('Measurements - Kumasi'!E461/Overview!$E$8)*10^3</f>
        <v>435.47374661917593</v>
      </c>
      <c r="G461">
        <v>1.1599999999999999</v>
      </c>
      <c r="H461">
        <v>1.161</v>
      </c>
      <c r="I461">
        <f t="shared" si="22"/>
        <v>1.1604999999999999</v>
      </c>
      <c r="J461" s="48">
        <f>('Measurements - Kumasi'!I461/Overview!$E$7)*10^3</f>
        <v>126.37090893617287</v>
      </c>
      <c r="K461" s="56">
        <f t="shared" si="23"/>
        <v>0.2901917966749093</v>
      </c>
    </row>
    <row r="462" spans="1:11" x14ac:dyDescent="0.2">
      <c r="A462" s="20">
        <v>43875</v>
      </c>
      <c r="B462" s="33">
        <v>0.54704861111111114</v>
      </c>
      <c r="C462">
        <v>4.0460000000000003</v>
      </c>
      <c r="D462">
        <v>4.0709999999999997</v>
      </c>
      <c r="E462">
        <f t="shared" si="21"/>
        <v>4.0585000000000004</v>
      </c>
      <c r="F462">
        <f>('Measurements - Kumasi'!E462/Overview!$E$8)*10^3</f>
        <v>432.75470143338049</v>
      </c>
      <c r="G462">
        <v>1.1499999999999999</v>
      </c>
      <c r="H462">
        <v>1.1559999999999999</v>
      </c>
      <c r="I462">
        <f t="shared" si="22"/>
        <v>1.153</v>
      </c>
      <c r="J462" s="48">
        <f>('Measurements - Kumasi'!I462/Overview!$E$7)*10^3</f>
        <v>125.55420767204423</v>
      </c>
      <c r="K462" s="56">
        <f t="shared" si="23"/>
        <v>0.29012788828447289</v>
      </c>
    </row>
    <row r="463" spans="1:11" x14ac:dyDescent="0.2">
      <c r="A463" s="20">
        <v>43875</v>
      </c>
      <c r="B463" s="33">
        <v>0.54710648148148155</v>
      </c>
      <c r="C463">
        <v>4.0250000000000004</v>
      </c>
      <c r="D463">
        <v>4.0410000000000004</v>
      </c>
      <c r="E463">
        <f t="shared" si="21"/>
        <v>4.0330000000000004</v>
      </c>
      <c r="F463">
        <f>('Measurements - Kumasi'!E463/Overview!$E$8)*10^3</f>
        <v>430.03565624758494</v>
      </c>
      <c r="G463">
        <v>1.145</v>
      </c>
      <c r="H463">
        <v>1.149</v>
      </c>
      <c r="I463">
        <f t="shared" si="22"/>
        <v>1.147</v>
      </c>
      <c r="J463" s="48">
        <f>('Measurements - Kumasi'!I463/Overview!$E$7)*10^3</f>
        <v>124.90084666074131</v>
      </c>
      <c r="K463" s="56">
        <f t="shared" si="23"/>
        <v>0.29044300128646078</v>
      </c>
    </row>
    <row r="464" spans="1:11" x14ac:dyDescent="0.2">
      <c r="A464" s="20">
        <v>43875</v>
      </c>
      <c r="B464" s="33">
        <v>0.54716435185185186</v>
      </c>
      <c r="C464">
        <v>4.0060000000000002</v>
      </c>
      <c r="D464">
        <v>4.0199999999999996</v>
      </c>
      <c r="E464">
        <f t="shared" si="21"/>
        <v>4.0129999999999999</v>
      </c>
      <c r="F464">
        <f>('Measurements - Kumasi'!E464/Overview!$E$8)*10^3</f>
        <v>427.90307178813742</v>
      </c>
      <c r="G464">
        <v>1.141</v>
      </c>
      <c r="H464">
        <v>1.1439999999999999</v>
      </c>
      <c r="I464">
        <f t="shared" si="22"/>
        <v>1.1425000000000001</v>
      </c>
      <c r="J464" s="48">
        <f>('Measurements - Kumasi'!I464/Overview!$E$7)*10^3</f>
        <v>124.41082590226412</v>
      </c>
      <c r="K464" s="56">
        <f t="shared" si="23"/>
        <v>0.29074534422567122</v>
      </c>
    </row>
    <row r="465" spans="1:11" x14ac:dyDescent="0.2">
      <c r="A465" s="20">
        <v>43875</v>
      </c>
      <c r="B465" s="33">
        <v>0.54722222222222217</v>
      </c>
      <c r="C465">
        <v>3.9950000000000001</v>
      </c>
      <c r="D465">
        <v>4.0060000000000002</v>
      </c>
      <c r="E465">
        <f t="shared" si="21"/>
        <v>4.0005000000000006</v>
      </c>
      <c r="F465">
        <f>('Measurements - Kumasi'!E465/Overview!$E$8)*10^3</f>
        <v>426.57020650098281</v>
      </c>
      <c r="G465">
        <v>1.137</v>
      </c>
      <c r="H465">
        <v>1.141</v>
      </c>
      <c r="I465">
        <f t="shared" si="22"/>
        <v>1.139</v>
      </c>
      <c r="J465" s="48">
        <f>('Measurements - Kumasi'!I465/Overview!$E$7)*10^3</f>
        <v>124.02969864567075</v>
      </c>
      <c r="K465" s="56">
        <f t="shared" si="23"/>
        <v>0.29076034086638675</v>
      </c>
    </row>
    <row r="466" spans="1:11" x14ac:dyDescent="0.2">
      <c r="A466" s="20">
        <v>43875</v>
      </c>
      <c r="B466" s="33">
        <v>0.54728009259259258</v>
      </c>
      <c r="C466">
        <v>3.972</v>
      </c>
      <c r="D466">
        <v>3.9910000000000001</v>
      </c>
      <c r="E466">
        <f t="shared" si="21"/>
        <v>3.9815</v>
      </c>
      <c r="F466">
        <f>('Measurements - Kumasi'!E466/Overview!$E$8)*10^3</f>
        <v>424.54425126450764</v>
      </c>
      <c r="G466">
        <v>1.131</v>
      </c>
      <c r="H466">
        <v>1.1359999999999999</v>
      </c>
      <c r="I466">
        <f t="shared" si="22"/>
        <v>1.1335</v>
      </c>
      <c r="J466" s="48">
        <f>('Measurements - Kumasi'!I466/Overview!$E$7)*10^3</f>
        <v>123.43078438530974</v>
      </c>
      <c r="K466" s="56">
        <f t="shared" si="23"/>
        <v>0.29073714699391262</v>
      </c>
    </row>
    <row r="467" spans="1:11" x14ac:dyDescent="0.2">
      <c r="A467" s="20">
        <v>43875</v>
      </c>
      <c r="B467" s="33">
        <v>0.547337962962963</v>
      </c>
      <c r="C467">
        <v>3.9489999999999998</v>
      </c>
      <c r="D467">
        <v>3.9670000000000001</v>
      </c>
      <c r="E467">
        <f t="shared" si="21"/>
        <v>3.9580000000000002</v>
      </c>
      <c r="F467">
        <f>('Measurements - Kumasi'!E467/Overview!$E$8)*10^3</f>
        <v>422.03846452465689</v>
      </c>
      <c r="G467">
        <v>1.125</v>
      </c>
      <c r="H467">
        <v>1.1299999999999999</v>
      </c>
      <c r="I467">
        <f t="shared" si="22"/>
        <v>1.1274999999999999</v>
      </c>
      <c r="J467" s="48">
        <f>('Measurements - Kumasi'!I467/Overview!$E$7)*10^3</f>
        <v>122.77742337400682</v>
      </c>
      <c r="K467" s="56">
        <f t="shared" si="23"/>
        <v>0.2909152451596832</v>
      </c>
    </row>
    <row r="468" spans="1:11" x14ac:dyDescent="0.2">
      <c r="A468" s="20">
        <v>43875</v>
      </c>
      <c r="B468" s="33">
        <v>0.5473958333333333</v>
      </c>
      <c r="C468">
        <v>3.919</v>
      </c>
      <c r="D468">
        <v>3.9430000000000001</v>
      </c>
      <c r="E468">
        <f t="shared" si="21"/>
        <v>3.931</v>
      </c>
      <c r="F468">
        <f>('Measurements - Kumasi'!E468/Overview!$E$8)*10^3</f>
        <v>419.15947550440274</v>
      </c>
      <c r="G468">
        <v>1.1180000000000001</v>
      </c>
      <c r="H468">
        <v>1.1240000000000001</v>
      </c>
      <c r="I468">
        <f t="shared" si="22"/>
        <v>1.121</v>
      </c>
      <c r="J468" s="48">
        <f>('Measurements - Kumasi'!I468/Overview!$E$7)*10^3</f>
        <v>122.06961561176199</v>
      </c>
      <c r="K468" s="56">
        <f t="shared" si="23"/>
        <v>0.29122475512421003</v>
      </c>
    </row>
    <row r="469" spans="1:11" x14ac:dyDescent="0.2">
      <c r="A469" s="20">
        <v>43875</v>
      </c>
      <c r="B469" s="33">
        <v>0.54745370370370372</v>
      </c>
      <c r="C469">
        <v>3.8860000000000001</v>
      </c>
      <c r="D469">
        <v>3.9119999999999999</v>
      </c>
      <c r="E469">
        <f t="shared" si="21"/>
        <v>3.899</v>
      </c>
      <c r="F469">
        <f>('Measurements - Kumasi'!E469/Overview!$E$8)*10^3</f>
        <v>415.7473403692868</v>
      </c>
      <c r="G469">
        <v>1.107</v>
      </c>
      <c r="H469">
        <v>1.115</v>
      </c>
      <c r="I469">
        <f t="shared" si="22"/>
        <v>1.111</v>
      </c>
      <c r="J469" s="48">
        <f>('Measurements - Kumasi'!I469/Overview!$E$7)*10^3</f>
        <v>120.98068059292379</v>
      </c>
      <c r="K469" s="56">
        <f t="shared" si="23"/>
        <v>0.29099568138057824</v>
      </c>
    </row>
    <row r="470" spans="1:11" x14ac:dyDescent="0.2">
      <c r="A470" s="20">
        <v>43875</v>
      </c>
      <c r="B470" s="33">
        <v>0.54751157407407403</v>
      </c>
      <c r="C470">
        <v>3.8639999999999999</v>
      </c>
      <c r="D470">
        <v>3.8780000000000001</v>
      </c>
      <c r="E470">
        <f t="shared" si="21"/>
        <v>3.871</v>
      </c>
      <c r="F470">
        <f>('Measurements - Kumasi'!E470/Overview!$E$8)*10^3</f>
        <v>412.76172212606025</v>
      </c>
      <c r="G470">
        <v>1.103</v>
      </c>
      <c r="H470">
        <v>1.107</v>
      </c>
      <c r="I470">
        <f t="shared" si="22"/>
        <v>1.105</v>
      </c>
      <c r="J470" s="48">
        <f>('Measurements - Kumasi'!I470/Overview!$E$7)*10^3</f>
        <v>120.32731958162088</v>
      </c>
      <c r="K470" s="56">
        <f t="shared" si="23"/>
        <v>0.29151763143596948</v>
      </c>
    </row>
    <row r="471" spans="1:11" x14ac:dyDescent="0.2">
      <c r="A471" s="20">
        <v>43875</v>
      </c>
      <c r="B471" s="33">
        <v>0.54756944444444444</v>
      </c>
      <c r="C471">
        <v>3.8559999999999999</v>
      </c>
      <c r="D471">
        <v>3.8620000000000001</v>
      </c>
      <c r="E471">
        <f t="shared" si="21"/>
        <v>3.859</v>
      </c>
      <c r="F471">
        <f>('Measurements - Kumasi'!E471/Overview!$E$8)*10^3</f>
        <v>411.48217145039177</v>
      </c>
      <c r="G471">
        <v>1.1020000000000001</v>
      </c>
      <c r="H471">
        <v>1.103</v>
      </c>
      <c r="I471">
        <f t="shared" si="22"/>
        <v>1.1025</v>
      </c>
      <c r="J471" s="48">
        <f>('Measurements - Kumasi'!I471/Overview!$E$7)*10^3</f>
        <v>120.05508582691134</v>
      </c>
      <c r="K471" s="56">
        <f t="shared" si="23"/>
        <v>0.29176254563774012</v>
      </c>
    </row>
    <row r="472" spans="1:11" x14ac:dyDescent="0.2">
      <c r="A472" s="20">
        <v>43875</v>
      </c>
      <c r="B472" s="33">
        <v>0.54762731481481486</v>
      </c>
      <c r="C472">
        <v>3.8559999999999999</v>
      </c>
      <c r="D472">
        <v>3.8690000000000002</v>
      </c>
      <c r="E472">
        <f t="shared" si="21"/>
        <v>3.8624999999999998</v>
      </c>
      <c r="F472">
        <f>('Measurements - Kumasi'!E472/Overview!$E$8)*10^3</f>
        <v>411.85537373079512</v>
      </c>
      <c r="G472">
        <v>1.1040000000000001</v>
      </c>
      <c r="H472">
        <v>1.107</v>
      </c>
      <c r="I472">
        <f t="shared" si="22"/>
        <v>1.1055000000000001</v>
      </c>
      <c r="J472" s="48">
        <f>('Measurements - Kumasi'!I472/Overview!$E$7)*10^3</f>
        <v>120.3817663325628</v>
      </c>
      <c r="K472" s="56">
        <f t="shared" si="23"/>
        <v>0.29229135762411845</v>
      </c>
    </row>
    <row r="473" spans="1:11" x14ac:dyDescent="0.2">
      <c r="A473" s="20">
        <v>43875</v>
      </c>
      <c r="B473" s="33">
        <v>0.54768518518518516</v>
      </c>
      <c r="C473">
        <v>3.8759999999999999</v>
      </c>
      <c r="D473">
        <v>3.9049999999999998</v>
      </c>
      <c r="E473">
        <f t="shared" si="21"/>
        <v>3.8904999999999998</v>
      </c>
      <c r="F473">
        <f>('Measurements - Kumasi'!E473/Overview!$E$8)*10^3</f>
        <v>414.84099197402156</v>
      </c>
      <c r="G473">
        <v>1.113</v>
      </c>
      <c r="H473">
        <v>1.119</v>
      </c>
      <c r="I473">
        <f t="shared" si="22"/>
        <v>1.1160000000000001</v>
      </c>
      <c r="J473" s="48">
        <f>('Measurements - Kumasi'!I473/Overview!$E$7)*10^3</f>
        <v>121.52514810234291</v>
      </c>
      <c r="K473" s="56">
        <f t="shared" si="23"/>
        <v>0.29294392418662701</v>
      </c>
    </row>
    <row r="474" spans="1:11" x14ac:dyDescent="0.2">
      <c r="A474" s="20">
        <v>43875</v>
      </c>
      <c r="B474" s="33">
        <v>0.54774305555555558</v>
      </c>
      <c r="C474">
        <v>3.9129999999999998</v>
      </c>
      <c r="D474">
        <v>3.93</v>
      </c>
      <c r="E474">
        <f t="shared" si="21"/>
        <v>3.9215</v>
      </c>
      <c r="F474">
        <f>('Measurements - Kumasi'!E474/Overview!$E$8)*10^3</f>
        <v>418.14649788616521</v>
      </c>
      <c r="G474">
        <v>1.1240000000000001</v>
      </c>
      <c r="H474">
        <v>1.131</v>
      </c>
      <c r="I474">
        <f t="shared" si="22"/>
        <v>1.1274999999999999</v>
      </c>
      <c r="J474" s="48">
        <f>('Measurements - Kumasi'!I474/Overview!$E$7)*10^3</f>
        <v>122.77742337400682</v>
      </c>
      <c r="K474" s="56">
        <f t="shared" si="23"/>
        <v>0.29362298618947497</v>
      </c>
    </row>
    <row r="475" spans="1:11" x14ac:dyDescent="0.2">
      <c r="A475" s="20">
        <v>43875</v>
      </c>
      <c r="B475" s="33">
        <v>0.54780092592592589</v>
      </c>
      <c r="C475">
        <v>3.9350000000000001</v>
      </c>
      <c r="D475">
        <v>3.952</v>
      </c>
      <c r="E475">
        <f t="shared" si="21"/>
        <v>3.9435000000000002</v>
      </c>
      <c r="F475">
        <f>('Measurements - Kumasi'!E475/Overview!$E$8)*10^3</f>
        <v>420.49234079155747</v>
      </c>
      <c r="G475">
        <v>1.133</v>
      </c>
      <c r="H475">
        <v>1.137</v>
      </c>
      <c r="I475">
        <f t="shared" si="22"/>
        <v>1.135</v>
      </c>
      <c r="J475" s="48">
        <f>('Measurements - Kumasi'!I475/Overview!$E$7)*10^3</f>
        <v>123.59412463813547</v>
      </c>
      <c r="K475" s="56">
        <f t="shared" si="23"/>
        <v>0.29392717214652525</v>
      </c>
    </row>
    <row r="476" spans="1:11" x14ac:dyDescent="0.2">
      <c r="A476" s="20">
        <v>43875</v>
      </c>
      <c r="B476" s="33">
        <v>0.5478587962962963</v>
      </c>
      <c r="C476">
        <v>3.9569999999999999</v>
      </c>
      <c r="D476">
        <v>3.9809999999999999</v>
      </c>
      <c r="E476">
        <f t="shared" si="21"/>
        <v>3.9689999999999999</v>
      </c>
      <c r="F476">
        <f>('Measurements - Kumasi'!E476/Overview!$E$8)*10^3</f>
        <v>423.21138597735296</v>
      </c>
      <c r="G476">
        <v>1.1399999999999999</v>
      </c>
      <c r="H476">
        <v>1.147</v>
      </c>
      <c r="I476">
        <f t="shared" si="22"/>
        <v>1.1435</v>
      </c>
      <c r="J476" s="48">
        <f>('Measurements - Kumasi'!I476/Overview!$E$7)*10^3</f>
        <v>124.51971940414793</v>
      </c>
      <c r="K476" s="56">
        <f t="shared" si="23"/>
        <v>0.29422582550936205</v>
      </c>
    </row>
    <row r="477" spans="1:11" x14ac:dyDescent="0.2">
      <c r="A477" s="20">
        <v>43875</v>
      </c>
      <c r="B477" s="33">
        <v>0.54791666666666672</v>
      </c>
      <c r="C477">
        <v>3.9849999999999999</v>
      </c>
      <c r="D477">
        <v>4.01</v>
      </c>
      <c r="E477">
        <f t="shared" si="21"/>
        <v>3.9974999999999996</v>
      </c>
      <c r="F477">
        <f>('Measurements - Kumasi'!E477/Overview!$E$8)*10^3</f>
        <v>426.2503188320656</v>
      </c>
      <c r="G477">
        <v>1.149</v>
      </c>
      <c r="H477">
        <v>1.1559999999999999</v>
      </c>
      <c r="I477">
        <f t="shared" si="22"/>
        <v>1.1524999999999999</v>
      </c>
      <c r="J477" s="48">
        <f>('Measurements - Kumasi'!I477/Overview!$E$7)*10^3</f>
        <v>125.49976092110229</v>
      </c>
      <c r="K477" s="56">
        <f t="shared" si="23"/>
        <v>0.29442737137411218</v>
      </c>
    </row>
    <row r="478" spans="1:11" x14ac:dyDescent="0.2">
      <c r="A478" s="20">
        <v>43875</v>
      </c>
      <c r="B478" s="33">
        <v>0.54797453703703702</v>
      </c>
      <c r="C478">
        <v>4.0179999999999998</v>
      </c>
      <c r="D478">
        <v>4.0609999999999999</v>
      </c>
      <c r="E478">
        <f t="shared" si="21"/>
        <v>4.0395000000000003</v>
      </c>
      <c r="F478">
        <f>('Measurements - Kumasi'!E478/Overview!$E$8)*10^3</f>
        <v>430.72874619690538</v>
      </c>
      <c r="G478">
        <v>1.159</v>
      </c>
      <c r="H478">
        <v>1.1739999999999999</v>
      </c>
      <c r="I478">
        <f t="shared" si="22"/>
        <v>1.1665000000000001</v>
      </c>
      <c r="J478" s="48">
        <f>('Measurements - Kumasi'!I478/Overview!$E$7)*10^3</f>
        <v>127.02426994747582</v>
      </c>
      <c r="K478" s="56">
        <f t="shared" si="23"/>
        <v>0.29490548534090022</v>
      </c>
    </row>
    <row r="479" spans="1:11" x14ac:dyDescent="0.2">
      <c r="A479" s="20">
        <v>43875</v>
      </c>
      <c r="B479" s="33">
        <v>0.54803240740740744</v>
      </c>
      <c r="C479">
        <v>4.0679999999999996</v>
      </c>
      <c r="D479">
        <v>4.0910000000000002</v>
      </c>
      <c r="E479">
        <f t="shared" si="21"/>
        <v>4.0794999999999995</v>
      </c>
      <c r="F479">
        <f>('Measurements - Kumasi'!E479/Overview!$E$8)*10^3</f>
        <v>434.99391511580029</v>
      </c>
      <c r="G479">
        <v>1.177</v>
      </c>
      <c r="H479">
        <v>1.1850000000000001</v>
      </c>
      <c r="I479">
        <f t="shared" si="22"/>
        <v>1.181</v>
      </c>
      <c r="J479" s="48">
        <f>('Measurements - Kumasi'!I479/Overview!$E$7)*10^3</f>
        <v>128.60322572479117</v>
      </c>
      <c r="K479" s="56">
        <f t="shared" si="23"/>
        <v>0.29564373490271822</v>
      </c>
    </row>
    <row r="480" spans="1:11" x14ac:dyDescent="0.2">
      <c r="A480" s="20">
        <v>43875</v>
      </c>
      <c r="B480" s="33">
        <v>0.54809027777777775</v>
      </c>
      <c r="C480">
        <v>4.093</v>
      </c>
      <c r="D480">
        <v>4.101</v>
      </c>
      <c r="E480">
        <f t="shared" si="21"/>
        <v>4.0969999999999995</v>
      </c>
      <c r="F480">
        <f>('Measurements - Kumasi'!E480/Overview!$E$8)*10^3</f>
        <v>436.8599265178168</v>
      </c>
      <c r="G480">
        <v>1.1839999999999999</v>
      </c>
      <c r="H480">
        <v>1.1879999999999999</v>
      </c>
      <c r="I480">
        <f t="shared" si="22"/>
        <v>1.1859999999999999</v>
      </c>
      <c r="J480" s="48">
        <f>('Measurements - Kumasi'!I480/Overview!$E$7)*10^3</f>
        <v>129.14769323421027</v>
      </c>
      <c r="K480" s="56">
        <f t="shared" si="23"/>
        <v>0.29562723746176139</v>
      </c>
    </row>
    <row r="481" spans="1:11" x14ac:dyDescent="0.2">
      <c r="A481" s="20">
        <v>43875</v>
      </c>
      <c r="B481" s="33">
        <v>0.54814814814814816</v>
      </c>
      <c r="C481">
        <v>4.0949999999999998</v>
      </c>
      <c r="D481">
        <v>4.1029999999999998</v>
      </c>
      <c r="E481">
        <f t="shared" si="21"/>
        <v>4.0990000000000002</v>
      </c>
      <c r="F481">
        <f>('Measurements - Kumasi'!E481/Overview!$E$8)*10^3</f>
        <v>437.07318496376161</v>
      </c>
      <c r="G481">
        <v>1.1870000000000001</v>
      </c>
      <c r="H481">
        <v>1.1890000000000001</v>
      </c>
      <c r="I481">
        <f t="shared" si="22"/>
        <v>1.1880000000000002</v>
      </c>
      <c r="J481" s="48">
        <f>('Measurements - Kumasi'!I481/Overview!$E$7)*10^3</f>
        <v>129.36548023797795</v>
      </c>
      <c r="K481" s="56">
        <f t="shared" si="23"/>
        <v>0.29598127885311437</v>
      </c>
    </row>
    <row r="482" spans="1:11" x14ac:dyDescent="0.2">
      <c r="A482" s="20">
        <v>43875</v>
      </c>
      <c r="B482" s="33">
        <v>0.54820601851851858</v>
      </c>
      <c r="C482">
        <v>4.048</v>
      </c>
      <c r="D482">
        <v>4.0890000000000004</v>
      </c>
      <c r="E482">
        <f t="shared" si="21"/>
        <v>4.0685000000000002</v>
      </c>
      <c r="F482">
        <f>('Measurements - Kumasi'!E482/Overview!$E$8)*10^3</f>
        <v>433.82099366310422</v>
      </c>
      <c r="G482">
        <v>1.1739999999999999</v>
      </c>
      <c r="H482">
        <v>1.1850000000000001</v>
      </c>
      <c r="I482">
        <f t="shared" si="22"/>
        <v>1.1795</v>
      </c>
      <c r="J482" s="48">
        <f>('Measurements - Kumasi'!I482/Overview!$E$7)*10^3</f>
        <v>128.43988547196545</v>
      </c>
      <c r="K482" s="56">
        <f t="shared" si="23"/>
        <v>0.29606655129214199</v>
      </c>
    </row>
    <row r="483" spans="1:11" x14ac:dyDescent="0.2">
      <c r="A483" s="20">
        <v>43875</v>
      </c>
      <c r="B483" s="33">
        <v>0.54826388888888888</v>
      </c>
      <c r="C483">
        <v>4.0010000000000003</v>
      </c>
      <c r="D483">
        <v>4.0359999999999996</v>
      </c>
      <c r="E483">
        <f t="shared" si="21"/>
        <v>4.0184999999999995</v>
      </c>
      <c r="F483">
        <f>('Measurements - Kumasi'!E483/Overview!$E$8)*10^3</f>
        <v>428.4895325144854</v>
      </c>
      <c r="G483">
        <v>1.1639999999999999</v>
      </c>
      <c r="H483">
        <v>1.1719999999999999</v>
      </c>
      <c r="I483">
        <f t="shared" si="22"/>
        <v>1.1679999999999999</v>
      </c>
      <c r="J483" s="48">
        <f>('Measurements - Kumasi'!I483/Overview!$E$7)*10^3</f>
        <v>127.18761020030151</v>
      </c>
      <c r="K483" s="56">
        <f t="shared" si="23"/>
        <v>0.29682781153119964</v>
      </c>
    </row>
    <row r="484" spans="1:11" x14ac:dyDescent="0.2">
      <c r="A484" s="20">
        <v>43875</v>
      </c>
      <c r="B484" s="33">
        <v>0.54832175925925919</v>
      </c>
      <c r="C484">
        <v>3.97</v>
      </c>
      <c r="D484">
        <v>3.9950000000000001</v>
      </c>
      <c r="E484">
        <f t="shared" si="21"/>
        <v>3.9824999999999999</v>
      </c>
      <c r="F484">
        <f>('Measurements - Kumasi'!E484/Overview!$E$8)*10^3</f>
        <v>424.65088048747998</v>
      </c>
      <c r="G484">
        <v>1.155</v>
      </c>
      <c r="H484">
        <v>1.161</v>
      </c>
      <c r="I484">
        <f t="shared" si="22"/>
        <v>1.1579999999999999</v>
      </c>
      <c r="J484" s="48">
        <f>('Measurements - Kumasi'!I484/Overview!$E$7)*10^3</f>
        <v>126.09867518146331</v>
      </c>
      <c r="K484" s="56">
        <f t="shared" si="23"/>
        <v>0.29694669427438308</v>
      </c>
    </row>
    <row r="485" spans="1:11" x14ac:dyDescent="0.2">
      <c r="A485" s="20">
        <v>43875</v>
      </c>
      <c r="B485" s="33">
        <v>0.54837962962962961</v>
      </c>
      <c r="C485">
        <v>3.9620000000000002</v>
      </c>
      <c r="D485">
        <v>3.9649999999999999</v>
      </c>
      <c r="E485">
        <f t="shared" si="21"/>
        <v>3.9634999999999998</v>
      </c>
      <c r="F485">
        <f>('Measurements - Kumasi'!E485/Overview!$E$8)*10^3</f>
        <v>422.62492525100487</v>
      </c>
      <c r="G485">
        <v>1.151</v>
      </c>
      <c r="H485">
        <v>1.155</v>
      </c>
      <c r="I485">
        <f t="shared" si="22"/>
        <v>1.153</v>
      </c>
      <c r="J485" s="48">
        <f>('Measurements - Kumasi'!I485/Overview!$E$7)*10^3</f>
        <v>125.55420767204423</v>
      </c>
      <c r="K485" s="56">
        <f t="shared" si="23"/>
        <v>0.29708188081305242</v>
      </c>
    </row>
    <row r="486" spans="1:11" x14ac:dyDescent="0.2">
      <c r="A486" s="20">
        <v>43875</v>
      </c>
      <c r="B486" s="33">
        <v>0.54843750000000002</v>
      </c>
      <c r="C486">
        <v>3.944</v>
      </c>
      <c r="D486">
        <v>3.9649999999999999</v>
      </c>
      <c r="E486">
        <f t="shared" si="21"/>
        <v>3.9544999999999999</v>
      </c>
      <c r="F486">
        <f>('Measurements - Kumasi'!E486/Overview!$E$8)*10^3</f>
        <v>421.66526224425354</v>
      </c>
      <c r="G486">
        <v>1.145</v>
      </c>
      <c r="H486">
        <v>1.153</v>
      </c>
      <c r="I486">
        <f t="shared" si="22"/>
        <v>1.149</v>
      </c>
      <c r="J486" s="48">
        <f>('Measurements - Kumasi'!I486/Overview!$E$7)*10^3</f>
        <v>125.11863366450895</v>
      </c>
      <c r="K486" s="56">
        <f t="shared" si="23"/>
        <v>0.29672502069196494</v>
      </c>
    </row>
    <row r="487" spans="1:11" x14ac:dyDescent="0.2">
      <c r="A487" s="20">
        <v>43875</v>
      </c>
      <c r="B487" s="33">
        <v>0.54849537037037044</v>
      </c>
      <c r="C487">
        <v>3.8849999999999998</v>
      </c>
      <c r="D487">
        <v>3.9340000000000002</v>
      </c>
      <c r="E487">
        <f t="shared" si="21"/>
        <v>3.9095</v>
      </c>
      <c r="F487">
        <f>('Measurements - Kumasi'!E487/Overview!$E$8)*10^3</f>
        <v>416.86694721049673</v>
      </c>
      <c r="G487">
        <v>1.131</v>
      </c>
      <c r="H487">
        <v>1.143</v>
      </c>
      <c r="I487">
        <f t="shared" si="22"/>
        <v>1.137</v>
      </c>
      <c r="J487" s="48">
        <f>('Measurements - Kumasi'!I487/Overview!$E$7)*10^3</f>
        <v>123.81191164190311</v>
      </c>
      <c r="K487" s="56">
        <f t="shared" si="23"/>
        <v>0.29700582516892221</v>
      </c>
    </row>
    <row r="488" spans="1:11" x14ac:dyDescent="0.2">
      <c r="A488" s="20">
        <v>43875</v>
      </c>
      <c r="B488" s="33">
        <v>0.54855324074074074</v>
      </c>
      <c r="C488">
        <v>3.8340000000000001</v>
      </c>
      <c r="D488">
        <v>3.8740000000000001</v>
      </c>
      <c r="E488">
        <f t="shared" si="21"/>
        <v>3.8540000000000001</v>
      </c>
      <c r="F488">
        <f>('Measurements - Kumasi'!E488/Overview!$E$8)*10^3</f>
        <v>410.94902533552994</v>
      </c>
      <c r="G488">
        <v>1.1140000000000001</v>
      </c>
      <c r="H488">
        <v>1.129</v>
      </c>
      <c r="I488">
        <f t="shared" si="22"/>
        <v>1.1215000000000002</v>
      </c>
      <c r="J488" s="48">
        <f>('Measurements - Kumasi'!I488/Overview!$E$7)*10^3</f>
        <v>122.12406236270391</v>
      </c>
      <c r="K488" s="56">
        <f t="shared" si="23"/>
        <v>0.29717569536268534</v>
      </c>
    </row>
    <row r="489" spans="1:11" x14ac:dyDescent="0.2">
      <c r="A489" s="20">
        <v>43875</v>
      </c>
      <c r="B489" s="33">
        <v>0.54861111111111105</v>
      </c>
      <c r="C489">
        <v>3.7669999999999999</v>
      </c>
      <c r="D489">
        <v>3.8220000000000001</v>
      </c>
      <c r="E489">
        <f t="shared" si="21"/>
        <v>3.7945000000000002</v>
      </c>
      <c r="F489">
        <f>('Measurements - Kumasi'!E489/Overview!$E$8)*10^3</f>
        <v>404.60458656867371</v>
      </c>
      <c r="G489">
        <v>1.099</v>
      </c>
      <c r="H489">
        <v>1.113</v>
      </c>
      <c r="I489">
        <f t="shared" si="22"/>
        <v>1.1059999999999999</v>
      </c>
      <c r="J489" s="48">
        <f>('Measurements - Kumasi'!I489/Overview!$E$7)*10^3</f>
        <v>120.43621308350468</v>
      </c>
      <c r="K489" s="56">
        <f t="shared" si="23"/>
        <v>0.29766398375482328</v>
      </c>
    </row>
    <row r="490" spans="1:11" x14ac:dyDescent="0.2">
      <c r="A490" s="20">
        <v>43875</v>
      </c>
      <c r="B490" s="33">
        <v>0.54866898148148147</v>
      </c>
      <c r="C490">
        <v>3.6749999999999998</v>
      </c>
      <c r="D490">
        <v>3.7509999999999999</v>
      </c>
      <c r="E490">
        <f t="shared" si="21"/>
        <v>3.7130000000000001</v>
      </c>
      <c r="F490">
        <f>('Measurements - Kumasi'!E490/Overview!$E$8)*10^3</f>
        <v>395.91430489642522</v>
      </c>
      <c r="G490">
        <v>1.0740000000000001</v>
      </c>
      <c r="H490">
        <v>1.093</v>
      </c>
      <c r="I490">
        <f t="shared" si="22"/>
        <v>1.0834999999999999</v>
      </c>
      <c r="J490" s="48">
        <f>('Measurements - Kumasi'!I490/Overview!$E$7)*10^3</f>
        <v>117.98610929111875</v>
      </c>
      <c r="K490" s="56">
        <f t="shared" si="23"/>
        <v>0.29800921015466969</v>
      </c>
    </row>
    <row r="491" spans="1:11" x14ac:dyDescent="0.2">
      <c r="A491" s="20">
        <v>43875</v>
      </c>
      <c r="B491" s="33">
        <v>0.54872685185185188</v>
      </c>
      <c r="C491">
        <v>3.5830000000000002</v>
      </c>
      <c r="D491">
        <v>3.6549999999999998</v>
      </c>
      <c r="E491">
        <f t="shared" si="21"/>
        <v>3.6189999999999998</v>
      </c>
      <c r="F491">
        <f>('Measurements - Kumasi'!E491/Overview!$E$8)*10^3</f>
        <v>385.891157937022</v>
      </c>
      <c r="G491">
        <v>1.0449999999999999</v>
      </c>
      <c r="H491">
        <v>1.0680000000000001</v>
      </c>
      <c r="I491">
        <f t="shared" si="22"/>
        <v>1.0565</v>
      </c>
      <c r="J491" s="48">
        <f>('Measurements - Kumasi'!I491/Overview!$E$7)*10^3</f>
        <v>115.04598474025561</v>
      </c>
      <c r="K491" s="56">
        <f t="shared" si="23"/>
        <v>0.29813065776187408</v>
      </c>
    </row>
    <row r="492" spans="1:11" x14ac:dyDescent="0.2">
      <c r="A492" s="20">
        <v>43875</v>
      </c>
      <c r="B492" s="33">
        <v>0.54878472222222219</v>
      </c>
      <c r="C492">
        <v>3.53</v>
      </c>
      <c r="D492">
        <v>3.5710000000000002</v>
      </c>
      <c r="E492">
        <f t="shared" si="21"/>
        <v>3.5505</v>
      </c>
      <c r="F492">
        <f>('Measurements - Kumasi'!E492/Overview!$E$8)*10^3</f>
        <v>378.58705616341439</v>
      </c>
      <c r="G492">
        <v>1.0329999999999999</v>
      </c>
      <c r="H492">
        <v>1.042</v>
      </c>
      <c r="I492">
        <f t="shared" si="22"/>
        <v>1.0375000000000001</v>
      </c>
      <c r="J492" s="48">
        <f>('Measurements - Kumasi'!I492/Overview!$E$7)*10^3</f>
        <v>112.97700820446305</v>
      </c>
      <c r="K492" s="56">
        <f t="shared" si="23"/>
        <v>0.29841751418912044</v>
      </c>
    </row>
    <row r="493" spans="1:11" x14ac:dyDescent="0.2">
      <c r="A493" s="20">
        <v>43875</v>
      </c>
      <c r="B493" s="33">
        <v>0.5488425925925926</v>
      </c>
      <c r="C493">
        <v>3.47</v>
      </c>
      <c r="D493">
        <v>3.5209999999999999</v>
      </c>
      <c r="E493">
        <f t="shared" si="21"/>
        <v>3.4954999999999998</v>
      </c>
      <c r="F493">
        <f>('Measurements - Kumasi'!E493/Overview!$E$8)*10^3</f>
        <v>372.7224488999338</v>
      </c>
      <c r="G493">
        <v>1.018</v>
      </c>
      <c r="H493">
        <v>1.03</v>
      </c>
      <c r="I493">
        <f t="shared" si="22"/>
        <v>1.024</v>
      </c>
      <c r="J493" s="48">
        <f>('Measurements - Kumasi'!I493/Overview!$E$7)*10^3</f>
        <v>111.50694592903147</v>
      </c>
      <c r="K493" s="56">
        <f t="shared" si="23"/>
        <v>0.29916884871876381</v>
      </c>
    </row>
    <row r="494" spans="1:11" x14ac:dyDescent="0.2">
      <c r="A494" s="20">
        <v>43875</v>
      </c>
      <c r="B494" s="33">
        <v>0.54890046296296291</v>
      </c>
      <c r="C494">
        <v>3.3820000000000001</v>
      </c>
      <c r="D494">
        <v>3.4510000000000001</v>
      </c>
      <c r="E494">
        <f t="shared" si="21"/>
        <v>3.4165000000000001</v>
      </c>
      <c r="F494">
        <f>('Measurements - Kumasi'!E494/Overview!$E$8)*10^3</f>
        <v>364.29874028511625</v>
      </c>
      <c r="G494">
        <v>0.99099999999999999</v>
      </c>
      <c r="H494">
        <v>1.014</v>
      </c>
      <c r="I494">
        <f t="shared" si="22"/>
        <v>1.0024999999999999</v>
      </c>
      <c r="J494" s="48">
        <f>('Measurements - Kumasi'!I494/Overview!$E$7)*10^3</f>
        <v>109.16573563852934</v>
      </c>
      <c r="K494" s="56">
        <f t="shared" si="23"/>
        <v>0.29965993171728078</v>
      </c>
    </row>
    <row r="495" spans="1:11" x14ac:dyDescent="0.2">
      <c r="A495" s="20">
        <v>43875</v>
      </c>
      <c r="B495" s="33">
        <v>0.54895833333333333</v>
      </c>
      <c r="C495">
        <v>3.3029999999999999</v>
      </c>
      <c r="D495">
        <v>3.3650000000000002</v>
      </c>
      <c r="E495">
        <f t="shared" si="21"/>
        <v>3.3340000000000001</v>
      </c>
      <c r="F495">
        <f>('Measurements - Kumasi'!E495/Overview!$E$8)*10^3</f>
        <v>355.50182938989536</v>
      </c>
      <c r="G495">
        <v>0.97</v>
      </c>
      <c r="H495">
        <v>0.98599999999999999</v>
      </c>
      <c r="I495">
        <f t="shared" si="22"/>
        <v>0.97799999999999998</v>
      </c>
      <c r="J495" s="48">
        <f>('Measurements - Kumasi'!I495/Overview!$E$7)*10^3</f>
        <v>106.49784484237576</v>
      </c>
      <c r="K495" s="56">
        <f t="shared" si="23"/>
        <v>0.29957045516515368</v>
      </c>
    </row>
    <row r="496" spans="1:11" x14ac:dyDescent="0.2">
      <c r="A496" s="20">
        <v>43875</v>
      </c>
      <c r="B496" s="33">
        <v>0.54901620370370374</v>
      </c>
      <c r="C496">
        <v>3.2719999999999998</v>
      </c>
      <c r="D496">
        <v>3.2949999999999999</v>
      </c>
      <c r="E496">
        <f t="shared" si="21"/>
        <v>3.2835000000000001</v>
      </c>
      <c r="F496">
        <f>('Measurements - Kumasi'!E496/Overview!$E$8)*10^3</f>
        <v>350.11705362979052</v>
      </c>
      <c r="G496">
        <v>0.96299999999999997</v>
      </c>
      <c r="H496">
        <v>0.96699999999999997</v>
      </c>
      <c r="I496">
        <f t="shared" si="22"/>
        <v>0.96499999999999997</v>
      </c>
      <c r="J496" s="48">
        <f>('Measurements - Kumasi'!I496/Overview!$E$7)*10^3</f>
        <v>105.0822293178861</v>
      </c>
      <c r="K496" s="56">
        <f t="shared" si="23"/>
        <v>0.30013456422205231</v>
      </c>
    </row>
    <row r="497" spans="1:11" x14ac:dyDescent="0.2">
      <c r="A497" s="20">
        <v>43875</v>
      </c>
      <c r="B497" s="33">
        <v>0.54907407407407405</v>
      </c>
      <c r="C497">
        <v>3.2610000000000001</v>
      </c>
      <c r="D497">
        <v>3.27</v>
      </c>
      <c r="E497">
        <f t="shared" si="21"/>
        <v>3.2655000000000003</v>
      </c>
      <c r="F497">
        <f>('Measurements - Kumasi'!E497/Overview!$E$8)*10^3</f>
        <v>348.19772761628781</v>
      </c>
      <c r="G497">
        <v>0.95899999999999996</v>
      </c>
      <c r="H497">
        <v>0.96199999999999997</v>
      </c>
      <c r="I497">
        <f t="shared" si="22"/>
        <v>0.96049999999999991</v>
      </c>
      <c r="J497" s="48">
        <f>('Measurements - Kumasi'!I497/Overview!$E$7)*10^3</f>
        <v>104.5922085594089</v>
      </c>
      <c r="K497" s="56">
        <f t="shared" si="23"/>
        <v>0.30038165175698389</v>
      </c>
    </row>
    <row r="498" spans="1:11" x14ac:dyDescent="0.2">
      <c r="A498" s="20">
        <v>43875</v>
      </c>
      <c r="B498" s="33">
        <v>0.54913194444444446</v>
      </c>
      <c r="C498">
        <v>3.25</v>
      </c>
      <c r="D498">
        <v>3.258</v>
      </c>
      <c r="E498">
        <f t="shared" si="21"/>
        <v>3.254</v>
      </c>
      <c r="F498">
        <f>('Measurements - Kumasi'!E498/Overview!$E$8)*10^3</f>
        <v>346.97149155210542</v>
      </c>
      <c r="G498">
        <v>0.95899999999999996</v>
      </c>
      <c r="H498">
        <v>0.96199999999999997</v>
      </c>
      <c r="I498">
        <f t="shared" si="22"/>
        <v>0.96049999999999991</v>
      </c>
      <c r="J498" s="48">
        <f>('Measurements - Kumasi'!I498/Overview!$E$7)*10^3</f>
        <v>104.5922085594089</v>
      </c>
      <c r="K498" s="56">
        <f t="shared" si="23"/>
        <v>0.30144323411568258</v>
      </c>
    </row>
    <row r="499" spans="1:11" x14ac:dyDescent="0.2">
      <c r="A499" s="20">
        <v>43875</v>
      </c>
      <c r="B499" s="33">
        <v>0.54918981481481477</v>
      </c>
      <c r="C499">
        <v>3.2330000000000001</v>
      </c>
      <c r="D499">
        <v>3.2450000000000001</v>
      </c>
      <c r="E499">
        <f t="shared" si="21"/>
        <v>3.2389999999999999</v>
      </c>
      <c r="F499">
        <f>('Measurements - Kumasi'!E499/Overview!$E$8)*10^3</f>
        <v>345.37205320751985</v>
      </c>
      <c r="G499">
        <v>0.95899999999999996</v>
      </c>
      <c r="H499">
        <v>0.96099999999999997</v>
      </c>
      <c r="I499">
        <f t="shared" si="22"/>
        <v>0.96</v>
      </c>
      <c r="J499" s="48">
        <f>('Measurements - Kumasi'!I499/Overview!$E$7)*10^3</f>
        <v>104.537761808467</v>
      </c>
      <c r="K499" s="56">
        <f t="shared" si="23"/>
        <v>0.30268158884776514</v>
      </c>
    </row>
    <row r="500" spans="1:11" x14ac:dyDescent="0.2">
      <c r="A500" s="20">
        <v>43875</v>
      </c>
      <c r="B500" s="33">
        <v>0.54924768518518519</v>
      </c>
      <c r="C500">
        <v>3.2160000000000002</v>
      </c>
      <c r="D500">
        <v>3.2290000000000001</v>
      </c>
      <c r="E500">
        <f t="shared" si="21"/>
        <v>3.2225000000000001</v>
      </c>
      <c r="F500">
        <f>('Measurements - Kumasi'!E500/Overview!$E$8)*10^3</f>
        <v>343.61267102847569</v>
      </c>
      <c r="G500">
        <v>0.95599999999999996</v>
      </c>
      <c r="H500">
        <v>0.96099999999999997</v>
      </c>
      <c r="I500">
        <f t="shared" si="22"/>
        <v>0.95849999999999991</v>
      </c>
      <c r="J500" s="48">
        <f>('Measurements - Kumasi'!I500/Overview!$E$7)*10^3</f>
        <v>104.37442155564126</v>
      </c>
      <c r="K500" s="56">
        <f t="shared" si="23"/>
        <v>0.30375603217202546</v>
      </c>
    </row>
    <row r="501" spans="1:11" x14ac:dyDescent="0.2">
      <c r="A501" s="20">
        <v>43875</v>
      </c>
      <c r="B501" s="33">
        <v>0.5493055555555556</v>
      </c>
      <c r="C501">
        <v>3.2040000000000002</v>
      </c>
      <c r="D501">
        <v>3.2120000000000002</v>
      </c>
      <c r="E501">
        <f t="shared" si="21"/>
        <v>3.2080000000000002</v>
      </c>
      <c r="F501">
        <f>('Measurements - Kumasi'!E501/Overview!$E$8)*10^3</f>
        <v>342.06654729537627</v>
      </c>
      <c r="G501">
        <v>0.95399999999999996</v>
      </c>
      <c r="H501">
        <v>0.95799999999999996</v>
      </c>
      <c r="I501">
        <f t="shared" si="22"/>
        <v>0.95599999999999996</v>
      </c>
      <c r="J501" s="48">
        <f>('Measurements - Kumasi'!I501/Overview!$E$7)*10^3</f>
        <v>104.10218780093172</v>
      </c>
      <c r="K501" s="56">
        <f t="shared" si="23"/>
        <v>0.30433314401550915</v>
      </c>
    </row>
    <row r="502" spans="1:11" x14ac:dyDescent="0.2">
      <c r="A502" s="20">
        <v>43875</v>
      </c>
      <c r="B502" s="33">
        <v>0.54936342592592591</v>
      </c>
      <c r="C502">
        <v>3.1909999999999998</v>
      </c>
      <c r="D502">
        <v>3.2010000000000001</v>
      </c>
      <c r="E502">
        <f t="shared" si="21"/>
        <v>3.1959999999999997</v>
      </c>
      <c r="F502">
        <f>('Measurements - Kumasi'!E502/Overview!$E$8)*10^3</f>
        <v>340.78699661970774</v>
      </c>
      <c r="G502">
        <v>0.95099999999999996</v>
      </c>
      <c r="H502">
        <v>0.95499999999999996</v>
      </c>
      <c r="I502">
        <f t="shared" si="22"/>
        <v>0.95299999999999996</v>
      </c>
      <c r="J502" s="48">
        <f>('Measurements - Kumasi'!I502/Overview!$E$7)*10^3</f>
        <v>103.77550729528026</v>
      </c>
      <c r="K502" s="56">
        <f t="shared" si="23"/>
        <v>0.3045172155177206</v>
      </c>
    </row>
    <row r="503" spans="1:11" x14ac:dyDescent="0.2">
      <c r="A503" s="20">
        <v>43875</v>
      </c>
      <c r="B503" s="33">
        <v>0.54942129629629632</v>
      </c>
      <c r="C503">
        <v>3.1789999999999998</v>
      </c>
      <c r="D503">
        <v>3.1890000000000001</v>
      </c>
      <c r="E503">
        <f t="shared" si="21"/>
        <v>3.1840000000000002</v>
      </c>
      <c r="F503">
        <f>('Measurements - Kumasi'!E503/Overview!$E$8)*10^3</f>
        <v>339.50744594403926</v>
      </c>
      <c r="G503">
        <v>0.94899999999999995</v>
      </c>
      <c r="H503">
        <v>0.95199999999999996</v>
      </c>
      <c r="I503">
        <f t="shared" si="22"/>
        <v>0.9504999999999999</v>
      </c>
      <c r="J503" s="48">
        <f>('Measurements - Kumasi'!I503/Overview!$E$7)*10^3</f>
        <v>103.5032735405707</v>
      </c>
      <c r="K503" s="56">
        <f t="shared" si="23"/>
        <v>0.30486304432224753</v>
      </c>
    </row>
    <row r="504" spans="1:11" x14ac:dyDescent="0.2">
      <c r="A504" s="20">
        <v>43875</v>
      </c>
      <c r="B504" s="33">
        <v>0.54947916666666663</v>
      </c>
      <c r="C504">
        <v>3.1680000000000001</v>
      </c>
      <c r="D504">
        <v>3.177</v>
      </c>
      <c r="E504">
        <f t="shared" si="21"/>
        <v>3.1725000000000003</v>
      </c>
      <c r="F504">
        <f>('Measurements - Kumasi'!E504/Overview!$E$8)*10^3</f>
        <v>338.28120987985699</v>
      </c>
      <c r="G504">
        <v>0.95399999999999996</v>
      </c>
      <c r="H504">
        <v>0.95599999999999996</v>
      </c>
      <c r="I504">
        <f t="shared" si="22"/>
        <v>0.95499999999999996</v>
      </c>
      <c r="J504" s="48">
        <f>('Measurements - Kumasi'!I504/Overview!$E$7)*10^3</f>
        <v>103.9932942990479</v>
      </c>
      <c r="K504" s="56">
        <f t="shared" si="23"/>
        <v>0.30741670320968129</v>
      </c>
    </row>
    <row r="505" spans="1:11" x14ac:dyDescent="0.2">
      <c r="A505" s="20">
        <v>43875</v>
      </c>
      <c r="B505" s="33">
        <v>0.54953703703703705</v>
      </c>
      <c r="C505">
        <v>3.1589999999999998</v>
      </c>
      <c r="D505">
        <v>3.1669999999999998</v>
      </c>
      <c r="E505">
        <f t="shared" si="21"/>
        <v>3.1629999999999998</v>
      </c>
      <c r="F505">
        <f>('Measurements - Kumasi'!E505/Overview!$E$8)*10^3</f>
        <v>337.2682322616194</v>
      </c>
      <c r="G505">
        <v>0.95199999999999996</v>
      </c>
      <c r="H505">
        <v>0.95599999999999996</v>
      </c>
      <c r="I505">
        <f t="shared" si="22"/>
        <v>0.95399999999999996</v>
      </c>
      <c r="J505" s="48">
        <f>('Measurements - Kumasi'!I505/Overview!$E$7)*10^3</f>
        <v>103.88440079716409</v>
      </c>
      <c r="K505" s="56">
        <f t="shared" si="23"/>
        <v>0.30801715329234097</v>
      </c>
    </row>
    <row r="506" spans="1:11" x14ac:dyDescent="0.2">
      <c r="A506" s="20">
        <v>43875</v>
      </c>
      <c r="B506" s="33">
        <v>0.54959490740740746</v>
      </c>
      <c r="C506">
        <v>3.157</v>
      </c>
      <c r="D506">
        <v>3.161</v>
      </c>
      <c r="E506">
        <f t="shared" si="21"/>
        <v>3.1589999999999998</v>
      </c>
      <c r="F506">
        <f>('Measurements - Kumasi'!E506/Overview!$E$8)*10^3</f>
        <v>336.84171536972991</v>
      </c>
      <c r="G506">
        <v>0.95499999999999996</v>
      </c>
      <c r="H506">
        <v>0.96</v>
      </c>
      <c r="I506">
        <f t="shared" si="22"/>
        <v>0.95750000000000002</v>
      </c>
      <c r="J506" s="48">
        <f>('Measurements - Kumasi'!I506/Overview!$E$7)*10^3</f>
        <v>104.26552805375745</v>
      </c>
      <c r="K506" s="56">
        <f t="shared" si="23"/>
        <v>0.30953864469937092</v>
      </c>
    </row>
    <row r="507" spans="1:11" x14ac:dyDescent="0.2">
      <c r="A507" s="20">
        <v>43875</v>
      </c>
      <c r="B507" s="33">
        <v>0.54965277777777777</v>
      </c>
      <c r="C507">
        <v>3.1619999999999999</v>
      </c>
      <c r="D507">
        <v>3.1669999999999998</v>
      </c>
      <c r="E507">
        <f t="shared" si="21"/>
        <v>3.1644999999999999</v>
      </c>
      <c r="F507">
        <f>('Measurements - Kumasi'!E507/Overview!$E$8)*10^3</f>
        <v>337.42817609607795</v>
      </c>
      <c r="G507">
        <v>0.96499999999999997</v>
      </c>
      <c r="H507">
        <v>0.98399999999999999</v>
      </c>
      <c r="I507">
        <f t="shared" si="22"/>
        <v>0.97449999999999992</v>
      </c>
      <c r="J507" s="48">
        <f>('Measurements - Kumasi'!I507/Overview!$E$7)*10^3</f>
        <v>106.11671758578238</v>
      </c>
      <c r="K507" s="56">
        <f t="shared" si="23"/>
        <v>0.31448683039310604</v>
      </c>
    </row>
    <row r="508" spans="1:11" x14ac:dyDescent="0.2">
      <c r="A508" s="20">
        <v>43875</v>
      </c>
      <c r="B508" s="33">
        <v>0.54971064814814818</v>
      </c>
      <c r="C508">
        <v>3.1680000000000001</v>
      </c>
      <c r="D508">
        <v>3.1760000000000002</v>
      </c>
      <c r="E508">
        <f t="shared" si="21"/>
        <v>3.1720000000000002</v>
      </c>
      <c r="F508">
        <f>('Measurements - Kumasi'!E508/Overview!$E$8)*10^3</f>
        <v>338.22789526837079</v>
      </c>
      <c r="G508">
        <v>0.98599999999999999</v>
      </c>
      <c r="H508">
        <v>0.99099999999999999</v>
      </c>
      <c r="I508">
        <f t="shared" si="22"/>
        <v>0.98849999999999993</v>
      </c>
      <c r="J508" s="48">
        <f>('Measurements - Kumasi'!I508/Overview!$E$7)*10^3</f>
        <v>107.64122661215586</v>
      </c>
      <c r="K508" s="56">
        <f t="shared" si="23"/>
        <v>0.31825058819216168</v>
      </c>
    </row>
    <row r="509" spans="1:11" x14ac:dyDescent="0.2">
      <c r="A509" s="20">
        <v>43875</v>
      </c>
      <c r="B509" s="33">
        <v>0.54976851851851849</v>
      </c>
      <c r="C509">
        <v>3.1789999999999998</v>
      </c>
      <c r="D509">
        <v>3.1880000000000002</v>
      </c>
      <c r="E509">
        <f t="shared" si="21"/>
        <v>3.1835</v>
      </c>
      <c r="F509">
        <f>('Measurements - Kumasi'!E509/Overview!$E$8)*10^3</f>
        <v>339.45413133255306</v>
      </c>
      <c r="G509">
        <v>0.99199999999999999</v>
      </c>
      <c r="H509">
        <v>0.995</v>
      </c>
      <c r="I509">
        <f t="shared" si="22"/>
        <v>0.99350000000000005</v>
      </c>
      <c r="J509" s="48">
        <f>('Measurements - Kumasi'!I509/Overview!$E$7)*10^3</f>
        <v>108.18569412157497</v>
      </c>
      <c r="K509" s="56">
        <f t="shared" si="23"/>
        <v>0.31870489746842612</v>
      </c>
    </row>
    <row r="510" spans="1:11" x14ac:dyDescent="0.2">
      <c r="A510" s="20">
        <v>43875</v>
      </c>
      <c r="B510" s="33">
        <v>0.54982638888888891</v>
      </c>
      <c r="C510">
        <v>3.1909999999999998</v>
      </c>
      <c r="D510">
        <v>3.2040000000000002</v>
      </c>
      <c r="E510">
        <f t="shared" si="21"/>
        <v>3.1974999999999998</v>
      </c>
      <c r="F510">
        <f>('Measurements - Kumasi'!E510/Overview!$E$8)*10^3</f>
        <v>340.94694045416628</v>
      </c>
      <c r="G510">
        <v>0.995</v>
      </c>
      <c r="H510">
        <v>0.999</v>
      </c>
      <c r="I510">
        <f t="shared" si="22"/>
        <v>0.997</v>
      </c>
      <c r="J510" s="48">
        <f>('Measurements - Kumasi'!I510/Overview!$E$7)*10^3</f>
        <v>108.56682137816834</v>
      </c>
      <c r="K510" s="56">
        <f t="shared" si="23"/>
        <v>0.31842732254335349</v>
      </c>
    </row>
    <row r="511" spans="1:11" x14ac:dyDescent="0.2">
      <c r="A511" s="20">
        <v>43875</v>
      </c>
      <c r="B511" s="33">
        <v>0.54988425925925932</v>
      </c>
      <c r="C511">
        <v>3.2090000000000001</v>
      </c>
      <c r="D511">
        <v>3.2320000000000002</v>
      </c>
      <c r="E511">
        <f t="shared" si="21"/>
        <v>3.2205000000000004</v>
      </c>
      <c r="F511">
        <f>('Measurements - Kumasi'!E511/Overview!$E$8)*10^3</f>
        <v>343.399412582531</v>
      </c>
      <c r="G511">
        <v>1.0009999999999999</v>
      </c>
      <c r="H511">
        <v>1.0069999999999999</v>
      </c>
      <c r="I511">
        <f t="shared" si="22"/>
        <v>1.004</v>
      </c>
      <c r="J511" s="48">
        <f>('Measurements - Kumasi'!I511/Overview!$E$7)*10^3</f>
        <v>109.32907589135507</v>
      </c>
      <c r="K511" s="56">
        <f t="shared" si="23"/>
        <v>0.31837292635169967</v>
      </c>
    </row>
    <row r="512" spans="1:11" x14ac:dyDescent="0.2">
      <c r="A512" s="20">
        <v>43875</v>
      </c>
      <c r="B512" s="33">
        <v>0.54994212962962963</v>
      </c>
      <c r="C512">
        <v>3.2349999999999999</v>
      </c>
      <c r="D512">
        <v>3.2549999999999999</v>
      </c>
      <c r="E512">
        <f t="shared" si="21"/>
        <v>3.2450000000000001</v>
      </c>
      <c r="F512">
        <f>('Measurements - Kumasi'!E512/Overview!$E$8)*10^3</f>
        <v>346.01182854535409</v>
      </c>
      <c r="G512">
        <v>1.0089999999999999</v>
      </c>
      <c r="H512">
        <v>1.016</v>
      </c>
      <c r="I512">
        <f t="shared" si="22"/>
        <v>1.0125</v>
      </c>
      <c r="J512" s="48">
        <f>('Measurements - Kumasi'!I512/Overview!$E$7)*10^3</f>
        <v>110.25467065736754</v>
      </c>
      <c r="K512" s="56">
        <f t="shared" si="23"/>
        <v>0.31864422416101224</v>
      </c>
    </row>
    <row r="513" spans="1:11" x14ac:dyDescent="0.2">
      <c r="A513" s="20">
        <v>43875</v>
      </c>
      <c r="B513" s="33">
        <v>0.54999999999999993</v>
      </c>
      <c r="C513">
        <v>3.26</v>
      </c>
      <c r="D513">
        <v>3.2719999999999998</v>
      </c>
      <c r="E513">
        <f t="shared" si="21"/>
        <v>3.266</v>
      </c>
      <c r="F513">
        <f>('Measurements - Kumasi'!E513/Overview!$E$8)*10^3</f>
        <v>348.25104222777389</v>
      </c>
      <c r="G513">
        <v>1.0169999999999999</v>
      </c>
      <c r="H513">
        <v>1.02</v>
      </c>
      <c r="I513">
        <f t="shared" si="22"/>
        <v>1.0185</v>
      </c>
      <c r="J513" s="48">
        <f>('Measurements - Kumasi'!I513/Overview!$E$7)*10^3</f>
        <v>110.90803166867046</v>
      </c>
      <c r="K513" s="56">
        <f t="shared" si="23"/>
        <v>0.31847149963769805</v>
      </c>
    </row>
    <row r="514" spans="1:11" x14ac:dyDescent="0.2">
      <c r="A514" s="20">
        <v>43875</v>
      </c>
      <c r="B514" s="33">
        <v>0.55005787037037035</v>
      </c>
      <c r="C514">
        <v>3.2749999999999999</v>
      </c>
      <c r="D514">
        <v>3.2810000000000001</v>
      </c>
      <c r="E514">
        <f t="shared" si="21"/>
        <v>3.278</v>
      </c>
      <c r="F514">
        <f>('Measurements - Kumasi'!E514/Overview!$E$8)*10^3</f>
        <v>349.53059290344248</v>
      </c>
      <c r="G514">
        <v>1.0209999999999999</v>
      </c>
      <c r="H514">
        <v>1.024</v>
      </c>
      <c r="I514">
        <f t="shared" si="22"/>
        <v>1.0225</v>
      </c>
      <c r="J514" s="48">
        <f>('Measurements - Kumasi'!I514/Overview!$E$7)*10^3</f>
        <v>111.34360567620574</v>
      </c>
      <c r="K514" s="56">
        <f t="shared" si="23"/>
        <v>0.31855181760002427</v>
      </c>
    </row>
    <row r="515" spans="1:11" x14ac:dyDescent="0.2">
      <c r="A515" s="20">
        <v>43875</v>
      </c>
      <c r="B515" s="33">
        <v>0.55011574074074077</v>
      </c>
      <c r="C515">
        <v>3.2810000000000001</v>
      </c>
      <c r="D515">
        <v>3.2839999999999998</v>
      </c>
      <c r="E515">
        <f t="shared" si="21"/>
        <v>3.2824999999999998</v>
      </c>
      <c r="F515">
        <f>('Measurements - Kumasi'!E515/Overview!$E$8)*10^3</f>
        <v>350.01042440681806</v>
      </c>
      <c r="G515">
        <v>1.022</v>
      </c>
      <c r="H515">
        <v>1.024</v>
      </c>
      <c r="I515">
        <f t="shared" si="22"/>
        <v>1.0230000000000001</v>
      </c>
      <c r="J515" s="48">
        <f>('Measurements - Kumasi'!I515/Overview!$E$7)*10^3</f>
        <v>111.39805242714766</v>
      </c>
      <c r="K515" s="56">
        <f t="shared" si="23"/>
        <v>0.31827067041200297</v>
      </c>
    </row>
    <row r="516" spans="1:11" x14ac:dyDescent="0.2">
      <c r="A516" s="20">
        <v>43875</v>
      </c>
      <c r="B516" s="33">
        <v>0.55017361111111118</v>
      </c>
      <c r="C516">
        <v>3.2730000000000001</v>
      </c>
      <c r="D516">
        <v>3.2810000000000001</v>
      </c>
      <c r="E516">
        <f t="shared" si="21"/>
        <v>3.2770000000000001</v>
      </c>
      <c r="F516">
        <f>('Measurements - Kumasi'!E516/Overview!$E$8)*10^3</f>
        <v>349.42396368047008</v>
      </c>
      <c r="G516">
        <v>1.0209999999999999</v>
      </c>
      <c r="H516">
        <v>1.0229999999999999</v>
      </c>
      <c r="I516">
        <f t="shared" si="22"/>
        <v>1.0219999999999998</v>
      </c>
      <c r="J516" s="48">
        <f>('Measurements - Kumasi'!I516/Overview!$E$7)*10^3</f>
        <v>111.28915892526381</v>
      </c>
      <c r="K516" s="56">
        <f t="shared" si="23"/>
        <v>0.3184932073720963</v>
      </c>
    </row>
    <row r="517" spans="1:11" x14ac:dyDescent="0.2">
      <c r="A517" s="20">
        <v>43875</v>
      </c>
      <c r="B517" s="33">
        <v>0.55023148148148149</v>
      </c>
      <c r="C517">
        <v>3.266</v>
      </c>
      <c r="D517">
        <v>3.2709999999999999</v>
      </c>
      <c r="E517">
        <f t="shared" si="21"/>
        <v>3.2685</v>
      </c>
      <c r="F517">
        <f>('Measurements - Kumasi'!E517/Overview!$E$8)*10^3</f>
        <v>348.51761528520484</v>
      </c>
      <c r="G517">
        <v>1.018</v>
      </c>
      <c r="H517">
        <v>1.02</v>
      </c>
      <c r="I517">
        <f t="shared" si="22"/>
        <v>1.0190000000000001</v>
      </c>
      <c r="J517" s="48">
        <f>('Measurements - Kumasi'!I517/Overview!$E$7)*10^3</f>
        <v>110.9624784196124</v>
      </c>
      <c r="K517" s="56">
        <f t="shared" si="23"/>
        <v>0.31838413197223248</v>
      </c>
    </row>
    <row r="518" spans="1:11" x14ac:dyDescent="0.2">
      <c r="A518" s="20">
        <v>43875</v>
      </c>
      <c r="B518" s="33">
        <v>0.55028935185185179</v>
      </c>
      <c r="C518">
        <v>3.266</v>
      </c>
      <c r="D518">
        <v>3.2749999999999999</v>
      </c>
      <c r="E518">
        <f t="shared" si="21"/>
        <v>3.2705000000000002</v>
      </c>
      <c r="F518">
        <f>('Measurements - Kumasi'!E518/Overview!$E$8)*10^3</f>
        <v>348.73087373114964</v>
      </c>
      <c r="G518">
        <v>1.018</v>
      </c>
      <c r="H518">
        <v>1.0209999999999999</v>
      </c>
      <c r="I518">
        <f t="shared" si="22"/>
        <v>1.0194999999999999</v>
      </c>
      <c r="J518" s="48">
        <f>('Measurements - Kumasi'!I518/Overview!$E$7)*10^3</f>
        <v>111.01692517055427</v>
      </c>
      <c r="K518" s="56">
        <f t="shared" si="23"/>
        <v>0.3183455596654215</v>
      </c>
    </row>
    <row r="519" spans="1:11" x14ac:dyDescent="0.2">
      <c r="A519" s="20">
        <v>43875</v>
      </c>
      <c r="B519" s="33">
        <v>0.55034722222222221</v>
      </c>
      <c r="C519">
        <v>3.28</v>
      </c>
      <c r="D519">
        <v>3.3039999999999998</v>
      </c>
      <c r="E519">
        <f t="shared" si="21"/>
        <v>3.2919999999999998</v>
      </c>
      <c r="F519">
        <f>('Measurements - Kumasi'!E519/Overview!$E$8)*10^3</f>
        <v>351.02340202505565</v>
      </c>
      <c r="G519">
        <v>1.0229999999999999</v>
      </c>
      <c r="H519">
        <v>1.0309999999999999</v>
      </c>
      <c r="I519">
        <f t="shared" si="22"/>
        <v>1.0269999999999999</v>
      </c>
      <c r="J519" s="48">
        <f>('Measurements - Kumasi'!I519/Overview!$E$7)*10^3</f>
        <v>111.83362643468293</v>
      </c>
      <c r="K519" s="56">
        <f t="shared" si="23"/>
        <v>0.31859307895004779</v>
      </c>
    </row>
    <row r="520" spans="1:11" x14ac:dyDescent="0.2">
      <c r="A520" s="20">
        <v>43875</v>
      </c>
      <c r="B520" s="33">
        <v>0.55040509259259263</v>
      </c>
      <c r="C520">
        <v>3.3109999999999999</v>
      </c>
      <c r="D520">
        <v>3.34</v>
      </c>
      <c r="E520">
        <f t="shared" si="21"/>
        <v>3.3254999999999999</v>
      </c>
      <c r="F520">
        <f>('Measurements - Kumasi'!E520/Overview!$E$8)*10^3</f>
        <v>354.59548099463018</v>
      </c>
      <c r="G520">
        <v>1.0329999999999999</v>
      </c>
      <c r="H520">
        <v>1.0409999999999999</v>
      </c>
      <c r="I520">
        <f t="shared" si="22"/>
        <v>1.0369999999999999</v>
      </c>
      <c r="J520" s="48">
        <f>('Measurements - Kumasi'!I520/Overview!$E$7)*10^3</f>
        <v>112.92256145352111</v>
      </c>
      <c r="K520" s="56">
        <f t="shared" si="23"/>
        <v>0.3184545982841534</v>
      </c>
    </row>
    <row r="521" spans="1:11" x14ac:dyDescent="0.2">
      <c r="A521" s="20">
        <v>43875</v>
      </c>
      <c r="B521" s="33">
        <v>0.55046296296296293</v>
      </c>
      <c r="C521">
        <v>3.3490000000000002</v>
      </c>
      <c r="D521">
        <v>3.3759999999999999</v>
      </c>
      <c r="E521">
        <f t="shared" ref="E521:E584" si="24">(C521+D521)/2</f>
        <v>3.3624999999999998</v>
      </c>
      <c r="F521">
        <f>('Measurements - Kumasi'!E521/Overview!$E$8)*10^3</f>
        <v>358.540762244608</v>
      </c>
      <c r="G521">
        <v>1.0449999999999999</v>
      </c>
      <c r="H521">
        <v>1.0529999999999999</v>
      </c>
      <c r="I521">
        <f t="shared" ref="I521:I584" si="25">(G521+H521)/2</f>
        <v>1.0489999999999999</v>
      </c>
      <c r="J521" s="48">
        <f>('Measurements - Kumasi'!I521/Overview!$E$7)*10^3</f>
        <v>114.22928347612695</v>
      </c>
      <c r="K521" s="56">
        <f t="shared" si="23"/>
        <v>0.31859497023715277</v>
      </c>
    </row>
    <row r="522" spans="1:11" x14ac:dyDescent="0.2">
      <c r="A522" s="20">
        <v>43875</v>
      </c>
      <c r="B522" s="33">
        <v>0.55052083333333335</v>
      </c>
      <c r="C522">
        <v>3.383</v>
      </c>
      <c r="D522">
        <v>3.403</v>
      </c>
      <c r="E522">
        <f t="shared" si="24"/>
        <v>3.3929999999999998</v>
      </c>
      <c r="F522">
        <f>('Measurements - Kumasi'!E522/Overview!$E$8)*10^3</f>
        <v>361.79295354526539</v>
      </c>
      <c r="G522">
        <v>1.0549999999999999</v>
      </c>
      <c r="H522">
        <v>1.0609999999999999</v>
      </c>
      <c r="I522">
        <f t="shared" si="25"/>
        <v>1.0579999999999998</v>
      </c>
      <c r="J522" s="48">
        <f>('Measurements - Kumasi'!I522/Overview!$E$7)*10^3</f>
        <v>115.20932499308132</v>
      </c>
      <c r="K522" s="56">
        <f t="shared" ref="K522:K585" si="26">J522/F522</f>
        <v>0.3184399360577016</v>
      </c>
    </row>
    <row r="523" spans="1:11" x14ac:dyDescent="0.2">
      <c r="A523" s="20">
        <v>43875</v>
      </c>
      <c r="B523" s="33">
        <v>0.55057870370370365</v>
      </c>
      <c r="C523">
        <v>3.4060000000000001</v>
      </c>
      <c r="D523">
        <v>3.419</v>
      </c>
      <c r="E523">
        <f t="shared" si="24"/>
        <v>3.4125000000000001</v>
      </c>
      <c r="F523">
        <f>('Measurements - Kumasi'!E523/Overview!$E$8)*10^3</f>
        <v>363.87222339322676</v>
      </c>
      <c r="G523">
        <v>1.0620000000000001</v>
      </c>
      <c r="H523">
        <v>1.0660000000000001</v>
      </c>
      <c r="I523">
        <f t="shared" si="25"/>
        <v>1.0640000000000001</v>
      </c>
      <c r="J523" s="48">
        <f>('Measurements - Kumasi'!I523/Overview!$E$7)*10^3</f>
        <v>115.86268600438427</v>
      </c>
      <c r="K523" s="56">
        <f t="shared" si="26"/>
        <v>0.31841585742359518</v>
      </c>
    </row>
    <row r="524" spans="1:11" x14ac:dyDescent="0.2">
      <c r="A524" s="20">
        <v>43875</v>
      </c>
      <c r="B524" s="33">
        <v>0.55063657407407407</v>
      </c>
      <c r="C524">
        <v>3.423</v>
      </c>
      <c r="D524">
        <v>3.444</v>
      </c>
      <c r="E524">
        <f t="shared" si="24"/>
        <v>3.4335</v>
      </c>
      <c r="F524">
        <f>('Measurements - Kumasi'!E524/Overview!$E$8)*10^3</f>
        <v>366.11143707564656</v>
      </c>
      <c r="G524">
        <v>1.0680000000000001</v>
      </c>
      <c r="H524">
        <v>1.0740000000000001</v>
      </c>
      <c r="I524">
        <f t="shared" si="25"/>
        <v>1.0710000000000002</v>
      </c>
      <c r="J524" s="48">
        <f>('Measurements - Kumasi'!I524/Overview!$E$7)*10^3</f>
        <v>116.62494051757102</v>
      </c>
      <c r="K524" s="56">
        <f t="shared" si="26"/>
        <v>0.31855038850773126</v>
      </c>
    </row>
    <row r="525" spans="1:11" x14ac:dyDescent="0.2">
      <c r="A525" s="20">
        <v>43875</v>
      </c>
      <c r="B525" s="33">
        <v>0.55069444444444449</v>
      </c>
      <c r="C525">
        <v>3.448</v>
      </c>
      <c r="D525">
        <v>3.4670000000000001</v>
      </c>
      <c r="E525">
        <f t="shared" si="24"/>
        <v>3.4575</v>
      </c>
      <c r="F525">
        <f>('Measurements - Kumasi'!E525/Overview!$E$8)*10^3</f>
        <v>368.67053842698363</v>
      </c>
      <c r="G525">
        <v>1.0760000000000001</v>
      </c>
      <c r="H525">
        <v>1.0820000000000001</v>
      </c>
      <c r="I525">
        <f t="shared" si="25"/>
        <v>1.0790000000000002</v>
      </c>
      <c r="J525" s="48">
        <f>('Measurements - Kumasi'!I525/Overview!$E$7)*10^3</f>
        <v>117.49608853264158</v>
      </c>
      <c r="K525" s="56">
        <f t="shared" si="26"/>
        <v>0.31870213723604079</v>
      </c>
    </row>
    <row r="526" spans="1:11" x14ac:dyDescent="0.2">
      <c r="A526" s="20">
        <v>43875</v>
      </c>
      <c r="B526" s="33">
        <v>0.55075231481481479</v>
      </c>
      <c r="C526">
        <v>3.472</v>
      </c>
      <c r="D526">
        <v>3.4950000000000001</v>
      </c>
      <c r="E526">
        <f t="shared" si="24"/>
        <v>3.4835000000000003</v>
      </c>
      <c r="F526">
        <f>('Measurements - Kumasi'!E526/Overview!$E$8)*10^3</f>
        <v>371.44289822426538</v>
      </c>
      <c r="G526">
        <v>1.0820000000000001</v>
      </c>
      <c r="H526">
        <v>1.091</v>
      </c>
      <c r="I526">
        <f t="shared" si="25"/>
        <v>1.0865</v>
      </c>
      <c r="J526" s="48">
        <f>('Measurements - Kumasi'!I526/Overview!$E$7)*10^3</f>
        <v>118.3127897967702</v>
      </c>
      <c r="K526" s="56">
        <f t="shared" si="26"/>
        <v>0.31852214798662459</v>
      </c>
    </row>
    <row r="527" spans="1:11" x14ac:dyDescent="0.2">
      <c r="A527" s="20">
        <v>43875</v>
      </c>
      <c r="B527" s="33">
        <v>0.55081018518518521</v>
      </c>
      <c r="C527">
        <v>3.5019999999999998</v>
      </c>
      <c r="D527">
        <v>3.5350000000000001</v>
      </c>
      <c r="E527">
        <f t="shared" si="24"/>
        <v>3.5185</v>
      </c>
      <c r="F527">
        <f>('Measurements - Kumasi'!E527/Overview!$E$8)*10^3</f>
        <v>375.1749210282984</v>
      </c>
      <c r="G527">
        <v>1.0920000000000001</v>
      </c>
      <c r="H527">
        <v>1.1040000000000001</v>
      </c>
      <c r="I527">
        <f t="shared" si="25"/>
        <v>1.0980000000000001</v>
      </c>
      <c r="J527" s="48">
        <f>('Measurements - Kumasi'!I527/Overview!$E$7)*10^3</f>
        <v>119.56506506843415</v>
      </c>
      <c r="K527" s="56">
        <f t="shared" si="26"/>
        <v>0.31869151792109179</v>
      </c>
    </row>
    <row r="528" spans="1:11" x14ac:dyDescent="0.2">
      <c r="A528" s="20">
        <v>43875</v>
      </c>
      <c r="B528" s="33">
        <v>0.55086805555555551</v>
      </c>
      <c r="C528">
        <v>3.544</v>
      </c>
      <c r="D528">
        <v>3.5750000000000002</v>
      </c>
      <c r="E528">
        <f t="shared" si="24"/>
        <v>3.5594999999999999</v>
      </c>
      <c r="F528">
        <f>('Measurements - Kumasi'!E528/Overview!$E$8)*10^3</f>
        <v>379.54671917016577</v>
      </c>
      <c r="G528">
        <v>1.105</v>
      </c>
      <c r="H528">
        <v>1.1160000000000001</v>
      </c>
      <c r="I528">
        <f t="shared" si="25"/>
        <v>1.1105</v>
      </c>
      <c r="J528" s="48">
        <f>('Measurements - Kumasi'!I528/Overview!$E$7)*10^3</f>
        <v>120.9262338419819</v>
      </c>
      <c r="K528" s="56">
        <f t="shared" si="26"/>
        <v>0.31860697967926815</v>
      </c>
    </row>
    <row r="529" spans="1:11" x14ac:dyDescent="0.2">
      <c r="A529" s="20">
        <v>43875</v>
      </c>
      <c r="B529" s="33">
        <v>0.55092592592592593</v>
      </c>
      <c r="C529">
        <v>3.581</v>
      </c>
      <c r="D529">
        <v>3.6059999999999999</v>
      </c>
      <c r="E529">
        <f t="shared" si="24"/>
        <v>3.5934999999999997</v>
      </c>
      <c r="F529">
        <f>('Measurements - Kumasi'!E529/Overview!$E$8)*10^3</f>
        <v>383.17211275122645</v>
      </c>
      <c r="G529">
        <v>1.117</v>
      </c>
      <c r="H529">
        <v>1.125</v>
      </c>
      <c r="I529">
        <f t="shared" si="25"/>
        <v>1.121</v>
      </c>
      <c r="J529" s="48">
        <f>('Measurements - Kumasi'!I529/Overview!$E$7)*10^3</f>
        <v>122.06961561176199</v>
      </c>
      <c r="K529" s="56">
        <f t="shared" si="26"/>
        <v>0.31857646094149705</v>
      </c>
    </row>
    <row r="530" spans="1:11" x14ac:dyDescent="0.2">
      <c r="A530" s="20">
        <v>43875</v>
      </c>
      <c r="B530" s="33">
        <v>0.55098379629629635</v>
      </c>
      <c r="C530">
        <v>3.6110000000000002</v>
      </c>
      <c r="D530">
        <v>3.633</v>
      </c>
      <c r="E530">
        <f t="shared" si="24"/>
        <v>3.6219999999999999</v>
      </c>
      <c r="F530">
        <f>('Measurements - Kumasi'!E530/Overview!$E$8)*10^3</f>
        <v>386.21104560593909</v>
      </c>
      <c r="G530">
        <v>1.127</v>
      </c>
      <c r="H530">
        <v>1.1319999999999999</v>
      </c>
      <c r="I530">
        <f t="shared" si="25"/>
        <v>1.1294999999999999</v>
      </c>
      <c r="J530" s="48">
        <f>('Measurements - Kumasi'!I530/Overview!$E$7)*10^3</f>
        <v>122.99521037777446</v>
      </c>
      <c r="K530" s="56">
        <f t="shared" si="26"/>
        <v>0.31846631984541834</v>
      </c>
    </row>
    <row r="531" spans="1:11" x14ac:dyDescent="0.2">
      <c r="A531" s="20">
        <v>43875</v>
      </c>
      <c r="B531" s="33">
        <v>0.55104166666666665</v>
      </c>
      <c r="C531">
        <v>3.6360000000000001</v>
      </c>
      <c r="D531">
        <v>3.645</v>
      </c>
      <c r="E531">
        <f t="shared" si="24"/>
        <v>3.6405000000000003</v>
      </c>
      <c r="F531">
        <f>('Measurements - Kumasi'!E531/Overview!$E$8)*10^3</f>
        <v>388.18368623092806</v>
      </c>
      <c r="G531">
        <v>1.1339999999999999</v>
      </c>
      <c r="H531">
        <v>1.1379999999999999</v>
      </c>
      <c r="I531">
        <f t="shared" si="25"/>
        <v>1.1359999999999999</v>
      </c>
      <c r="J531" s="48">
        <f>('Measurements - Kumasi'!I531/Overview!$E$7)*10^3</f>
        <v>123.70301814001927</v>
      </c>
      <c r="K531" s="56">
        <f t="shared" si="26"/>
        <v>0.31867134691082588</v>
      </c>
    </row>
    <row r="532" spans="1:11" x14ac:dyDescent="0.2">
      <c r="A532" s="20">
        <v>43875</v>
      </c>
      <c r="B532" s="33">
        <v>0.55109953703703707</v>
      </c>
      <c r="C532">
        <v>3.649</v>
      </c>
      <c r="D532">
        <v>3.6709999999999998</v>
      </c>
      <c r="E532">
        <f t="shared" si="24"/>
        <v>3.66</v>
      </c>
      <c r="F532">
        <f>('Measurements - Kumasi'!E532/Overview!$E$8)*10^3</f>
        <v>390.26295607888937</v>
      </c>
      <c r="G532">
        <v>1.1379999999999999</v>
      </c>
      <c r="H532">
        <v>1.147</v>
      </c>
      <c r="I532">
        <f t="shared" si="25"/>
        <v>1.1425000000000001</v>
      </c>
      <c r="J532" s="48">
        <f>('Measurements - Kumasi'!I532/Overview!$E$7)*10^3</f>
        <v>124.41082590226412</v>
      </c>
      <c r="K532" s="56">
        <f t="shared" si="26"/>
        <v>0.31878717660590672</v>
      </c>
    </row>
    <row r="533" spans="1:11" x14ac:dyDescent="0.2">
      <c r="A533" s="20">
        <v>43875</v>
      </c>
      <c r="B533" s="33">
        <v>0.55115740740740737</v>
      </c>
      <c r="C533">
        <v>3.6779999999999999</v>
      </c>
      <c r="D533">
        <v>3.702</v>
      </c>
      <c r="E533">
        <f t="shared" si="24"/>
        <v>3.69</v>
      </c>
      <c r="F533">
        <f>('Measurements - Kumasi'!E533/Overview!$E$8)*10^3</f>
        <v>393.46183276806056</v>
      </c>
      <c r="G533">
        <v>1.1479999999999999</v>
      </c>
      <c r="H533">
        <v>1.155</v>
      </c>
      <c r="I533">
        <f t="shared" si="25"/>
        <v>1.1515</v>
      </c>
      <c r="J533" s="48">
        <f>('Measurements - Kumasi'!I533/Overview!$E$7)*10^3</f>
        <v>125.39086741921848</v>
      </c>
      <c r="K533" s="56">
        <f t="shared" si="26"/>
        <v>0.31868622818400377</v>
      </c>
    </row>
    <row r="534" spans="1:11" x14ac:dyDescent="0.2">
      <c r="A534" s="20">
        <v>43875</v>
      </c>
      <c r="B534" s="33">
        <v>0.55121527777777779</v>
      </c>
      <c r="C534">
        <v>3.7090000000000001</v>
      </c>
      <c r="D534">
        <v>3.7309999999999999</v>
      </c>
      <c r="E534">
        <f t="shared" si="24"/>
        <v>3.7199999999999998</v>
      </c>
      <c r="F534">
        <f>('Measurements - Kumasi'!E534/Overview!$E$8)*10^3</f>
        <v>396.66070945723175</v>
      </c>
      <c r="G534">
        <v>1.1579999999999999</v>
      </c>
      <c r="H534">
        <v>1.1639999999999999</v>
      </c>
      <c r="I534">
        <f t="shared" si="25"/>
        <v>1.161</v>
      </c>
      <c r="J534" s="48">
        <f>('Measurements - Kumasi'!I534/Overview!$E$7)*10^3</f>
        <v>126.4253556871148</v>
      </c>
      <c r="K534" s="56">
        <f t="shared" si="26"/>
        <v>0.31872417074055093</v>
      </c>
    </row>
    <row r="535" spans="1:11" x14ac:dyDescent="0.2">
      <c r="A535" s="20">
        <v>43875</v>
      </c>
      <c r="B535" s="33">
        <v>0.55127314814814821</v>
      </c>
      <c r="C535">
        <v>3.734</v>
      </c>
      <c r="D535">
        <v>3.7559999999999998</v>
      </c>
      <c r="E535">
        <f t="shared" si="24"/>
        <v>3.7450000000000001</v>
      </c>
      <c r="F535">
        <f>('Measurements - Kumasi'!E535/Overview!$E$8)*10^3</f>
        <v>399.32644003154115</v>
      </c>
      <c r="G535">
        <v>1.165</v>
      </c>
      <c r="H535">
        <v>1.1719999999999999</v>
      </c>
      <c r="I535">
        <f t="shared" si="25"/>
        <v>1.1684999999999999</v>
      </c>
      <c r="J535" s="48">
        <f>('Measurements - Kumasi'!I535/Overview!$E$7)*10^3</f>
        <v>127.24205695124341</v>
      </c>
      <c r="K535" s="56">
        <f t="shared" si="26"/>
        <v>0.31864170311686119</v>
      </c>
    </row>
    <row r="536" spans="1:11" x14ac:dyDescent="0.2">
      <c r="A536" s="20">
        <v>43875</v>
      </c>
      <c r="B536" s="33">
        <v>0.55133101851851851</v>
      </c>
      <c r="C536">
        <v>3.7629999999999999</v>
      </c>
      <c r="D536">
        <v>3.782</v>
      </c>
      <c r="E536">
        <f t="shared" si="24"/>
        <v>3.7725</v>
      </c>
      <c r="F536">
        <f>('Measurements - Kumasi'!E536/Overview!$E$8)*10^3</f>
        <v>402.25874366328145</v>
      </c>
      <c r="G536">
        <v>1.1739999999999999</v>
      </c>
      <c r="H536">
        <v>1.181</v>
      </c>
      <c r="I536">
        <f t="shared" si="25"/>
        <v>1.1775</v>
      </c>
      <c r="J536" s="48">
        <f>('Measurements - Kumasi'!I536/Overview!$E$7)*10^3</f>
        <v>128.22209846819783</v>
      </c>
      <c r="K536" s="56">
        <f t="shared" si="26"/>
        <v>0.3187552799984098</v>
      </c>
    </row>
    <row r="537" spans="1:11" x14ac:dyDescent="0.2">
      <c r="A537" s="20">
        <v>43875</v>
      </c>
      <c r="B537" s="33">
        <v>0.55138888888888882</v>
      </c>
      <c r="C537">
        <v>3.7879999999999998</v>
      </c>
      <c r="D537">
        <v>3.8109999999999999</v>
      </c>
      <c r="E537">
        <f t="shared" si="24"/>
        <v>3.7995000000000001</v>
      </c>
      <c r="F537">
        <f>('Measurements - Kumasi'!E537/Overview!$E$8)*10^3</f>
        <v>405.13773268353555</v>
      </c>
      <c r="G537">
        <v>1.1839999999999999</v>
      </c>
      <c r="H537">
        <v>1.1890000000000001</v>
      </c>
      <c r="I537">
        <f t="shared" si="25"/>
        <v>1.1865000000000001</v>
      </c>
      <c r="J537" s="48">
        <f>('Measurements - Kumasi'!I537/Overview!$E$7)*10^3</f>
        <v>129.2021399851522</v>
      </c>
      <c r="K537" s="56">
        <f t="shared" si="26"/>
        <v>0.31890917473755925</v>
      </c>
    </row>
    <row r="538" spans="1:11" x14ac:dyDescent="0.2">
      <c r="A538" s="20">
        <v>43875</v>
      </c>
      <c r="B538" s="33">
        <v>0.55144675925925923</v>
      </c>
      <c r="C538">
        <v>3.8159999999999998</v>
      </c>
      <c r="D538">
        <v>3.8410000000000002</v>
      </c>
      <c r="E538">
        <f t="shared" si="24"/>
        <v>3.8285</v>
      </c>
      <c r="F538">
        <f>('Measurements - Kumasi'!E538/Overview!$E$8)*10^3</f>
        <v>408.22998014973439</v>
      </c>
      <c r="G538">
        <v>1.1919999999999999</v>
      </c>
      <c r="H538">
        <v>1.1990000000000001</v>
      </c>
      <c r="I538">
        <f t="shared" si="25"/>
        <v>1.1955</v>
      </c>
      <c r="J538" s="48">
        <f>('Measurements - Kumasi'!I538/Overview!$E$7)*10^3</f>
        <v>130.18218150210654</v>
      </c>
      <c r="K538" s="56">
        <f t="shared" si="26"/>
        <v>0.31889422098386089</v>
      </c>
    </row>
    <row r="539" spans="1:11" x14ac:dyDescent="0.2">
      <c r="A539" s="20">
        <v>43875</v>
      </c>
      <c r="B539" s="33">
        <v>0.55150462962962965</v>
      </c>
      <c r="C539">
        <v>3.847</v>
      </c>
      <c r="D539">
        <v>3.8570000000000002</v>
      </c>
      <c r="E539">
        <f t="shared" si="24"/>
        <v>3.8520000000000003</v>
      </c>
      <c r="F539">
        <f>('Measurements - Kumasi'!E539/Overview!$E$8)*10^3</f>
        <v>410.73576688958525</v>
      </c>
      <c r="G539">
        <v>1.2010000000000001</v>
      </c>
      <c r="H539">
        <v>1.2050000000000001</v>
      </c>
      <c r="I539">
        <f t="shared" si="25"/>
        <v>1.2030000000000001</v>
      </c>
      <c r="J539" s="48">
        <f>('Measurements - Kumasi'!I539/Overview!$E$7)*10^3</f>
        <v>130.99888276623523</v>
      </c>
      <c r="K539" s="56">
        <f t="shared" si="26"/>
        <v>0.31893712047105599</v>
      </c>
    </row>
    <row r="540" spans="1:11" x14ac:dyDescent="0.2">
      <c r="A540" s="20">
        <v>43875</v>
      </c>
      <c r="B540" s="33">
        <v>0.55156250000000007</v>
      </c>
      <c r="C540">
        <v>3.86</v>
      </c>
      <c r="D540">
        <v>3.8769999999999998</v>
      </c>
      <c r="E540">
        <f t="shared" si="24"/>
        <v>3.8685</v>
      </c>
      <c r="F540">
        <f>('Measurements - Kumasi'!E540/Overview!$E$8)*10^3</f>
        <v>412.49514906862936</v>
      </c>
      <c r="G540">
        <v>1.2050000000000001</v>
      </c>
      <c r="H540">
        <v>1.21</v>
      </c>
      <c r="I540">
        <f t="shared" si="25"/>
        <v>1.2075</v>
      </c>
      <c r="J540" s="48">
        <f>('Measurements - Kumasi'!I540/Overview!$E$7)*10^3</f>
        <v>131.48890352471241</v>
      </c>
      <c r="K540" s="56">
        <f t="shared" si="26"/>
        <v>0.31876472686188073</v>
      </c>
    </row>
    <row r="541" spans="1:11" x14ac:dyDescent="0.2">
      <c r="A541" s="20">
        <v>43875</v>
      </c>
      <c r="B541" s="33">
        <v>0.55162037037037037</v>
      </c>
      <c r="C541">
        <v>3.88</v>
      </c>
      <c r="D541">
        <v>3.887</v>
      </c>
      <c r="E541">
        <f t="shared" si="24"/>
        <v>3.8834999999999997</v>
      </c>
      <c r="F541">
        <f>('Measurements - Kumasi'!E541/Overview!$E$8)*10^3</f>
        <v>414.09458741321492</v>
      </c>
      <c r="G541">
        <v>1.212</v>
      </c>
      <c r="H541">
        <v>1.2130000000000001</v>
      </c>
      <c r="I541">
        <f t="shared" si="25"/>
        <v>1.2124999999999999</v>
      </c>
      <c r="J541" s="48">
        <f>('Measurements - Kumasi'!I541/Overview!$E$7)*10^3</f>
        <v>132.03337103413148</v>
      </c>
      <c r="K541" s="56">
        <f t="shared" si="26"/>
        <v>0.31884833815125091</v>
      </c>
    </row>
    <row r="542" spans="1:11" x14ac:dyDescent="0.2">
      <c r="A542" s="20">
        <v>43875</v>
      </c>
      <c r="B542" s="33">
        <v>0.55167824074074068</v>
      </c>
      <c r="C542">
        <v>3.88</v>
      </c>
      <c r="D542">
        <v>3.8849999999999998</v>
      </c>
      <c r="E542">
        <f t="shared" si="24"/>
        <v>3.8824999999999998</v>
      </c>
      <c r="F542">
        <f>('Measurements - Kumasi'!E542/Overview!$E$8)*10^3</f>
        <v>413.98795819024258</v>
      </c>
      <c r="G542">
        <v>1.21</v>
      </c>
      <c r="H542">
        <v>1.2130000000000001</v>
      </c>
      <c r="I542">
        <f t="shared" si="25"/>
        <v>1.2115</v>
      </c>
      <c r="J542" s="48">
        <f>('Measurements - Kumasi'!I542/Overview!$E$7)*10^3</f>
        <v>131.92447753224766</v>
      </c>
      <c r="K542" s="56">
        <f t="shared" si="26"/>
        <v>0.31866742720961838</v>
      </c>
    </row>
    <row r="543" spans="1:11" x14ac:dyDescent="0.2">
      <c r="A543" s="20">
        <v>43875</v>
      </c>
      <c r="B543" s="33">
        <v>0.55173611111111109</v>
      </c>
      <c r="C543">
        <v>3.883</v>
      </c>
      <c r="D543">
        <v>3.9079999999999999</v>
      </c>
      <c r="E543">
        <f t="shared" si="24"/>
        <v>3.8955000000000002</v>
      </c>
      <c r="F543">
        <f>('Measurements - Kumasi'!E543/Overview!$E$8)*10^3</f>
        <v>415.37413808888346</v>
      </c>
      <c r="G543">
        <v>1.2130000000000001</v>
      </c>
      <c r="H543">
        <v>1.22</v>
      </c>
      <c r="I543">
        <f t="shared" si="25"/>
        <v>1.2164999999999999</v>
      </c>
      <c r="J543" s="48">
        <f>('Measurements - Kumasi'!I543/Overview!$E$7)*10^3</f>
        <v>132.46894504166679</v>
      </c>
      <c r="K543" s="56">
        <f t="shared" si="26"/>
        <v>0.31891476356989884</v>
      </c>
    </row>
    <row r="544" spans="1:11" x14ac:dyDescent="0.2">
      <c r="A544" s="20">
        <v>43875</v>
      </c>
      <c r="B544" s="33">
        <v>0.55179398148148151</v>
      </c>
      <c r="C544">
        <v>3.9180000000000001</v>
      </c>
      <c r="D544">
        <v>3.9390000000000001</v>
      </c>
      <c r="E544">
        <f t="shared" si="24"/>
        <v>3.9285000000000001</v>
      </c>
      <c r="F544">
        <f>('Measurements - Kumasi'!E544/Overview!$E$8)*10^3</f>
        <v>418.89290244697179</v>
      </c>
      <c r="G544">
        <v>1.2230000000000001</v>
      </c>
      <c r="H544">
        <v>1.23</v>
      </c>
      <c r="I544">
        <f t="shared" si="25"/>
        <v>1.2265000000000001</v>
      </c>
      <c r="J544" s="48">
        <f>('Measurements - Kumasi'!I544/Overview!$E$7)*10^3</f>
        <v>133.557880060505</v>
      </c>
      <c r="K544" s="56">
        <f t="shared" si="26"/>
        <v>0.31883538556113938</v>
      </c>
    </row>
    <row r="545" spans="1:11" x14ac:dyDescent="0.2">
      <c r="A545" s="20">
        <v>43875</v>
      </c>
      <c r="B545" s="33">
        <v>0.55185185185185182</v>
      </c>
      <c r="C545">
        <v>3.94</v>
      </c>
      <c r="D545">
        <v>3.952</v>
      </c>
      <c r="E545">
        <f t="shared" si="24"/>
        <v>3.9459999999999997</v>
      </c>
      <c r="F545">
        <f>('Measurements - Kumasi'!E545/Overview!$E$8)*10^3</f>
        <v>420.75891384898836</v>
      </c>
      <c r="G545">
        <v>1.2310000000000001</v>
      </c>
      <c r="H545">
        <v>1.234</v>
      </c>
      <c r="I545">
        <f t="shared" si="25"/>
        <v>1.2324999999999999</v>
      </c>
      <c r="J545" s="48">
        <f>('Measurements - Kumasi'!I545/Overview!$E$7)*10^3</f>
        <v>134.2112410718079</v>
      </c>
      <c r="K545" s="56">
        <f t="shared" si="26"/>
        <v>0.31897420744834587</v>
      </c>
    </row>
    <row r="546" spans="1:11" x14ac:dyDescent="0.2">
      <c r="A546" s="20">
        <v>43875</v>
      </c>
      <c r="B546" s="33">
        <v>0.55190972222222223</v>
      </c>
      <c r="C546">
        <v>3.9569999999999999</v>
      </c>
      <c r="D546">
        <v>3.9769999999999999</v>
      </c>
      <c r="E546">
        <f t="shared" si="24"/>
        <v>3.9669999999999996</v>
      </c>
      <c r="F546">
        <f>('Measurements - Kumasi'!E546/Overview!$E$8)*10^3</f>
        <v>422.99812753140822</v>
      </c>
      <c r="G546">
        <v>1.236</v>
      </c>
      <c r="H546">
        <v>1.242</v>
      </c>
      <c r="I546">
        <f t="shared" si="25"/>
        <v>1.2389999999999999</v>
      </c>
      <c r="J546" s="48">
        <f>('Measurements - Kumasi'!I546/Overview!$E$7)*10^3</f>
        <v>134.91904883405269</v>
      </c>
      <c r="K546" s="56">
        <f t="shared" si="26"/>
        <v>0.31895897417190044</v>
      </c>
    </row>
    <row r="547" spans="1:11" x14ac:dyDescent="0.2">
      <c r="A547" s="20">
        <v>43875</v>
      </c>
      <c r="B547" s="33">
        <v>0.55196759259259254</v>
      </c>
      <c r="C547">
        <v>3.9849999999999999</v>
      </c>
      <c r="D547">
        <v>4.0140000000000002</v>
      </c>
      <c r="E547">
        <f t="shared" si="24"/>
        <v>3.9995000000000003</v>
      </c>
      <c r="F547">
        <f>('Measurements - Kumasi'!E547/Overview!$E$8)*10^3</f>
        <v>426.4635772780104</v>
      </c>
      <c r="G547">
        <v>1.2450000000000001</v>
      </c>
      <c r="H547">
        <v>1.254</v>
      </c>
      <c r="I547">
        <f t="shared" si="25"/>
        <v>1.2495000000000001</v>
      </c>
      <c r="J547" s="48">
        <f>('Measurements - Kumasi'!I547/Overview!$E$7)*10^3</f>
        <v>136.06243060383284</v>
      </c>
      <c r="K547" s="56">
        <f t="shared" si="26"/>
        <v>0.31904818571442534</v>
      </c>
    </row>
    <row r="548" spans="1:11" x14ac:dyDescent="0.2">
      <c r="A548" s="20">
        <v>43875</v>
      </c>
      <c r="B548" s="33">
        <v>0.55202546296296295</v>
      </c>
      <c r="C548">
        <v>4.024</v>
      </c>
      <c r="D548">
        <v>4.056</v>
      </c>
      <c r="E548">
        <f t="shared" si="24"/>
        <v>4.04</v>
      </c>
      <c r="F548">
        <f>('Measurements - Kumasi'!E548/Overview!$E$8)*10^3</f>
        <v>430.78206080839152</v>
      </c>
      <c r="G548">
        <v>1.2569999999999999</v>
      </c>
      <c r="H548">
        <v>1.2669999999999999</v>
      </c>
      <c r="I548">
        <f t="shared" si="25"/>
        <v>1.262</v>
      </c>
      <c r="J548" s="48">
        <f>('Measurements - Kumasi'!I548/Overview!$E$7)*10^3</f>
        <v>137.42359937738058</v>
      </c>
      <c r="K548" s="56">
        <f t="shared" si="26"/>
        <v>0.31900956859599944</v>
      </c>
    </row>
    <row r="549" spans="1:11" x14ac:dyDescent="0.2">
      <c r="A549" s="20">
        <v>43875</v>
      </c>
      <c r="B549" s="33">
        <v>0.55208333333333337</v>
      </c>
      <c r="C549">
        <v>4.0659999999999998</v>
      </c>
      <c r="D549">
        <v>4.1109999999999998</v>
      </c>
      <c r="E549">
        <f t="shared" si="24"/>
        <v>4.0884999999999998</v>
      </c>
      <c r="F549">
        <f>('Measurements - Kumasi'!E549/Overview!$E$8)*10^3</f>
        <v>435.95357812255162</v>
      </c>
      <c r="G549">
        <v>1.2709999999999999</v>
      </c>
      <c r="H549">
        <v>1.284</v>
      </c>
      <c r="I549">
        <f t="shared" si="25"/>
        <v>1.2774999999999999</v>
      </c>
      <c r="J549" s="48">
        <f>('Measurements - Kumasi'!I549/Overview!$E$7)*10^3</f>
        <v>139.11144865657977</v>
      </c>
      <c r="K549" s="56">
        <f t="shared" si="26"/>
        <v>0.31909693058528799</v>
      </c>
    </row>
    <row r="550" spans="1:11" x14ac:dyDescent="0.2">
      <c r="A550" s="20">
        <v>43875</v>
      </c>
      <c r="B550" s="33">
        <v>0.55214120370370368</v>
      </c>
      <c r="C550">
        <v>4.1230000000000002</v>
      </c>
      <c r="D550">
        <v>4.1630000000000003</v>
      </c>
      <c r="E550">
        <f t="shared" si="24"/>
        <v>4.1430000000000007</v>
      </c>
      <c r="F550">
        <f>('Measurements - Kumasi'!E550/Overview!$E$8)*10^3</f>
        <v>441.76487077454613</v>
      </c>
      <c r="G550">
        <v>1.2889999999999999</v>
      </c>
      <c r="H550">
        <v>1.302</v>
      </c>
      <c r="I550">
        <f t="shared" si="25"/>
        <v>1.2955000000000001</v>
      </c>
      <c r="J550" s="48">
        <f>('Measurements - Kumasi'!I550/Overview!$E$7)*10^3</f>
        <v>141.07153169048854</v>
      </c>
      <c r="K550" s="56">
        <f t="shared" si="26"/>
        <v>0.31933623749472856</v>
      </c>
    </row>
    <row r="551" spans="1:11" x14ac:dyDescent="0.2">
      <c r="A551" s="20">
        <v>43875</v>
      </c>
      <c r="B551" s="33">
        <v>0.55219907407407409</v>
      </c>
      <c r="C551">
        <v>4.1719999999999997</v>
      </c>
      <c r="D551">
        <v>4.2050000000000001</v>
      </c>
      <c r="E551">
        <f t="shared" si="24"/>
        <v>4.1884999999999994</v>
      </c>
      <c r="F551">
        <f>('Measurements - Kumasi'!E551/Overview!$E$8)*10^3</f>
        <v>446.61650041978902</v>
      </c>
      <c r="G551">
        <v>1.3049999999999999</v>
      </c>
      <c r="H551">
        <v>1.3149999999999999</v>
      </c>
      <c r="I551">
        <f t="shared" si="25"/>
        <v>1.31</v>
      </c>
      <c r="J551" s="48">
        <f>('Measurements - Kumasi'!I551/Overview!$E$7)*10^3</f>
        <v>142.65048746780391</v>
      </c>
      <c r="K551" s="56">
        <f t="shared" si="26"/>
        <v>0.31940263589393181</v>
      </c>
    </row>
    <row r="552" spans="1:11" x14ac:dyDescent="0.2">
      <c r="A552" s="20">
        <v>43875</v>
      </c>
      <c r="B552" s="33">
        <v>0.5522569444444444</v>
      </c>
      <c r="C552">
        <v>4.2130000000000001</v>
      </c>
      <c r="D552">
        <v>4.2430000000000003</v>
      </c>
      <c r="E552">
        <f t="shared" si="24"/>
        <v>4.2279999999999998</v>
      </c>
      <c r="F552">
        <f>('Measurements - Kumasi'!E552/Overview!$E$8)*10^3</f>
        <v>450.82835472719785</v>
      </c>
      <c r="G552">
        <v>1.3180000000000001</v>
      </c>
      <c r="H552">
        <v>1.3280000000000001</v>
      </c>
      <c r="I552">
        <f t="shared" si="25"/>
        <v>1.323</v>
      </c>
      <c r="J552" s="48">
        <f>('Measurements - Kumasi'!I552/Overview!$E$7)*10^3</f>
        <v>144.06610299229359</v>
      </c>
      <c r="K552" s="56">
        <f t="shared" si="26"/>
        <v>0.31955865570937719</v>
      </c>
    </row>
    <row r="553" spans="1:11" x14ac:dyDescent="0.2">
      <c r="A553" s="20">
        <v>43875</v>
      </c>
      <c r="B553" s="33">
        <v>0.55231481481481481</v>
      </c>
      <c r="C553">
        <v>4.2480000000000002</v>
      </c>
      <c r="D553">
        <v>4.2649999999999997</v>
      </c>
      <c r="E553">
        <f t="shared" si="24"/>
        <v>4.2565</v>
      </c>
      <c r="F553">
        <f>('Measurements - Kumasi'!E553/Overview!$E$8)*10^3</f>
        <v>453.86728758191055</v>
      </c>
      <c r="G553">
        <v>1.33</v>
      </c>
      <c r="H553">
        <v>1.3360000000000001</v>
      </c>
      <c r="I553">
        <f t="shared" si="25"/>
        <v>1.3330000000000002</v>
      </c>
      <c r="J553" s="48">
        <f>('Measurements - Kumasi'!I553/Overview!$E$7)*10^3</f>
        <v>145.15503801113181</v>
      </c>
      <c r="K553" s="56">
        <f t="shared" si="26"/>
        <v>0.31981824198981362</v>
      </c>
    </row>
    <row r="554" spans="1:11" x14ac:dyDescent="0.2">
      <c r="A554" s="20">
        <v>43875</v>
      </c>
      <c r="B554" s="33">
        <v>0.55237268518518523</v>
      </c>
      <c r="C554">
        <v>4.266</v>
      </c>
      <c r="D554">
        <v>4.2690000000000001</v>
      </c>
      <c r="E554">
        <f t="shared" si="24"/>
        <v>4.2675000000000001</v>
      </c>
      <c r="F554">
        <f>('Measurements - Kumasi'!E554/Overview!$E$8)*10^3</f>
        <v>455.04020903460662</v>
      </c>
      <c r="G554">
        <v>1.335</v>
      </c>
      <c r="H554">
        <v>1.3360000000000001</v>
      </c>
      <c r="I554">
        <f t="shared" si="25"/>
        <v>1.3355000000000001</v>
      </c>
      <c r="J554" s="48">
        <f>('Measurements - Kumasi'!I554/Overview!$E$7)*10^3</f>
        <v>145.42727176584137</v>
      </c>
      <c r="K554" s="56">
        <f t="shared" si="26"/>
        <v>0.31959213466953501</v>
      </c>
    </row>
    <row r="555" spans="1:11" x14ac:dyDescent="0.2">
      <c r="A555" s="20">
        <v>43875</v>
      </c>
      <c r="B555" s="33">
        <v>0.55243055555555554</v>
      </c>
      <c r="C555">
        <v>4.2720000000000002</v>
      </c>
      <c r="D555">
        <v>4.2990000000000004</v>
      </c>
      <c r="E555">
        <f t="shared" si="24"/>
        <v>4.2855000000000008</v>
      </c>
      <c r="F555">
        <f>('Measurements - Kumasi'!E555/Overview!$E$8)*10^3</f>
        <v>456.95953504810944</v>
      </c>
      <c r="G555">
        <v>1.337</v>
      </c>
      <c r="H555">
        <v>1.347</v>
      </c>
      <c r="I555">
        <f t="shared" si="25"/>
        <v>1.3420000000000001</v>
      </c>
      <c r="J555" s="48">
        <f>('Measurements - Kumasi'!I555/Overview!$E$7)*10^3</f>
        <v>146.13507952808618</v>
      </c>
      <c r="K555" s="56">
        <f t="shared" si="26"/>
        <v>0.3197987312217937</v>
      </c>
    </row>
    <row r="556" spans="1:11" x14ac:dyDescent="0.2">
      <c r="A556" s="20">
        <v>43875</v>
      </c>
      <c r="B556" s="33">
        <v>0.55248842592592595</v>
      </c>
      <c r="C556">
        <v>4.306</v>
      </c>
      <c r="D556">
        <v>4.3419999999999996</v>
      </c>
      <c r="E556">
        <f t="shared" si="24"/>
        <v>4.3239999999999998</v>
      </c>
      <c r="F556">
        <f>('Measurements - Kumasi'!E556/Overview!$E$8)*10^3</f>
        <v>461.06476013254576</v>
      </c>
      <c r="G556">
        <v>1.349</v>
      </c>
      <c r="H556">
        <v>1.36</v>
      </c>
      <c r="I556">
        <f t="shared" si="25"/>
        <v>1.3545</v>
      </c>
      <c r="J556" s="48">
        <f>('Measurements - Kumasi'!I556/Overview!$E$7)*10^3</f>
        <v>147.4962483016339</v>
      </c>
      <c r="K556" s="56">
        <f t="shared" si="26"/>
        <v>0.31990353862488219</v>
      </c>
    </row>
    <row r="557" spans="1:11" x14ac:dyDescent="0.2">
      <c r="A557" s="20">
        <v>43875</v>
      </c>
      <c r="B557" s="33">
        <v>0.55254629629629626</v>
      </c>
      <c r="C557">
        <v>4.351</v>
      </c>
      <c r="D557">
        <v>4.3920000000000003</v>
      </c>
      <c r="E557">
        <f t="shared" si="24"/>
        <v>4.3715000000000002</v>
      </c>
      <c r="F557">
        <f>('Measurements - Kumasi'!E557/Overview!$E$8)*10^3</f>
        <v>466.12964822373357</v>
      </c>
      <c r="G557">
        <v>1.3620000000000001</v>
      </c>
      <c r="H557">
        <v>1.3759999999999999</v>
      </c>
      <c r="I557">
        <f t="shared" si="25"/>
        <v>1.369</v>
      </c>
      <c r="J557" s="48">
        <f>('Measurements - Kumasi'!I557/Overview!$E$7)*10^3</f>
        <v>149.0752040789493</v>
      </c>
      <c r="K557" s="56">
        <f t="shared" si="26"/>
        <v>0.31981489409014374</v>
      </c>
    </row>
    <row r="558" spans="1:11" x14ac:dyDescent="0.2">
      <c r="A558" s="20">
        <v>43875</v>
      </c>
      <c r="B558" s="33">
        <v>0.55260416666666667</v>
      </c>
      <c r="C558">
        <v>4.399</v>
      </c>
      <c r="D558">
        <v>4.4169999999999998</v>
      </c>
      <c r="E558">
        <f t="shared" si="24"/>
        <v>4.4079999999999995</v>
      </c>
      <c r="F558">
        <f>('Measurements - Kumasi'!E558/Overview!$E$8)*10^3</f>
        <v>470.02161486222514</v>
      </c>
      <c r="G558">
        <v>1.3779999999999999</v>
      </c>
      <c r="H558">
        <v>1.3839999999999999</v>
      </c>
      <c r="I558">
        <f t="shared" si="25"/>
        <v>1.3809999999999998</v>
      </c>
      <c r="J558" s="48">
        <f>('Measurements - Kumasi'!I558/Overview!$E$7)*10^3</f>
        <v>150.38192610155514</v>
      </c>
      <c r="K558" s="56">
        <f t="shared" si="26"/>
        <v>0.31994683084018544</v>
      </c>
    </row>
    <row r="559" spans="1:11" x14ac:dyDescent="0.2">
      <c r="A559" s="20">
        <v>43875</v>
      </c>
      <c r="B559" s="33">
        <v>0.55266203703703709</v>
      </c>
      <c r="C559">
        <v>4.423</v>
      </c>
      <c r="D559">
        <v>4.4619999999999997</v>
      </c>
      <c r="E559">
        <f t="shared" si="24"/>
        <v>4.4424999999999999</v>
      </c>
      <c r="F559">
        <f>('Measurements - Kumasi'!E559/Overview!$E$8)*10^3</f>
        <v>473.70032305477213</v>
      </c>
      <c r="G559">
        <v>1.385</v>
      </c>
      <c r="H559">
        <v>1.399</v>
      </c>
      <c r="I559">
        <f t="shared" si="25"/>
        <v>1.3919999999999999</v>
      </c>
      <c r="J559" s="48">
        <f>('Measurements - Kumasi'!I559/Overview!$E$7)*10^3</f>
        <v>151.57975462227716</v>
      </c>
      <c r="K559" s="56">
        <f t="shared" si="26"/>
        <v>0.31999081960674658</v>
      </c>
    </row>
    <row r="560" spans="1:11" x14ac:dyDescent="0.2">
      <c r="A560" s="20">
        <v>43875</v>
      </c>
      <c r="B560" s="33">
        <v>0.5527199074074074</v>
      </c>
      <c r="C560">
        <v>4.4749999999999996</v>
      </c>
      <c r="D560">
        <v>4.5179999999999998</v>
      </c>
      <c r="E560">
        <f t="shared" si="24"/>
        <v>4.4964999999999993</v>
      </c>
      <c r="F560">
        <f>('Measurements - Kumasi'!E560/Overview!$E$8)*10^3</f>
        <v>479.45830109528026</v>
      </c>
      <c r="G560">
        <v>1.4019999999999999</v>
      </c>
      <c r="H560">
        <v>1.4159999999999999</v>
      </c>
      <c r="I560">
        <f t="shared" si="25"/>
        <v>1.4089999999999998</v>
      </c>
      <c r="J560" s="48">
        <f>('Measurements - Kumasi'!I560/Overview!$E$7)*10^3</f>
        <v>153.4309441543021</v>
      </c>
      <c r="K560" s="56">
        <f t="shared" si="26"/>
        <v>0.32000894301715627</v>
      </c>
    </row>
    <row r="561" spans="1:11" x14ac:dyDescent="0.2">
      <c r="A561" s="20">
        <v>43875</v>
      </c>
      <c r="B561" s="33">
        <v>0.55277777777777781</v>
      </c>
      <c r="C561">
        <v>4.5350000000000001</v>
      </c>
      <c r="D561">
        <v>4.6230000000000002</v>
      </c>
      <c r="E561">
        <f t="shared" si="24"/>
        <v>4.5790000000000006</v>
      </c>
      <c r="F561">
        <f>('Measurements - Kumasi'!E561/Overview!$E$8)*10^3</f>
        <v>488.25521199050127</v>
      </c>
      <c r="G561">
        <v>1.4219999999999999</v>
      </c>
      <c r="H561">
        <v>1.45</v>
      </c>
      <c r="I561">
        <f t="shared" si="25"/>
        <v>1.4359999999999999</v>
      </c>
      <c r="J561" s="48">
        <f>('Measurements - Kumasi'!I561/Overview!$E$7)*10^3</f>
        <v>156.37106870516524</v>
      </c>
      <c r="K561" s="56">
        <f t="shared" si="26"/>
        <v>0.32026502711087773</v>
      </c>
    </row>
    <row r="562" spans="1:11" x14ac:dyDescent="0.2">
      <c r="A562" s="20">
        <v>43875</v>
      </c>
      <c r="B562" s="33">
        <v>0.55283564814814812</v>
      </c>
      <c r="C562">
        <v>4.6449999999999996</v>
      </c>
      <c r="D562">
        <v>4.7450000000000001</v>
      </c>
      <c r="E562">
        <f t="shared" si="24"/>
        <v>4.6950000000000003</v>
      </c>
      <c r="F562">
        <f>('Measurements - Kumasi'!E562/Overview!$E$8)*10^3</f>
        <v>500.62420185529663</v>
      </c>
      <c r="G562">
        <v>1.458</v>
      </c>
      <c r="H562">
        <v>1.4890000000000001</v>
      </c>
      <c r="I562">
        <f t="shared" si="25"/>
        <v>1.4735</v>
      </c>
      <c r="J562" s="48">
        <f>('Measurements - Kumasi'!I562/Overview!$E$7)*10^3</f>
        <v>160.45457502580848</v>
      </c>
      <c r="K562" s="56">
        <f t="shared" si="26"/>
        <v>0.32050902539503517</v>
      </c>
    </row>
    <row r="563" spans="1:11" x14ac:dyDescent="0.2">
      <c r="A563" s="20">
        <v>43875</v>
      </c>
      <c r="B563" s="33">
        <v>0.55289351851851853</v>
      </c>
      <c r="C563">
        <v>4.7649999999999997</v>
      </c>
      <c r="D563">
        <v>4.798</v>
      </c>
      <c r="E563">
        <f t="shared" si="24"/>
        <v>4.7814999999999994</v>
      </c>
      <c r="F563">
        <f>('Measurements - Kumasi'!E563/Overview!$E$8)*10^3</f>
        <v>509.84762964240696</v>
      </c>
      <c r="G563">
        <v>1.4970000000000001</v>
      </c>
      <c r="H563">
        <v>1.5069999999999999</v>
      </c>
      <c r="I563">
        <f t="shared" si="25"/>
        <v>1.502</v>
      </c>
      <c r="J563" s="48">
        <f>('Measurements - Kumasi'!I563/Overview!$E$7)*10^3</f>
        <v>163.55803982949735</v>
      </c>
      <c r="K563" s="56">
        <f t="shared" si="26"/>
        <v>0.32079788219121946</v>
      </c>
    </row>
    <row r="564" spans="1:11" x14ac:dyDescent="0.2">
      <c r="A564" s="20">
        <v>43875</v>
      </c>
      <c r="B564" s="33">
        <v>0.55295138888888895</v>
      </c>
      <c r="C564">
        <v>4.7679999999999998</v>
      </c>
      <c r="D564">
        <v>4.7919999999999998</v>
      </c>
      <c r="E564">
        <f t="shared" si="24"/>
        <v>4.7799999999999994</v>
      </c>
      <c r="F564">
        <f>('Measurements - Kumasi'!E564/Overview!$E$8)*10^3</f>
        <v>509.6876858079483</v>
      </c>
      <c r="G564">
        <v>1.4970000000000001</v>
      </c>
      <c r="H564">
        <v>1.5049999999999999</v>
      </c>
      <c r="I564">
        <f t="shared" si="25"/>
        <v>1.5009999999999999</v>
      </c>
      <c r="J564" s="48">
        <f>('Measurements - Kumasi'!I564/Overview!$E$7)*10^3</f>
        <v>163.44914632761351</v>
      </c>
      <c r="K564" s="56">
        <f t="shared" si="26"/>
        <v>0.32068490347871892</v>
      </c>
    </row>
    <row r="565" spans="1:11" x14ac:dyDescent="0.2">
      <c r="A565" s="20">
        <v>43875</v>
      </c>
      <c r="B565" s="33">
        <v>0.55300925925925926</v>
      </c>
      <c r="C565">
        <v>4.7690000000000001</v>
      </c>
      <c r="D565">
        <v>4.83</v>
      </c>
      <c r="E565">
        <f t="shared" si="24"/>
        <v>4.7995000000000001</v>
      </c>
      <c r="F565">
        <f>('Measurements - Kumasi'!E565/Overview!$E$8)*10^3</f>
        <v>511.76695565590967</v>
      </c>
      <c r="G565">
        <v>1.4970000000000001</v>
      </c>
      <c r="H565">
        <v>1.5189999999999999</v>
      </c>
      <c r="I565">
        <f t="shared" si="25"/>
        <v>1.508</v>
      </c>
      <c r="J565" s="48">
        <f>('Measurements - Kumasi'!I565/Overview!$E$7)*10^3</f>
        <v>164.21140084080025</v>
      </c>
      <c r="K565" s="56">
        <f t="shared" si="26"/>
        <v>0.32087144163174341</v>
      </c>
    </row>
    <row r="566" spans="1:11" x14ac:dyDescent="0.2">
      <c r="A566" s="20">
        <v>43875</v>
      </c>
      <c r="B566" s="33">
        <v>0.55306712962962956</v>
      </c>
      <c r="C566">
        <v>4.8620000000000001</v>
      </c>
      <c r="D566">
        <v>5.0339999999999998</v>
      </c>
      <c r="E566">
        <f t="shared" si="24"/>
        <v>4.9480000000000004</v>
      </c>
      <c r="F566">
        <f>('Measurements - Kumasi'!E566/Overview!$E$8)*10^3</f>
        <v>527.60139526730734</v>
      </c>
      <c r="G566">
        <v>1.528</v>
      </c>
      <c r="H566">
        <v>1.585</v>
      </c>
      <c r="I566">
        <f t="shared" si="25"/>
        <v>1.5565</v>
      </c>
      <c r="J566" s="48">
        <f>('Measurements - Kumasi'!I566/Overview!$E$7)*10^3</f>
        <v>169.49273568216552</v>
      </c>
      <c r="K566" s="56">
        <f t="shared" si="26"/>
        <v>0.32125149251414059</v>
      </c>
    </row>
    <row r="567" spans="1:11" x14ac:dyDescent="0.2">
      <c r="A567" s="20">
        <v>43875</v>
      </c>
      <c r="B567" s="33">
        <v>0.55312499999999998</v>
      </c>
      <c r="C567">
        <v>5.08</v>
      </c>
      <c r="D567">
        <v>5.2050000000000001</v>
      </c>
      <c r="E567">
        <f t="shared" si="24"/>
        <v>5.1425000000000001</v>
      </c>
      <c r="F567">
        <f>('Measurements - Kumasi'!E567/Overview!$E$8)*10^3</f>
        <v>548.34077913543399</v>
      </c>
      <c r="G567">
        <v>1.599</v>
      </c>
      <c r="H567">
        <v>1.64</v>
      </c>
      <c r="I567">
        <f t="shared" si="25"/>
        <v>1.6194999999999999</v>
      </c>
      <c r="J567" s="48">
        <f>('Measurements - Kumasi'!I567/Overview!$E$7)*10^3</f>
        <v>176.35302630084615</v>
      </c>
      <c r="K567" s="56">
        <f t="shared" si="26"/>
        <v>0.32161209417782322</v>
      </c>
    </row>
    <row r="568" spans="1:11" x14ac:dyDescent="0.2">
      <c r="A568" s="20">
        <v>43875</v>
      </c>
      <c r="B568" s="33">
        <v>0.55318287037037039</v>
      </c>
      <c r="C568">
        <v>5.2240000000000002</v>
      </c>
      <c r="D568">
        <v>5.3070000000000004</v>
      </c>
      <c r="E568">
        <f t="shared" si="24"/>
        <v>5.2655000000000003</v>
      </c>
      <c r="F568">
        <f>('Measurements - Kumasi'!E568/Overview!$E$8)*10^3</f>
        <v>561.45617356103605</v>
      </c>
      <c r="G568">
        <v>1.645</v>
      </c>
      <c r="H568">
        <v>1.673</v>
      </c>
      <c r="I568">
        <f t="shared" si="25"/>
        <v>1.659</v>
      </c>
      <c r="J568" s="48">
        <f>('Measurements - Kumasi'!I568/Overview!$E$7)*10^3</f>
        <v>180.65431962525705</v>
      </c>
      <c r="K568" s="56">
        <f t="shared" si="26"/>
        <v>0.32176032276830607</v>
      </c>
    </row>
    <row r="569" spans="1:11" x14ac:dyDescent="0.2">
      <c r="A569" s="20">
        <v>43875</v>
      </c>
      <c r="B569" s="33">
        <v>0.55324074074074081</v>
      </c>
      <c r="C569">
        <v>5.3339999999999996</v>
      </c>
      <c r="D569">
        <v>5.4669999999999996</v>
      </c>
      <c r="E569">
        <f t="shared" si="24"/>
        <v>5.4004999999999992</v>
      </c>
      <c r="F569">
        <f>('Measurements - Kumasi'!E569/Overview!$E$8)*10^3</f>
        <v>575.85111866230648</v>
      </c>
      <c r="G569">
        <v>1.6819999999999999</v>
      </c>
      <c r="H569">
        <v>1.724</v>
      </c>
      <c r="I569">
        <f t="shared" si="25"/>
        <v>1.7029999999999998</v>
      </c>
      <c r="J569" s="48">
        <f>('Measurements - Kumasi'!I569/Overview!$E$7)*10^3</f>
        <v>185.4456337081451</v>
      </c>
      <c r="K569" s="56">
        <f t="shared" si="26"/>
        <v>0.32203746367452152</v>
      </c>
    </row>
    <row r="570" spans="1:11" x14ac:dyDescent="0.2">
      <c r="A570" s="20">
        <v>43875</v>
      </c>
      <c r="B570" s="33">
        <v>0.55329861111111112</v>
      </c>
      <c r="C570">
        <v>5.4989999999999997</v>
      </c>
      <c r="D570">
        <v>5.5990000000000002</v>
      </c>
      <c r="E570">
        <f t="shared" si="24"/>
        <v>5.5489999999999995</v>
      </c>
      <c r="F570">
        <f>('Measurements - Kumasi'!E570/Overview!$E$8)*10^3</f>
        <v>591.68555827370403</v>
      </c>
      <c r="G570">
        <v>1.7350000000000001</v>
      </c>
      <c r="H570">
        <v>1.766</v>
      </c>
      <c r="I570">
        <f t="shared" si="25"/>
        <v>1.7505000000000002</v>
      </c>
      <c r="J570" s="48">
        <f>('Measurements - Kumasi'!I570/Overview!$E$7)*10^3</f>
        <v>190.61807504762658</v>
      </c>
      <c r="K570" s="56">
        <f t="shared" si="26"/>
        <v>0.32216110801110642</v>
      </c>
    </row>
    <row r="571" spans="1:11" x14ac:dyDescent="0.2">
      <c r="A571" s="20">
        <v>43875</v>
      </c>
      <c r="B571" s="33">
        <v>0.55335648148148142</v>
      </c>
      <c r="C571">
        <v>5.617</v>
      </c>
      <c r="D571">
        <v>5.6689999999999996</v>
      </c>
      <c r="E571">
        <f t="shared" si="24"/>
        <v>5.6429999999999998</v>
      </c>
      <c r="F571">
        <f>('Measurements - Kumasi'!E571/Overview!$E$8)*10^3</f>
        <v>601.70870523310725</v>
      </c>
      <c r="G571">
        <v>1.772</v>
      </c>
      <c r="H571">
        <v>1.7869999999999999</v>
      </c>
      <c r="I571">
        <f t="shared" si="25"/>
        <v>1.7795000000000001</v>
      </c>
      <c r="J571" s="48">
        <f>('Measurements - Kumasi'!I571/Overview!$E$7)*10^3</f>
        <v>193.77598660225735</v>
      </c>
      <c r="K571" s="56">
        <f t="shared" si="26"/>
        <v>0.32204285049721332</v>
      </c>
    </row>
    <row r="572" spans="1:11" x14ac:dyDescent="0.2">
      <c r="A572" s="20">
        <v>43875</v>
      </c>
      <c r="B572" s="33">
        <v>0.55341435185185184</v>
      </c>
      <c r="C572">
        <v>5.6779999999999999</v>
      </c>
      <c r="D572">
        <v>5.7069999999999999</v>
      </c>
      <c r="E572">
        <f t="shared" si="24"/>
        <v>5.6924999999999999</v>
      </c>
      <c r="F572">
        <f>('Measurements - Kumasi'!E572/Overview!$E$8)*10^3</f>
        <v>606.98685177023981</v>
      </c>
      <c r="G572">
        <v>1.79</v>
      </c>
      <c r="H572">
        <v>1.8009999999999999</v>
      </c>
      <c r="I572">
        <f t="shared" si="25"/>
        <v>1.7955000000000001</v>
      </c>
      <c r="J572" s="48">
        <f>('Measurements - Kumasi'!I572/Overview!$E$7)*10^3</f>
        <v>195.51828263239847</v>
      </c>
      <c r="K572" s="56">
        <f t="shared" si="26"/>
        <v>0.32211287948360234</v>
      </c>
    </row>
    <row r="573" spans="1:11" x14ac:dyDescent="0.2">
      <c r="A573" s="20">
        <v>43875</v>
      </c>
      <c r="B573" s="33">
        <v>0.55347222222222225</v>
      </c>
      <c r="C573">
        <v>5.7140000000000004</v>
      </c>
      <c r="D573">
        <v>5.7560000000000002</v>
      </c>
      <c r="E573">
        <f t="shared" si="24"/>
        <v>5.7350000000000003</v>
      </c>
      <c r="F573">
        <f>('Measurements - Kumasi'!E573/Overview!$E$8)*10^3</f>
        <v>611.51859374656567</v>
      </c>
      <c r="G573">
        <v>1.804</v>
      </c>
      <c r="H573">
        <v>1.8169999999999999</v>
      </c>
      <c r="I573">
        <f t="shared" si="25"/>
        <v>1.8105</v>
      </c>
      <c r="J573" s="48">
        <f>('Measurements - Kumasi'!I573/Overview!$E$7)*10^3</f>
        <v>197.15168516065575</v>
      </c>
      <c r="K573" s="56">
        <f t="shared" si="26"/>
        <v>0.32239687750584112</v>
      </c>
    </row>
    <row r="574" spans="1:11" x14ac:dyDescent="0.2">
      <c r="A574" s="20">
        <v>43875</v>
      </c>
      <c r="B574" s="33">
        <v>0.55353009259259256</v>
      </c>
      <c r="C574">
        <v>5.7670000000000003</v>
      </c>
      <c r="D574">
        <v>5.8049999999999997</v>
      </c>
      <c r="E574">
        <f t="shared" si="24"/>
        <v>5.7859999999999996</v>
      </c>
      <c r="F574">
        <f>('Measurements - Kumasi'!E574/Overview!$E$8)*10^3</f>
        <v>616.95668411815677</v>
      </c>
      <c r="G574">
        <v>1.821</v>
      </c>
      <c r="H574">
        <v>1.831</v>
      </c>
      <c r="I574">
        <f t="shared" si="25"/>
        <v>1.8260000000000001</v>
      </c>
      <c r="J574" s="48">
        <f>('Measurements - Kumasi'!I574/Overview!$E$7)*10^3</f>
        <v>198.83953443985496</v>
      </c>
      <c r="K574" s="56">
        <f t="shared" si="26"/>
        <v>0.32229091532425008</v>
      </c>
    </row>
    <row r="575" spans="1:11" x14ac:dyDescent="0.2">
      <c r="A575" s="20">
        <v>43875</v>
      </c>
      <c r="B575" s="33">
        <v>0.55358796296296298</v>
      </c>
      <c r="C575">
        <v>5.8150000000000004</v>
      </c>
      <c r="D575">
        <v>5.85</v>
      </c>
      <c r="E575">
        <f t="shared" si="24"/>
        <v>5.8324999999999996</v>
      </c>
      <c r="F575">
        <f>('Measurements - Kumasi'!E575/Overview!$E$8)*10^3</f>
        <v>621.91494298637213</v>
      </c>
      <c r="G575">
        <v>1.835</v>
      </c>
      <c r="H575">
        <v>1.847</v>
      </c>
      <c r="I575">
        <f t="shared" si="25"/>
        <v>1.841</v>
      </c>
      <c r="J575" s="48">
        <f>('Measurements - Kumasi'!I575/Overview!$E$7)*10^3</f>
        <v>200.47293696811224</v>
      </c>
      <c r="K575" s="56">
        <f t="shared" si="26"/>
        <v>0.32234783747993195</v>
      </c>
    </row>
    <row r="576" spans="1:11" x14ac:dyDescent="0.2">
      <c r="A576" s="20">
        <v>43875</v>
      </c>
      <c r="B576" s="33">
        <v>0.55364583333333328</v>
      </c>
      <c r="C576">
        <v>5.8579999999999997</v>
      </c>
      <c r="D576">
        <v>5.8789999999999996</v>
      </c>
      <c r="E576">
        <f t="shared" si="24"/>
        <v>5.8684999999999992</v>
      </c>
      <c r="F576">
        <f>('Measurements - Kumasi'!E576/Overview!$E$8)*10^3</f>
        <v>625.75359501337755</v>
      </c>
      <c r="G576">
        <v>1.849</v>
      </c>
      <c r="H576">
        <v>1.857</v>
      </c>
      <c r="I576">
        <f t="shared" si="25"/>
        <v>1.853</v>
      </c>
      <c r="J576" s="48">
        <f>('Measurements - Kumasi'!I576/Overview!$E$7)*10^3</f>
        <v>201.7796589907181</v>
      </c>
      <c r="K576" s="56">
        <f t="shared" si="26"/>
        <v>0.32245864921703632</v>
      </c>
    </row>
    <row r="577" spans="1:11" x14ac:dyDescent="0.2">
      <c r="A577" s="20">
        <v>43875</v>
      </c>
      <c r="B577" s="33">
        <v>0.5537037037037037</v>
      </c>
      <c r="C577">
        <v>5.8849999999999998</v>
      </c>
      <c r="D577">
        <v>5.9029999999999996</v>
      </c>
      <c r="E577">
        <f t="shared" si="24"/>
        <v>5.8940000000000001</v>
      </c>
      <c r="F577">
        <f>('Measurements - Kumasi'!E577/Overview!$E$8)*10^3</f>
        <v>628.47264019917316</v>
      </c>
      <c r="G577">
        <v>1.857</v>
      </c>
      <c r="H577">
        <v>1.865</v>
      </c>
      <c r="I577">
        <f t="shared" si="25"/>
        <v>1.861</v>
      </c>
      <c r="J577" s="48">
        <f>('Measurements - Kumasi'!I577/Overview!$E$7)*10^3</f>
        <v>202.65080700578864</v>
      </c>
      <c r="K577" s="56">
        <f t="shared" si="26"/>
        <v>0.32244968840897403</v>
      </c>
    </row>
    <row r="578" spans="1:11" x14ac:dyDescent="0.2">
      <c r="A578" s="20">
        <v>43875</v>
      </c>
      <c r="B578" s="33">
        <v>0.55376157407407411</v>
      </c>
      <c r="C578">
        <v>5.91</v>
      </c>
      <c r="D578">
        <v>5.93</v>
      </c>
      <c r="E578">
        <f t="shared" si="24"/>
        <v>5.92</v>
      </c>
      <c r="F578">
        <f>('Measurements - Kumasi'!E578/Overview!$E$8)*10^3</f>
        <v>631.24499999645491</v>
      </c>
      <c r="G578">
        <v>1.865</v>
      </c>
      <c r="H578">
        <v>1.8720000000000001</v>
      </c>
      <c r="I578">
        <f t="shared" si="25"/>
        <v>1.8685</v>
      </c>
      <c r="J578" s="48">
        <f>('Measurements - Kumasi'!I578/Overview!$E$7)*10^3</f>
        <v>203.46750826991729</v>
      </c>
      <c r="K578" s="56">
        <f t="shared" si="26"/>
        <v>0.32232731866558939</v>
      </c>
    </row>
    <row r="579" spans="1:11" x14ac:dyDescent="0.2">
      <c r="A579" s="20">
        <v>43875</v>
      </c>
      <c r="B579" s="33">
        <v>0.55381944444444442</v>
      </c>
      <c r="C579">
        <v>5.9359999999999999</v>
      </c>
      <c r="D579">
        <v>5.9539999999999997</v>
      </c>
      <c r="E579">
        <f t="shared" si="24"/>
        <v>5.9450000000000003</v>
      </c>
      <c r="F579">
        <f>('Measurements - Kumasi'!E579/Overview!$E$8)*10^3</f>
        <v>633.91073057076426</v>
      </c>
      <c r="G579">
        <v>1.873</v>
      </c>
      <c r="H579">
        <v>1.88</v>
      </c>
      <c r="I579">
        <f t="shared" si="25"/>
        <v>1.8765000000000001</v>
      </c>
      <c r="J579" s="48">
        <f>('Measurements - Kumasi'!I579/Overview!$E$7)*10^3</f>
        <v>204.33865628498785</v>
      </c>
      <c r="K579" s="56">
        <f t="shared" si="26"/>
        <v>0.32234610715771322</v>
      </c>
    </row>
    <row r="580" spans="1:11" x14ac:dyDescent="0.2">
      <c r="A580" s="20">
        <v>43875</v>
      </c>
      <c r="B580" s="33">
        <v>0.55387731481481484</v>
      </c>
      <c r="C580">
        <v>5.96</v>
      </c>
      <c r="D580">
        <v>5.9829999999999997</v>
      </c>
      <c r="E580">
        <f t="shared" si="24"/>
        <v>5.9714999999999998</v>
      </c>
      <c r="F580">
        <f>('Measurements - Kumasi'!E580/Overview!$E$8)*10^3</f>
        <v>636.73640497953227</v>
      </c>
      <c r="G580">
        <v>1.8819999999999999</v>
      </c>
      <c r="H580">
        <v>1.8879999999999999</v>
      </c>
      <c r="I580">
        <f t="shared" si="25"/>
        <v>1.8849999999999998</v>
      </c>
      <c r="J580" s="48">
        <f>('Measurements - Kumasi'!I580/Overview!$E$7)*10^3</f>
        <v>205.26425105100029</v>
      </c>
      <c r="K580" s="56">
        <f t="shared" si="26"/>
        <v>0.32236927156316508</v>
      </c>
    </row>
    <row r="581" spans="1:11" x14ac:dyDescent="0.2">
      <c r="A581" s="20">
        <v>43875</v>
      </c>
      <c r="B581" s="33">
        <v>0.55393518518518514</v>
      </c>
      <c r="C581">
        <v>5.9870000000000001</v>
      </c>
      <c r="D581">
        <v>6.0119999999999996</v>
      </c>
      <c r="E581">
        <f t="shared" si="24"/>
        <v>5.9994999999999994</v>
      </c>
      <c r="F581">
        <f>('Measurements - Kumasi'!E581/Overview!$E$8)*10^3</f>
        <v>639.72202322275859</v>
      </c>
      <c r="G581">
        <v>1.891</v>
      </c>
      <c r="H581">
        <v>1.9</v>
      </c>
      <c r="I581">
        <f t="shared" si="25"/>
        <v>1.8955</v>
      </c>
      <c r="J581" s="48">
        <f>('Measurements - Kumasi'!I581/Overview!$E$7)*10^3</f>
        <v>206.40763282078044</v>
      </c>
      <c r="K581" s="56">
        <f t="shared" si="26"/>
        <v>0.32265206656627315</v>
      </c>
    </row>
    <row r="582" spans="1:11" x14ac:dyDescent="0.2">
      <c r="A582" s="20">
        <v>43875</v>
      </c>
      <c r="B582" s="33">
        <v>0.55399305555555556</v>
      </c>
      <c r="C582">
        <v>6.0179999999999998</v>
      </c>
      <c r="D582">
        <v>6.0380000000000003</v>
      </c>
      <c r="E582">
        <f t="shared" si="24"/>
        <v>6.0280000000000005</v>
      </c>
      <c r="F582">
        <f>('Measurements - Kumasi'!E582/Overview!$E$8)*10^3</f>
        <v>642.76095607747141</v>
      </c>
      <c r="G582">
        <v>1.9</v>
      </c>
      <c r="H582">
        <v>1.9059999999999999</v>
      </c>
      <c r="I582">
        <f t="shared" si="25"/>
        <v>1.903</v>
      </c>
      <c r="J582" s="48">
        <f>('Measurements - Kumasi'!I582/Overview!$E$7)*10^3</f>
        <v>207.22433408490909</v>
      </c>
      <c r="K582" s="56">
        <f t="shared" si="26"/>
        <v>0.32239720245224807</v>
      </c>
    </row>
    <row r="583" spans="1:11" x14ac:dyDescent="0.2">
      <c r="A583" s="20">
        <v>43875</v>
      </c>
      <c r="B583" s="33">
        <v>0.55405092592592597</v>
      </c>
      <c r="C583">
        <v>6.0419999999999998</v>
      </c>
      <c r="D583">
        <v>6.0590000000000002</v>
      </c>
      <c r="E583">
        <f t="shared" si="24"/>
        <v>6.0504999999999995</v>
      </c>
      <c r="F583">
        <f>('Measurements - Kumasi'!E583/Overview!$E$8)*10^3</f>
        <v>645.1601135943497</v>
      </c>
      <c r="G583">
        <v>1.909</v>
      </c>
      <c r="H583">
        <v>1.9139999999999999</v>
      </c>
      <c r="I583">
        <f t="shared" si="25"/>
        <v>1.9115</v>
      </c>
      <c r="J583" s="48">
        <f>('Measurements - Kumasi'!I583/Overview!$E$7)*10^3</f>
        <v>208.14992885092153</v>
      </c>
      <c r="K583" s="56">
        <f t="shared" si="26"/>
        <v>0.32263297817849551</v>
      </c>
    </row>
    <row r="584" spans="1:11" x14ac:dyDescent="0.2">
      <c r="A584" s="20">
        <v>43875</v>
      </c>
      <c r="B584" s="33">
        <v>0.55410879629629628</v>
      </c>
      <c r="C584">
        <v>6.0640000000000001</v>
      </c>
      <c r="D584">
        <v>6.0819999999999999</v>
      </c>
      <c r="E584">
        <f t="shared" si="24"/>
        <v>6.0730000000000004</v>
      </c>
      <c r="F584">
        <f>('Measurements - Kumasi'!E584/Overview!$E$8)*10^3</f>
        <v>647.55927111122821</v>
      </c>
      <c r="G584">
        <v>1.9139999999999999</v>
      </c>
      <c r="H584">
        <v>1.92</v>
      </c>
      <c r="I584">
        <f t="shared" si="25"/>
        <v>1.9169999999999998</v>
      </c>
      <c r="J584" s="48">
        <f>('Measurements - Kumasi'!I584/Overview!$E$7)*10^3</f>
        <v>208.74884311128253</v>
      </c>
      <c r="K584" s="56">
        <f t="shared" si="26"/>
        <v>0.32236252714452562</v>
      </c>
    </row>
    <row r="585" spans="1:11" x14ac:dyDescent="0.2">
      <c r="A585" s="20">
        <v>43875</v>
      </c>
      <c r="B585" s="33">
        <v>0.5541666666666667</v>
      </c>
      <c r="C585">
        <v>6.0880000000000001</v>
      </c>
      <c r="D585">
        <v>6.0990000000000002</v>
      </c>
      <c r="E585">
        <f t="shared" ref="E585:E648" si="27">(C585+D585)/2</f>
        <v>6.0935000000000006</v>
      </c>
      <c r="F585">
        <f>('Measurements - Kumasi'!E585/Overview!$E$8)*10^3</f>
        <v>649.74517018216193</v>
      </c>
      <c r="G585">
        <v>1.9219999999999999</v>
      </c>
      <c r="H585">
        <v>1.9279999999999999</v>
      </c>
      <c r="I585">
        <f t="shared" ref="I585:I648" si="28">(G585+H585)/2</f>
        <v>1.9249999999999998</v>
      </c>
      <c r="J585" s="48">
        <f>('Measurements - Kumasi'!I585/Overview!$E$7)*10^3</f>
        <v>209.61999112635311</v>
      </c>
      <c r="K585" s="56">
        <f t="shared" si="26"/>
        <v>0.3226187754001838</v>
      </c>
    </row>
    <row r="586" spans="1:11" x14ac:dyDescent="0.2">
      <c r="A586" s="20">
        <v>43875</v>
      </c>
      <c r="B586" s="33">
        <v>0.554224537037037</v>
      </c>
      <c r="C586">
        <v>6.0970000000000004</v>
      </c>
      <c r="D586">
        <v>6.1</v>
      </c>
      <c r="E586">
        <f t="shared" si="27"/>
        <v>6.0984999999999996</v>
      </c>
      <c r="F586">
        <f>('Measurements - Kumasi'!E586/Overview!$E$8)*10^3</f>
        <v>650.27831629702359</v>
      </c>
      <c r="G586">
        <v>1.925</v>
      </c>
      <c r="H586">
        <v>1.927</v>
      </c>
      <c r="I586">
        <f t="shared" si="28"/>
        <v>1.9260000000000002</v>
      </c>
      <c r="J586" s="48">
        <f>('Measurements - Kumasi'!I586/Overview!$E$7)*10^3</f>
        <v>209.72888462823693</v>
      </c>
      <c r="K586" s="56">
        <f t="shared" ref="K586:K649" si="29">J586/F586</f>
        <v>0.32252172550136265</v>
      </c>
    </row>
    <row r="587" spans="1:11" x14ac:dyDescent="0.2">
      <c r="A587" s="20">
        <v>43875</v>
      </c>
      <c r="B587" s="33">
        <v>0.55428240740740742</v>
      </c>
      <c r="C587">
        <v>6.0960000000000001</v>
      </c>
      <c r="D587">
        <v>6.0990000000000002</v>
      </c>
      <c r="E587">
        <f t="shared" si="27"/>
        <v>6.0975000000000001</v>
      </c>
      <c r="F587">
        <f>('Measurements - Kumasi'!E587/Overview!$E$8)*10^3</f>
        <v>650.17168707405142</v>
      </c>
      <c r="G587">
        <v>1.925</v>
      </c>
      <c r="H587">
        <v>1.9259999999999999</v>
      </c>
      <c r="I587">
        <f t="shared" si="28"/>
        <v>1.9255</v>
      </c>
      <c r="J587" s="48">
        <f>('Measurements - Kumasi'!I587/Overview!$E$7)*10^3</f>
        <v>209.67443787729502</v>
      </c>
      <c r="K587" s="56">
        <f t="shared" si="29"/>
        <v>0.32249087748020333</v>
      </c>
    </row>
    <row r="588" spans="1:11" x14ac:dyDescent="0.2">
      <c r="A588" s="20">
        <v>43875</v>
      </c>
      <c r="B588" s="33">
        <v>0.55434027777777783</v>
      </c>
      <c r="C588">
        <v>6.0970000000000004</v>
      </c>
      <c r="D588">
        <v>6.101</v>
      </c>
      <c r="E588">
        <f t="shared" si="27"/>
        <v>6.0990000000000002</v>
      </c>
      <c r="F588">
        <f>('Measurements - Kumasi'!E588/Overview!$E$8)*10^3</f>
        <v>650.33163090850985</v>
      </c>
      <c r="G588">
        <v>1.9239999999999999</v>
      </c>
      <c r="H588">
        <v>1.927</v>
      </c>
      <c r="I588">
        <f t="shared" si="28"/>
        <v>1.9255</v>
      </c>
      <c r="J588" s="48">
        <f>('Measurements - Kumasi'!I588/Overview!$E$7)*10^3</f>
        <v>209.67443787729502</v>
      </c>
      <c r="K588" s="56">
        <f t="shared" si="29"/>
        <v>0.32241156344245619</v>
      </c>
    </row>
    <row r="589" spans="1:11" x14ac:dyDescent="0.2">
      <c r="A589" s="20">
        <v>43875</v>
      </c>
      <c r="B589" s="33">
        <v>0.55439814814814814</v>
      </c>
      <c r="C589">
        <v>6.0990000000000002</v>
      </c>
      <c r="D589">
        <v>6.1020000000000003</v>
      </c>
      <c r="E589">
        <f t="shared" si="27"/>
        <v>6.1005000000000003</v>
      </c>
      <c r="F589">
        <f>('Measurements - Kumasi'!E589/Overview!$E$8)*10^3</f>
        <v>650.49157474296851</v>
      </c>
      <c r="G589">
        <v>1.9259999999999999</v>
      </c>
      <c r="H589">
        <v>1.927</v>
      </c>
      <c r="I589">
        <f t="shared" si="28"/>
        <v>1.9264999999999999</v>
      </c>
      <c r="J589" s="48">
        <f>('Measurements - Kumasi'!I589/Overview!$E$7)*10^3</f>
        <v>209.7833313791788</v>
      </c>
      <c r="K589" s="56">
        <f t="shared" si="29"/>
        <v>0.32249969027203984</v>
      </c>
    </row>
    <row r="590" spans="1:11" x14ac:dyDescent="0.2">
      <c r="A590" s="20">
        <v>43875</v>
      </c>
      <c r="B590" s="33">
        <v>0.55445601851851845</v>
      </c>
      <c r="C590">
        <v>6.1079999999999997</v>
      </c>
      <c r="D590">
        <v>6.1360000000000001</v>
      </c>
      <c r="E590">
        <f t="shared" si="27"/>
        <v>6.1219999999999999</v>
      </c>
      <c r="F590">
        <f>('Measurements - Kumasi'!E590/Overview!$E$8)*10^3</f>
        <v>652.78410303687451</v>
      </c>
      <c r="G590">
        <v>1.929</v>
      </c>
      <c r="H590">
        <v>1.9370000000000001</v>
      </c>
      <c r="I590">
        <f t="shared" si="28"/>
        <v>1.9330000000000001</v>
      </c>
      <c r="J590" s="48">
        <f>('Measurements - Kumasi'!I590/Overview!$E$7)*10^3</f>
        <v>210.49113914142367</v>
      </c>
      <c r="K590" s="56">
        <f t="shared" si="29"/>
        <v>0.32245138654905853</v>
      </c>
    </row>
    <row r="591" spans="1:11" x14ac:dyDescent="0.2">
      <c r="A591" s="20">
        <v>43875</v>
      </c>
      <c r="B591" s="33">
        <v>0.55451388888888886</v>
      </c>
      <c r="C591">
        <v>6.1449999999999996</v>
      </c>
      <c r="D591">
        <v>6.1760000000000002</v>
      </c>
      <c r="E591">
        <f t="shared" si="27"/>
        <v>6.1604999999999999</v>
      </c>
      <c r="F591">
        <f>('Measurements - Kumasi'!E591/Overview!$E$8)*10^3</f>
        <v>656.88932812131088</v>
      </c>
      <c r="G591">
        <v>1.9410000000000001</v>
      </c>
      <c r="H591">
        <v>1.9510000000000001</v>
      </c>
      <c r="I591">
        <f t="shared" si="28"/>
        <v>1.9460000000000002</v>
      </c>
      <c r="J591" s="48">
        <f>('Measurements - Kumasi'!I591/Overview!$E$7)*10^3</f>
        <v>211.90675466591335</v>
      </c>
      <c r="K591" s="56">
        <f t="shared" si="29"/>
        <v>0.32259125790939858</v>
      </c>
    </row>
    <row r="592" spans="1:11" x14ac:dyDescent="0.2">
      <c r="A592" s="20">
        <v>43875</v>
      </c>
      <c r="B592" s="33">
        <v>0.55457175925925928</v>
      </c>
      <c r="C592">
        <v>6.1849999999999996</v>
      </c>
      <c r="D592">
        <v>6.2130000000000001</v>
      </c>
      <c r="E592">
        <f t="shared" si="27"/>
        <v>6.1989999999999998</v>
      </c>
      <c r="F592">
        <f>('Measurements - Kumasi'!E592/Overview!$E$8)*10^3</f>
        <v>660.99455320574725</v>
      </c>
      <c r="G592">
        <v>1.9530000000000001</v>
      </c>
      <c r="H592">
        <v>1.9630000000000001</v>
      </c>
      <c r="I592">
        <f t="shared" si="28"/>
        <v>1.9580000000000002</v>
      </c>
      <c r="J592" s="48">
        <f>('Measurements - Kumasi'!I592/Overview!$E$7)*10^3</f>
        <v>213.21347668851917</v>
      </c>
      <c r="K592" s="56">
        <f t="shared" si="29"/>
        <v>0.32256464997246714</v>
      </c>
    </row>
    <row r="593" spans="1:11" x14ac:dyDescent="0.2">
      <c r="A593" s="20">
        <v>43875</v>
      </c>
      <c r="B593" s="33">
        <v>0.55462962962962969</v>
      </c>
      <c r="C593">
        <v>6.218</v>
      </c>
      <c r="D593">
        <v>6.234</v>
      </c>
      <c r="E593">
        <f t="shared" si="27"/>
        <v>6.226</v>
      </c>
      <c r="F593">
        <f>('Measurements - Kumasi'!E593/Overview!$E$8)*10^3</f>
        <v>663.8735422260014</v>
      </c>
      <c r="G593">
        <v>1.964</v>
      </c>
      <c r="H593">
        <v>1.97</v>
      </c>
      <c r="I593">
        <f t="shared" si="28"/>
        <v>1.9670000000000001</v>
      </c>
      <c r="J593" s="48">
        <f>('Measurements - Kumasi'!I593/Overview!$E$7)*10^3</f>
        <v>214.19351820547357</v>
      </c>
      <c r="K593" s="56">
        <f t="shared" si="29"/>
        <v>0.32264204638623178</v>
      </c>
    </row>
    <row r="594" spans="1:11" x14ac:dyDescent="0.2">
      <c r="A594" s="20">
        <v>43875</v>
      </c>
      <c r="B594" s="33">
        <v>0.5546875</v>
      </c>
      <c r="C594">
        <v>6.2370000000000001</v>
      </c>
      <c r="D594">
        <v>6.2510000000000003</v>
      </c>
      <c r="E594">
        <f t="shared" si="27"/>
        <v>6.2439999999999998</v>
      </c>
      <c r="F594">
        <f>('Measurements - Kumasi'!E594/Overview!$E$8)*10^3</f>
        <v>665.79286823950417</v>
      </c>
      <c r="G594">
        <v>1.97</v>
      </c>
      <c r="H594">
        <v>1.9750000000000001</v>
      </c>
      <c r="I594">
        <f t="shared" si="28"/>
        <v>1.9725000000000001</v>
      </c>
      <c r="J594" s="48">
        <f>('Measurements - Kumasi'!I594/Overview!$E$7)*10^3</f>
        <v>214.79243246583457</v>
      </c>
      <c r="K594" s="56">
        <f t="shared" si="29"/>
        <v>0.32261149482389434</v>
      </c>
    </row>
    <row r="595" spans="1:11" x14ac:dyDescent="0.2">
      <c r="A595" s="20">
        <v>43875</v>
      </c>
      <c r="B595" s="33">
        <v>0.55474537037037031</v>
      </c>
      <c r="C595">
        <v>6.2549999999999999</v>
      </c>
      <c r="D595">
        <v>6.2629999999999999</v>
      </c>
      <c r="E595">
        <f t="shared" si="27"/>
        <v>6.2590000000000003</v>
      </c>
      <c r="F595">
        <f>('Measurements - Kumasi'!E595/Overview!$E$8)*10^3</f>
        <v>667.39230658408974</v>
      </c>
      <c r="G595">
        <v>1.976</v>
      </c>
      <c r="H595">
        <v>1.9790000000000001</v>
      </c>
      <c r="I595">
        <f t="shared" si="28"/>
        <v>1.9775</v>
      </c>
      <c r="J595" s="48">
        <f>('Measurements - Kumasi'!I595/Overview!$E$7)*10^3</f>
        <v>215.33689997525366</v>
      </c>
      <c r="K595" s="56">
        <f t="shared" si="29"/>
        <v>0.32265415386253293</v>
      </c>
    </row>
    <row r="596" spans="1:11" x14ac:dyDescent="0.2">
      <c r="A596" s="20">
        <v>43875</v>
      </c>
      <c r="B596" s="33">
        <v>0.55480324074074072</v>
      </c>
      <c r="C596">
        <v>6.2649999999999997</v>
      </c>
      <c r="D596">
        <v>6.27</v>
      </c>
      <c r="E596">
        <f t="shared" si="27"/>
        <v>6.2675000000000001</v>
      </c>
      <c r="F596">
        <f>('Measurements - Kumasi'!E596/Overview!$E$8)*10^3</f>
        <v>668.29865497935498</v>
      </c>
      <c r="G596">
        <v>1.9790000000000001</v>
      </c>
      <c r="H596">
        <v>1.982</v>
      </c>
      <c r="I596">
        <f t="shared" si="28"/>
        <v>1.9805000000000001</v>
      </c>
      <c r="J596" s="48">
        <f>('Measurements - Kumasi'!I596/Overview!$E$7)*10^3</f>
        <v>215.66358048090513</v>
      </c>
      <c r="K596" s="56">
        <f t="shared" si="29"/>
        <v>0.32270539357522332</v>
      </c>
    </row>
    <row r="597" spans="1:11" x14ac:dyDescent="0.2">
      <c r="A597" s="20">
        <v>43875</v>
      </c>
      <c r="B597" s="33">
        <v>0.55486111111111114</v>
      </c>
      <c r="C597">
        <v>6.2720000000000002</v>
      </c>
      <c r="D597">
        <v>6.2830000000000004</v>
      </c>
      <c r="E597">
        <f t="shared" si="27"/>
        <v>6.2774999999999999</v>
      </c>
      <c r="F597">
        <f>('Measurements - Kumasi'!E597/Overview!$E$8)*10^3</f>
        <v>669.36494720907865</v>
      </c>
      <c r="G597">
        <v>1.982</v>
      </c>
      <c r="H597">
        <v>1.9850000000000001</v>
      </c>
      <c r="I597">
        <f t="shared" si="28"/>
        <v>1.9835</v>
      </c>
      <c r="J597" s="48">
        <f>('Measurements - Kumasi'!I597/Overview!$E$7)*10^3</f>
        <v>215.99026098655656</v>
      </c>
      <c r="K597" s="56">
        <f t="shared" si="29"/>
        <v>0.32267937227237448</v>
      </c>
    </row>
    <row r="598" spans="1:11" x14ac:dyDescent="0.2">
      <c r="A598" s="20">
        <v>43875</v>
      </c>
      <c r="B598" s="33">
        <v>0.55491898148148155</v>
      </c>
      <c r="C598">
        <v>6.2859999999999996</v>
      </c>
      <c r="D598">
        <v>6.2930000000000001</v>
      </c>
      <c r="E598">
        <f t="shared" si="27"/>
        <v>6.2895000000000003</v>
      </c>
      <c r="F598">
        <f>('Measurements - Kumasi'!E598/Overview!$E$8)*10^3</f>
        <v>670.64449788474724</v>
      </c>
      <c r="G598">
        <v>1.986</v>
      </c>
      <c r="H598">
        <v>1.988</v>
      </c>
      <c r="I598">
        <f t="shared" si="28"/>
        <v>1.9870000000000001</v>
      </c>
      <c r="J598" s="48">
        <f>('Measurements - Kumasi'!I598/Overview!$E$7)*10^3</f>
        <v>216.37138824314994</v>
      </c>
      <c r="K598" s="56">
        <f t="shared" si="29"/>
        <v>0.32263201879028042</v>
      </c>
    </row>
    <row r="599" spans="1:11" x14ac:dyDescent="0.2">
      <c r="A599" s="20">
        <v>43875</v>
      </c>
      <c r="B599" s="33">
        <v>0.55497685185185186</v>
      </c>
      <c r="C599">
        <v>6.2969999999999997</v>
      </c>
      <c r="D599">
        <v>6.3090000000000002</v>
      </c>
      <c r="E599">
        <f t="shared" si="27"/>
        <v>6.3029999999999999</v>
      </c>
      <c r="F599">
        <f>('Measurements - Kumasi'!E599/Overview!$E$8)*10^3</f>
        <v>672.08399239487414</v>
      </c>
      <c r="G599">
        <v>1.9890000000000001</v>
      </c>
      <c r="H599">
        <v>1.9930000000000001</v>
      </c>
      <c r="I599">
        <f t="shared" si="28"/>
        <v>1.9910000000000001</v>
      </c>
      <c r="J599" s="48">
        <f>('Measurements - Kumasi'!I599/Overview!$E$7)*10^3</f>
        <v>216.80696225068522</v>
      </c>
      <c r="K599" s="56">
        <f t="shared" si="29"/>
        <v>0.32258908812591258</v>
      </c>
    </row>
    <row r="600" spans="1:11" x14ac:dyDescent="0.2">
      <c r="A600" s="20">
        <v>43875</v>
      </c>
      <c r="B600" s="33">
        <v>0.55503472222222217</v>
      </c>
      <c r="C600">
        <v>6.3120000000000003</v>
      </c>
      <c r="D600">
        <v>6.327</v>
      </c>
      <c r="E600">
        <f t="shared" si="27"/>
        <v>6.3194999999999997</v>
      </c>
      <c r="F600">
        <f>('Measurements - Kumasi'!E600/Overview!$E$8)*10^3</f>
        <v>673.84337457391825</v>
      </c>
      <c r="G600">
        <v>1.9950000000000001</v>
      </c>
      <c r="H600">
        <v>1.9990000000000001</v>
      </c>
      <c r="I600">
        <f t="shared" si="28"/>
        <v>1.9970000000000001</v>
      </c>
      <c r="J600" s="48">
        <f>('Measurements - Kumasi'!I600/Overview!$E$7)*10^3</f>
        <v>217.46032326198812</v>
      </c>
      <c r="K600" s="56">
        <f t="shared" si="29"/>
        <v>0.32271642263974426</v>
      </c>
    </row>
    <row r="601" spans="1:11" x14ac:dyDescent="0.2">
      <c r="A601" s="20">
        <v>43875</v>
      </c>
      <c r="B601" s="33">
        <v>0.55509259259259258</v>
      </c>
      <c r="C601">
        <v>6.3310000000000004</v>
      </c>
      <c r="D601">
        <v>6.3410000000000002</v>
      </c>
      <c r="E601">
        <f t="shared" si="27"/>
        <v>6.3360000000000003</v>
      </c>
      <c r="F601">
        <f>('Measurements - Kumasi'!E601/Overview!$E$8)*10^3</f>
        <v>675.60275675296259</v>
      </c>
      <c r="G601">
        <v>2.0009999999999999</v>
      </c>
      <c r="H601">
        <v>2.004</v>
      </c>
      <c r="I601">
        <f t="shared" si="28"/>
        <v>2.0024999999999999</v>
      </c>
      <c r="J601" s="48">
        <f>('Measurements - Kumasi'!I601/Overview!$E$7)*10^3</f>
        <v>218.05923752234912</v>
      </c>
      <c r="K601" s="56">
        <f t="shared" si="29"/>
        <v>0.32276250406432777</v>
      </c>
    </row>
    <row r="602" spans="1:11" x14ac:dyDescent="0.2">
      <c r="A602" s="20">
        <v>43875</v>
      </c>
      <c r="B602" s="33">
        <v>0.555150462962963</v>
      </c>
      <c r="C602">
        <v>6.3410000000000002</v>
      </c>
      <c r="D602">
        <v>6.3449999999999998</v>
      </c>
      <c r="E602">
        <f t="shared" si="27"/>
        <v>6.343</v>
      </c>
      <c r="F602">
        <f>('Measurements - Kumasi'!E602/Overview!$E$8)*10^3</f>
        <v>676.34916131376917</v>
      </c>
      <c r="G602">
        <v>2.004</v>
      </c>
      <c r="H602">
        <v>2.0049999999999999</v>
      </c>
      <c r="I602">
        <f t="shared" si="28"/>
        <v>2.0045000000000002</v>
      </c>
      <c r="J602" s="48">
        <f>('Measurements - Kumasi'!I602/Overview!$E$7)*10^3</f>
        <v>218.2770245261168</v>
      </c>
      <c r="K602" s="56">
        <f t="shared" si="29"/>
        <v>0.32272831402958541</v>
      </c>
    </row>
    <row r="603" spans="1:11" x14ac:dyDescent="0.2">
      <c r="A603" s="20">
        <v>43875</v>
      </c>
      <c r="B603" s="33">
        <v>0.5552083333333333</v>
      </c>
      <c r="C603">
        <v>6.3369999999999997</v>
      </c>
      <c r="D603">
        <v>6.3410000000000002</v>
      </c>
      <c r="E603">
        <f t="shared" si="27"/>
        <v>6.3390000000000004</v>
      </c>
      <c r="F603">
        <f>('Measurements - Kumasi'!E603/Overview!$E$8)*10^3</f>
        <v>675.9226444218798</v>
      </c>
      <c r="G603">
        <v>2.0009999999999999</v>
      </c>
      <c r="H603">
        <v>2.0049999999999999</v>
      </c>
      <c r="I603">
        <f t="shared" si="28"/>
        <v>2.0030000000000001</v>
      </c>
      <c r="J603" s="48">
        <f>('Measurements - Kumasi'!I603/Overview!$E$7)*10^3</f>
        <v>218.11368427329106</v>
      </c>
      <c r="K603" s="56">
        <f t="shared" si="29"/>
        <v>0.3226903049828207</v>
      </c>
    </row>
    <row r="604" spans="1:11" x14ac:dyDescent="0.2">
      <c r="A604" s="20">
        <v>43875</v>
      </c>
      <c r="B604" s="33">
        <v>0.55526620370370372</v>
      </c>
      <c r="C604">
        <v>6.3330000000000002</v>
      </c>
      <c r="D604">
        <v>6.3360000000000003</v>
      </c>
      <c r="E604">
        <f t="shared" si="27"/>
        <v>6.3345000000000002</v>
      </c>
      <c r="F604">
        <f>('Measurements - Kumasi'!E604/Overview!$E$8)*10^3</f>
        <v>675.44281291850405</v>
      </c>
      <c r="G604">
        <v>1.9990000000000001</v>
      </c>
      <c r="H604">
        <v>2.0009999999999999</v>
      </c>
      <c r="I604">
        <f t="shared" si="28"/>
        <v>2</v>
      </c>
      <c r="J604" s="48">
        <f>('Measurements - Kumasi'!I604/Overview!$E$7)*10^3</f>
        <v>217.78700376763959</v>
      </c>
      <c r="K604" s="56">
        <f t="shared" si="29"/>
        <v>0.32243588887504648</v>
      </c>
    </row>
    <row r="605" spans="1:11" x14ac:dyDescent="0.2">
      <c r="A605" s="20">
        <v>43875</v>
      </c>
      <c r="B605" s="33">
        <v>0.55532407407407403</v>
      </c>
      <c r="C605">
        <v>6.3330000000000002</v>
      </c>
      <c r="D605">
        <v>6.3380000000000001</v>
      </c>
      <c r="E605">
        <f t="shared" si="27"/>
        <v>6.3354999999999997</v>
      </c>
      <c r="F605">
        <f>('Measurements - Kumasi'!E605/Overview!$E$8)*10^3</f>
        <v>675.54944214147633</v>
      </c>
      <c r="G605">
        <v>2</v>
      </c>
      <c r="H605">
        <v>2.0019999999999998</v>
      </c>
      <c r="I605">
        <f t="shared" si="28"/>
        <v>2.0009999999999999</v>
      </c>
      <c r="J605" s="48">
        <f>('Measurements - Kumasi'!I605/Overview!$E$7)*10^3</f>
        <v>217.8958972695234</v>
      </c>
      <c r="K605" s="56">
        <f t="shared" si="29"/>
        <v>0.32254618785384293</v>
      </c>
    </row>
    <row r="606" spans="1:11" x14ac:dyDescent="0.2">
      <c r="A606" s="20">
        <v>43875</v>
      </c>
      <c r="B606" s="33">
        <v>0.55538194444444444</v>
      </c>
      <c r="C606">
        <v>6.3339999999999996</v>
      </c>
      <c r="D606">
        <v>6.3380000000000001</v>
      </c>
      <c r="E606">
        <f t="shared" si="27"/>
        <v>6.3360000000000003</v>
      </c>
      <c r="F606">
        <f>('Measurements - Kumasi'!E606/Overview!$E$8)*10^3</f>
        <v>675.60275675296259</v>
      </c>
      <c r="G606">
        <v>1.9990000000000001</v>
      </c>
      <c r="H606">
        <v>2.0019999999999998</v>
      </c>
      <c r="I606">
        <f t="shared" si="28"/>
        <v>2.0004999999999997</v>
      </c>
      <c r="J606" s="48">
        <f>('Measurements - Kumasi'!I606/Overview!$E$7)*10^3</f>
        <v>217.84145051858147</v>
      </c>
      <c r="K606" s="56">
        <f t="shared" si="29"/>
        <v>0.32244014450970671</v>
      </c>
    </row>
    <row r="607" spans="1:11" x14ac:dyDescent="0.2">
      <c r="A607" s="20">
        <v>43875</v>
      </c>
      <c r="B607" s="33">
        <v>0.55543981481481486</v>
      </c>
      <c r="C607">
        <v>6.327</v>
      </c>
      <c r="D607">
        <v>6.3330000000000002</v>
      </c>
      <c r="E607">
        <f t="shared" si="27"/>
        <v>6.33</v>
      </c>
      <c r="F607">
        <f>('Measurements - Kumasi'!E607/Overview!$E$8)*10^3</f>
        <v>674.9629814151283</v>
      </c>
      <c r="G607">
        <v>1.998</v>
      </c>
      <c r="H607">
        <v>1.9990000000000001</v>
      </c>
      <c r="I607">
        <f t="shared" si="28"/>
        <v>1.9984999999999999</v>
      </c>
      <c r="J607" s="48">
        <f>('Measurements - Kumasi'!I607/Overview!$E$7)*10^3</f>
        <v>217.62366351481384</v>
      </c>
      <c r="K607" s="56">
        <f t="shared" si="29"/>
        <v>0.32242310986973505</v>
      </c>
    </row>
    <row r="608" spans="1:11" x14ac:dyDescent="0.2">
      <c r="A608" s="20">
        <v>43875</v>
      </c>
      <c r="B608" s="33">
        <v>0.55549768518518516</v>
      </c>
      <c r="C608">
        <v>6.3250000000000002</v>
      </c>
      <c r="D608">
        <v>6.327</v>
      </c>
      <c r="E608">
        <f t="shared" si="27"/>
        <v>6.3260000000000005</v>
      </c>
      <c r="F608">
        <f>('Measurements - Kumasi'!E608/Overview!$E$8)*10^3</f>
        <v>674.53646452323892</v>
      </c>
      <c r="G608">
        <v>1.996</v>
      </c>
      <c r="H608">
        <v>1.996</v>
      </c>
      <c r="I608">
        <f t="shared" si="28"/>
        <v>1.996</v>
      </c>
      <c r="J608" s="48">
        <f>('Measurements - Kumasi'!I608/Overview!$E$7)*10^3</f>
        <v>217.35142976010434</v>
      </c>
      <c r="K608" s="56">
        <f t="shared" si="29"/>
        <v>0.32222339516326653</v>
      </c>
    </row>
    <row r="609" spans="1:11" x14ac:dyDescent="0.2">
      <c r="A609" s="20">
        <v>43875</v>
      </c>
      <c r="B609" s="33">
        <v>0.55555555555555558</v>
      </c>
      <c r="C609">
        <v>6.3209999999999997</v>
      </c>
      <c r="D609">
        <v>6.3230000000000004</v>
      </c>
      <c r="E609">
        <f t="shared" si="27"/>
        <v>6.3220000000000001</v>
      </c>
      <c r="F609">
        <f>('Measurements - Kumasi'!E609/Overview!$E$8)*10^3</f>
        <v>674.10994763134931</v>
      </c>
      <c r="G609">
        <v>1.996</v>
      </c>
      <c r="H609">
        <v>1.9970000000000001</v>
      </c>
      <c r="I609">
        <f t="shared" si="28"/>
        <v>1.9965000000000002</v>
      </c>
      <c r="J609" s="48">
        <f>('Measurements - Kumasi'!I609/Overview!$E$7)*10^3</f>
        <v>217.40587651104624</v>
      </c>
      <c r="K609" s="56">
        <f t="shared" si="29"/>
        <v>0.32250803785785259</v>
      </c>
    </row>
    <row r="610" spans="1:11" x14ac:dyDescent="0.2">
      <c r="A610" s="20">
        <v>43875</v>
      </c>
      <c r="B610" s="33">
        <v>0.55561342592592589</v>
      </c>
      <c r="C610">
        <v>6.3170000000000002</v>
      </c>
      <c r="D610">
        <v>6.3209999999999997</v>
      </c>
      <c r="E610">
        <f t="shared" si="27"/>
        <v>6.319</v>
      </c>
      <c r="F610">
        <f>('Measurements - Kumasi'!E610/Overview!$E$8)*10^3</f>
        <v>673.79005996243211</v>
      </c>
      <c r="G610">
        <v>1.9930000000000001</v>
      </c>
      <c r="H610">
        <v>1.9950000000000001</v>
      </c>
      <c r="I610">
        <f t="shared" si="28"/>
        <v>1.9940000000000002</v>
      </c>
      <c r="J610" s="48">
        <f>('Measurements - Kumasi'!I610/Overview!$E$7)*10^3</f>
        <v>217.13364275633671</v>
      </c>
      <c r="K610" s="56">
        <f t="shared" si="29"/>
        <v>0.32225711784534672</v>
      </c>
    </row>
    <row r="611" spans="1:11" x14ac:dyDescent="0.2">
      <c r="A611" s="20">
        <v>43875</v>
      </c>
      <c r="B611" s="33">
        <v>0.5556712962962963</v>
      </c>
      <c r="C611">
        <v>6.3170000000000002</v>
      </c>
      <c r="D611">
        <v>6.319</v>
      </c>
      <c r="E611">
        <f t="shared" si="27"/>
        <v>6.3179999999999996</v>
      </c>
      <c r="F611">
        <f>('Measurements - Kumasi'!E611/Overview!$E$8)*10^3</f>
        <v>673.68343073945982</v>
      </c>
      <c r="G611">
        <v>1.9930000000000001</v>
      </c>
      <c r="H611">
        <v>1.9950000000000001</v>
      </c>
      <c r="I611">
        <f t="shared" si="28"/>
        <v>1.9940000000000002</v>
      </c>
      <c r="J611" s="48">
        <f>('Measurements - Kumasi'!I611/Overview!$E$7)*10^3</f>
        <v>217.13364275633671</v>
      </c>
      <c r="K611" s="56">
        <f t="shared" si="29"/>
        <v>0.32230812403683851</v>
      </c>
    </row>
    <row r="612" spans="1:11" x14ac:dyDescent="0.2">
      <c r="A612" s="20">
        <v>43875</v>
      </c>
      <c r="B612" s="33">
        <v>0.55572916666666672</v>
      </c>
      <c r="C612">
        <v>6.2930000000000001</v>
      </c>
      <c r="D612">
        <v>6.3170000000000002</v>
      </c>
      <c r="E612">
        <f t="shared" si="27"/>
        <v>6.3049999999999997</v>
      </c>
      <c r="F612">
        <f>('Measurements - Kumasi'!E612/Overview!$E$8)*10^3</f>
        <v>672.29725084081895</v>
      </c>
      <c r="G612">
        <v>1.984</v>
      </c>
      <c r="H612">
        <v>1.994</v>
      </c>
      <c r="I612">
        <f t="shared" si="28"/>
        <v>1.9889999999999999</v>
      </c>
      <c r="J612" s="48">
        <f>('Measurements - Kumasi'!I612/Overview!$E$7)*10^3</f>
        <v>216.58917524691756</v>
      </c>
      <c r="K612" s="56">
        <f t="shared" si="29"/>
        <v>0.32216281559390131</v>
      </c>
    </row>
    <row r="613" spans="1:11" x14ac:dyDescent="0.2">
      <c r="A613" s="20">
        <v>43875</v>
      </c>
      <c r="B613" s="33">
        <v>0.55578703703703702</v>
      </c>
      <c r="C613">
        <v>6.2350000000000003</v>
      </c>
      <c r="D613">
        <v>6.28</v>
      </c>
      <c r="E613">
        <f t="shared" si="27"/>
        <v>6.2575000000000003</v>
      </c>
      <c r="F613">
        <f>('Measurements - Kumasi'!E613/Overview!$E$8)*10^3</f>
        <v>667.23236274963119</v>
      </c>
      <c r="G613">
        <v>1.9650000000000001</v>
      </c>
      <c r="H613">
        <v>1.9810000000000001</v>
      </c>
      <c r="I613">
        <f t="shared" si="28"/>
        <v>1.9730000000000001</v>
      </c>
      <c r="J613" s="48">
        <f>('Measurements - Kumasi'!I613/Overview!$E$7)*10^3</f>
        <v>214.84687921677647</v>
      </c>
      <c r="K613" s="56">
        <f t="shared" si="29"/>
        <v>0.32199709008628302</v>
      </c>
    </row>
    <row r="614" spans="1:11" x14ac:dyDescent="0.2">
      <c r="A614" s="20">
        <v>43875</v>
      </c>
      <c r="B614" s="33">
        <v>0.55584490740740744</v>
      </c>
      <c r="C614">
        <v>6.218</v>
      </c>
      <c r="D614">
        <v>6.226</v>
      </c>
      <c r="E614">
        <f t="shared" si="27"/>
        <v>6.2219999999999995</v>
      </c>
      <c r="F614">
        <f>('Measurements - Kumasi'!E614/Overview!$E$8)*10^3</f>
        <v>663.4470253341118</v>
      </c>
      <c r="G614">
        <v>1.9610000000000001</v>
      </c>
      <c r="H614">
        <v>1.964</v>
      </c>
      <c r="I614">
        <f t="shared" si="28"/>
        <v>1.9624999999999999</v>
      </c>
      <c r="J614" s="48">
        <f>('Measurements - Kumasi'!I614/Overview!$E$7)*10^3</f>
        <v>213.70349744699635</v>
      </c>
      <c r="K614" s="56">
        <f t="shared" si="29"/>
        <v>0.32211086836869202</v>
      </c>
    </row>
    <row r="615" spans="1:11" x14ac:dyDescent="0.2">
      <c r="A615" s="20">
        <v>43875</v>
      </c>
      <c r="B615" s="33">
        <v>0.55590277777777775</v>
      </c>
      <c r="C615">
        <v>6.234</v>
      </c>
      <c r="D615">
        <v>6.2469999999999999</v>
      </c>
      <c r="E615">
        <f t="shared" si="27"/>
        <v>6.2404999999999999</v>
      </c>
      <c r="F615">
        <f>('Measurements - Kumasi'!E615/Overview!$E$8)*10^3</f>
        <v>665.41966595910083</v>
      </c>
      <c r="G615">
        <v>1.966</v>
      </c>
      <c r="H615">
        <v>1.9710000000000001</v>
      </c>
      <c r="I615">
        <f t="shared" si="28"/>
        <v>1.9685000000000001</v>
      </c>
      <c r="J615" s="48">
        <f>('Measurements - Kumasi'!I615/Overview!$E$7)*10^3</f>
        <v>214.35685845829929</v>
      </c>
      <c r="K615" s="56">
        <f t="shared" si="29"/>
        <v>0.32213784687192348</v>
      </c>
    </row>
    <row r="616" spans="1:11" x14ac:dyDescent="0.2">
      <c r="A616" s="20">
        <v>43875</v>
      </c>
      <c r="B616" s="33">
        <v>0.55596064814814816</v>
      </c>
      <c r="C616">
        <v>6.242</v>
      </c>
      <c r="D616">
        <v>6.2489999999999997</v>
      </c>
      <c r="E616">
        <f t="shared" si="27"/>
        <v>6.2454999999999998</v>
      </c>
      <c r="F616">
        <f>('Measurements - Kumasi'!E616/Overview!$E$8)*10^3</f>
        <v>665.9528120739626</v>
      </c>
      <c r="G616">
        <v>1.9690000000000001</v>
      </c>
      <c r="H616">
        <v>1.972</v>
      </c>
      <c r="I616">
        <f t="shared" si="28"/>
        <v>1.9704999999999999</v>
      </c>
      <c r="J616" s="48">
        <f>('Measurements - Kumasi'!I616/Overview!$E$7)*10^3</f>
        <v>214.57464546206688</v>
      </c>
      <c r="K616" s="56">
        <f t="shared" si="29"/>
        <v>0.32220698159351807</v>
      </c>
    </row>
    <row r="617" spans="1:11" x14ac:dyDescent="0.2">
      <c r="A617" s="20">
        <v>43875</v>
      </c>
      <c r="B617" s="33">
        <v>0.55601851851851858</v>
      </c>
      <c r="C617">
        <v>6.2210000000000001</v>
      </c>
      <c r="D617">
        <v>6.2370000000000001</v>
      </c>
      <c r="E617">
        <f t="shared" si="27"/>
        <v>6.2290000000000001</v>
      </c>
      <c r="F617">
        <f>('Measurements - Kumasi'!E617/Overview!$E$8)*10^3</f>
        <v>664.19342989491849</v>
      </c>
      <c r="G617">
        <v>1.962</v>
      </c>
      <c r="H617">
        <v>1.966</v>
      </c>
      <c r="I617">
        <f t="shared" si="28"/>
        <v>1.964</v>
      </c>
      <c r="J617" s="48">
        <f>('Measurements - Kumasi'!I617/Overview!$E$7)*10^3</f>
        <v>213.86683769982207</v>
      </c>
      <c r="K617" s="56">
        <f t="shared" si="29"/>
        <v>0.32199481065878321</v>
      </c>
    </row>
    <row r="618" spans="1:11" x14ac:dyDescent="0.2">
      <c r="A618" s="20">
        <v>43875</v>
      </c>
      <c r="B618" s="33">
        <v>0.55607638888888888</v>
      </c>
      <c r="C618">
        <v>6.1870000000000003</v>
      </c>
      <c r="D618">
        <v>6.2169999999999996</v>
      </c>
      <c r="E618">
        <f t="shared" si="27"/>
        <v>6.202</v>
      </c>
      <c r="F618">
        <f>('Measurements - Kumasi'!E618/Overview!$E$8)*10^3</f>
        <v>661.31444087466446</v>
      </c>
      <c r="G618">
        <v>1.9510000000000001</v>
      </c>
      <c r="H618">
        <v>1.9610000000000001</v>
      </c>
      <c r="I618">
        <f t="shared" si="28"/>
        <v>1.956</v>
      </c>
      <c r="J618" s="48">
        <f>('Measurements - Kumasi'!I618/Overview!$E$7)*10^3</f>
        <v>212.99568968475151</v>
      </c>
      <c r="K618" s="56">
        <f t="shared" si="29"/>
        <v>0.32207929620142606</v>
      </c>
    </row>
    <row r="619" spans="1:11" x14ac:dyDescent="0.2">
      <c r="A619" s="20">
        <v>43875</v>
      </c>
      <c r="B619" s="33">
        <v>0.55613425925925919</v>
      </c>
      <c r="C619">
        <v>6.1159999999999997</v>
      </c>
      <c r="D619">
        <v>6.1769999999999996</v>
      </c>
      <c r="E619">
        <f t="shared" si="27"/>
        <v>6.1464999999999996</v>
      </c>
      <c r="F619">
        <f>('Measurements - Kumasi'!E619/Overview!$E$8)*10^3</f>
        <v>655.39651899969761</v>
      </c>
      <c r="G619">
        <v>1.925</v>
      </c>
      <c r="H619">
        <v>1.9470000000000001</v>
      </c>
      <c r="I619">
        <f t="shared" si="28"/>
        <v>1.9359999999999999</v>
      </c>
      <c r="J619" s="48">
        <f>('Measurements - Kumasi'!I619/Overview!$E$7)*10^3</f>
        <v>210.81781964707514</v>
      </c>
      <c r="K619" s="56">
        <f t="shared" si="29"/>
        <v>0.32166453976416742</v>
      </c>
    </row>
    <row r="620" spans="1:11" x14ac:dyDescent="0.2">
      <c r="A620" s="20">
        <v>43875</v>
      </c>
      <c r="B620" s="33">
        <v>0.55619212962962961</v>
      </c>
      <c r="C620">
        <v>6.0179999999999998</v>
      </c>
      <c r="D620">
        <v>6.0949999999999998</v>
      </c>
      <c r="E620">
        <f t="shared" si="27"/>
        <v>6.0564999999999998</v>
      </c>
      <c r="F620">
        <f>('Measurements - Kumasi'!E620/Overview!$E$8)*10^3</f>
        <v>645.79988893218399</v>
      </c>
      <c r="G620">
        <v>1.8939999999999999</v>
      </c>
      <c r="H620">
        <v>1.919</v>
      </c>
      <c r="I620">
        <f t="shared" si="28"/>
        <v>1.9064999999999999</v>
      </c>
      <c r="J620" s="48">
        <f>('Measurements - Kumasi'!I620/Overview!$E$7)*10^3</f>
        <v>207.60546134150243</v>
      </c>
      <c r="K620" s="56">
        <f t="shared" si="29"/>
        <v>0.32147026485986785</v>
      </c>
    </row>
    <row r="621" spans="1:11" x14ac:dyDescent="0.2">
      <c r="A621" s="20">
        <v>43875</v>
      </c>
      <c r="B621" s="33">
        <v>0.55625000000000002</v>
      </c>
      <c r="C621">
        <v>5.9210000000000003</v>
      </c>
      <c r="D621">
        <v>6.0030000000000001</v>
      </c>
      <c r="E621">
        <f t="shared" si="27"/>
        <v>5.9619999999999997</v>
      </c>
      <c r="F621">
        <f>('Measurements - Kumasi'!E621/Overview!$E$8)*10^3</f>
        <v>635.72342736129463</v>
      </c>
      <c r="G621">
        <v>1.861</v>
      </c>
      <c r="H621">
        <v>1.887</v>
      </c>
      <c r="I621">
        <f t="shared" si="28"/>
        <v>1.8740000000000001</v>
      </c>
      <c r="J621" s="48">
        <f>('Measurements - Kumasi'!I621/Overview!$E$7)*10^3</f>
        <v>204.06642253027832</v>
      </c>
      <c r="K621" s="56">
        <f t="shared" si="29"/>
        <v>0.32099874528346301</v>
      </c>
    </row>
    <row r="622" spans="1:11" x14ac:dyDescent="0.2">
      <c r="A622" s="20">
        <v>43875</v>
      </c>
      <c r="B622" s="33">
        <v>0.55630787037037044</v>
      </c>
      <c r="C622">
        <v>5.8239999999999998</v>
      </c>
      <c r="D622">
        <v>5.8979999999999997</v>
      </c>
      <c r="E622">
        <f t="shared" si="27"/>
        <v>5.8609999999999998</v>
      </c>
      <c r="F622">
        <f>('Measurements - Kumasi'!E622/Overview!$E$8)*10^3</f>
        <v>624.95387584108482</v>
      </c>
      <c r="G622">
        <v>1.83</v>
      </c>
      <c r="H622">
        <v>1.8540000000000001</v>
      </c>
      <c r="I622">
        <f t="shared" si="28"/>
        <v>1.8420000000000001</v>
      </c>
      <c r="J622" s="48">
        <f>('Measurements - Kumasi'!I622/Overview!$E$7)*10^3</f>
        <v>200.58183046999608</v>
      </c>
      <c r="K622" s="56">
        <f t="shared" si="29"/>
        <v>0.32095461477064369</v>
      </c>
    </row>
    <row r="623" spans="1:11" x14ac:dyDescent="0.2">
      <c r="A623" s="20">
        <v>43875</v>
      </c>
      <c r="B623" s="33">
        <v>0.55636574074074074</v>
      </c>
      <c r="C623">
        <v>5.6310000000000002</v>
      </c>
      <c r="D623">
        <v>5.8019999999999996</v>
      </c>
      <c r="E623">
        <f t="shared" si="27"/>
        <v>5.7164999999999999</v>
      </c>
      <c r="F623">
        <f>('Measurements - Kumasi'!E623/Overview!$E$8)*10^3</f>
        <v>609.54595312157676</v>
      </c>
      <c r="G623">
        <v>1.7649999999999999</v>
      </c>
      <c r="H623">
        <v>1.821</v>
      </c>
      <c r="I623">
        <f t="shared" si="28"/>
        <v>1.7929999999999999</v>
      </c>
      <c r="J623" s="48">
        <f>('Measurements - Kumasi'!I623/Overview!$E$7)*10^3</f>
        <v>195.24604887768891</v>
      </c>
      <c r="K623" s="56">
        <f t="shared" si="29"/>
        <v>0.32031391214690941</v>
      </c>
    </row>
    <row r="624" spans="1:11" x14ac:dyDescent="0.2">
      <c r="A624" s="20">
        <v>43875</v>
      </c>
      <c r="B624" s="33">
        <v>0.55642361111111105</v>
      </c>
      <c r="C624">
        <v>5.4130000000000003</v>
      </c>
      <c r="D624">
        <v>5.5739999999999998</v>
      </c>
      <c r="E624">
        <f t="shared" si="27"/>
        <v>5.4935</v>
      </c>
      <c r="F624">
        <f>('Measurements - Kumasi'!E624/Overview!$E$8)*10^3</f>
        <v>585.7676363987373</v>
      </c>
      <c r="G624">
        <v>1.694</v>
      </c>
      <c r="H624">
        <v>1.746</v>
      </c>
      <c r="I624">
        <f t="shared" si="28"/>
        <v>1.72</v>
      </c>
      <c r="J624" s="48">
        <f>('Measurements - Kumasi'!I624/Overview!$E$7)*10^3</f>
        <v>187.29682324017006</v>
      </c>
      <c r="K624" s="56">
        <f t="shared" si="29"/>
        <v>0.31974593951905433</v>
      </c>
    </row>
    <row r="625" spans="1:11" x14ac:dyDescent="0.2">
      <c r="A625" s="20">
        <v>43875</v>
      </c>
      <c r="B625" s="33">
        <v>0.55648148148148147</v>
      </c>
      <c r="C625">
        <v>5.3460000000000001</v>
      </c>
      <c r="D625">
        <v>5.391</v>
      </c>
      <c r="E625">
        <f t="shared" si="27"/>
        <v>5.3685</v>
      </c>
      <c r="F625">
        <f>('Measurements - Kumasi'!E625/Overview!$E$8)*10^3</f>
        <v>572.43898352719054</v>
      </c>
      <c r="G625">
        <v>1.6719999999999999</v>
      </c>
      <c r="H625">
        <v>1.6870000000000001</v>
      </c>
      <c r="I625">
        <f t="shared" si="28"/>
        <v>1.6795</v>
      </c>
      <c r="J625" s="48">
        <f>('Measurements - Kumasi'!I625/Overview!$E$7)*10^3</f>
        <v>182.88663641387535</v>
      </c>
      <c r="K625" s="56">
        <f t="shared" si="29"/>
        <v>0.31948669059361562</v>
      </c>
    </row>
    <row r="626" spans="1:11" x14ac:dyDescent="0.2">
      <c r="A626" s="20">
        <v>43875</v>
      </c>
      <c r="B626" s="33">
        <v>0.55653935185185188</v>
      </c>
      <c r="C626">
        <v>5.25</v>
      </c>
      <c r="D626">
        <v>5.3410000000000002</v>
      </c>
      <c r="E626">
        <f t="shared" si="27"/>
        <v>5.2955000000000005</v>
      </c>
      <c r="F626">
        <f>('Measurements - Kumasi'!E626/Overview!$E$8)*10^3</f>
        <v>564.6550502502073</v>
      </c>
      <c r="G626">
        <v>1.64</v>
      </c>
      <c r="H626">
        <v>1.671</v>
      </c>
      <c r="I626">
        <f t="shared" si="28"/>
        <v>1.6555</v>
      </c>
      <c r="J626" s="48">
        <f>('Measurements - Kumasi'!I626/Overview!$E$7)*10^3</f>
        <v>180.27319236866367</v>
      </c>
      <c r="K626" s="56">
        <f t="shared" si="29"/>
        <v>0.31926251662635774</v>
      </c>
    </row>
    <row r="627" spans="1:11" x14ac:dyDescent="0.2">
      <c r="A627" s="20">
        <v>43875</v>
      </c>
      <c r="B627" s="33">
        <v>0.55659722222222219</v>
      </c>
      <c r="C627">
        <v>5.0389999999999997</v>
      </c>
      <c r="D627">
        <v>5.2060000000000004</v>
      </c>
      <c r="E627">
        <f t="shared" si="27"/>
        <v>5.1225000000000005</v>
      </c>
      <c r="F627">
        <f>('Measurements - Kumasi'!E627/Overview!$E$8)*10^3</f>
        <v>546.20819467598653</v>
      </c>
      <c r="G627">
        <v>1.571</v>
      </c>
      <c r="H627">
        <v>1.625</v>
      </c>
      <c r="I627">
        <f t="shared" si="28"/>
        <v>1.5979999999999999</v>
      </c>
      <c r="J627" s="48">
        <f>('Measurements - Kumasi'!I627/Overview!$E$7)*10^3</f>
        <v>174.01181601034401</v>
      </c>
      <c r="K627" s="56">
        <f t="shared" si="29"/>
        <v>0.31858148176185586</v>
      </c>
    </row>
    <row r="628" spans="1:11" x14ac:dyDescent="0.2">
      <c r="A628" s="20">
        <v>43875</v>
      </c>
      <c r="B628" s="33">
        <v>0.5566550925925926</v>
      </c>
      <c r="C628">
        <v>4.8979999999999997</v>
      </c>
      <c r="D628">
        <v>5.0019999999999998</v>
      </c>
      <c r="E628">
        <f t="shared" si="27"/>
        <v>4.9499999999999993</v>
      </c>
      <c r="F628">
        <f>('Measurements - Kumasi'!E628/Overview!$E$8)*10^3</f>
        <v>527.81465371325191</v>
      </c>
      <c r="G628">
        <v>1.528</v>
      </c>
      <c r="H628">
        <v>1.5609999999999999</v>
      </c>
      <c r="I628">
        <f t="shared" si="28"/>
        <v>1.5445</v>
      </c>
      <c r="J628" s="48">
        <f>('Measurements - Kumasi'!I628/Overview!$E$7)*10^3</f>
        <v>168.18601365955968</v>
      </c>
      <c r="K628" s="56">
        <f t="shared" si="29"/>
        <v>0.31864597255181704</v>
      </c>
    </row>
    <row r="629" spans="1:11" x14ac:dyDescent="0.2">
      <c r="A629" s="20">
        <v>43875</v>
      </c>
      <c r="B629" s="33">
        <v>0.55671296296296291</v>
      </c>
      <c r="C629">
        <v>4.8470000000000004</v>
      </c>
      <c r="D629">
        <v>4.8869999999999996</v>
      </c>
      <c r="E629">
        <f t="shared" si="27"/>
        <v>4.867</v>
      </c>
      <c r="F629">
        <f>('Measurements - Kumasi'!E629/Overview!$E$8)*10^3</f>
        <v>518.96442820654499</v>
      </c>
      <c r="G629">
        <v>1.5109999999999999</v>
      </c>
      <c r="H629">
        <v>1.524</v>
      </c>
      <c r="I629">
        <f t="shared" si="28"/>
        <v>1.5175000000000001</v>
      </c>
      <c r="J629" s="48">
        <f>('Measurements - Kumasi'!I629/Overview!$E$7)*10^3</f>
        <v>165.24588910869656</v>
      </c>
      <c r="K629" s="56">
        <f t="shared" si="29"/>
        <v>0.31841467377592514</v>
      </c>
    </row>
    <row r="630" spans="1:11" x14ac:dyDescent="0.2">
      <c r="A630" s="20">
        <v>43875</v>
      </c>
      <c r="B630" s="33">
        <v>0.55677083333333333</v>
      </c>
      <c r="C630">
        <v>4.7270000000000003</v>
      </c>
      <c r="D630">
        <v>4.8339999999999996</v>
      </c>
      <c r="E630">
        <f t="shared" si="27"/>
        <v>4.7805</v>
      </c>
      <c r="F630">
        <f>('Measurements - Kumasi'!E630/Overview!$E$8)*10^3</f>
        <v>509.74100041943461</v>
      </c>
      <c r="G630">
        <v>1.4710000000000001</v>
      </c>
      <c r="H630">
        <v>1.506</v>
      </c>
      <c r="I630">
        <f t="shared" si="28"/>
        <v>1.4885000000000002</v>
      </c>
      <c r="J630" s="48">
        <f>('Measurements - Kumasi'!I630/Overview!$E$7)*10^3</f>
        <v>162.08797755406579</v>
      </c>
      <c r="K630" s="56">
        <f t="shared" si="29"/>
        <v>0.31798104806302324</v>
      </c>
    </row>
    <row r="631" spans="1:11" x14ac:dyDescent="0.2">
      <c r="A631" s="20">
        <v>43875</v>
      </c>
      <c r="B631" s="33">
        <v>0.55682870370370374</v>
      </c>
      <c r="C631">
        <v>4.6070000000000002</v>
      </c>
      <c r="D631">
        <v>4.6970000000000001</v>
      </c>
      <c r="E631">
        <f t="shared" si="27"/>
        <v>4.6520000000000001</v>
      </c>
      <c r="F631">
        <f>('Measurements - Kumasi'!E631/Overview!$E$8)*10^3</f>
        <v>496.03914526748451</v>
      </c>
      <c r="G631">
        <v>1.4350000000000001</v>
      </c>
      <c r="H631">
        <v>1.462</v>
      </c>
      <c r="I631">
        <f t="shared" si="28"/>
        <v>1.4485000000000001</v>
      </c>
      <c r="J631" s="48">
        <f>('Measurements - Kumasi'!I631/Overview!$E$7)*10^3</f>
        <v>157.73223747871299</v>
      </c>
      <c r="K631" s="56">
        <f t="shared" si="29"/>
        <v>0.31798344744275642</v>
      </c>
    </row>
    <row r="632" spans="1:11" x14ac:dyDescent="0.2">
      <c r="A632" s="20">
        <v>43875</v>
      </c>
      <c r="B632" s="33">
        <v>0.55688657407407405</v>
      </c>
      <c r="C632">
        <v>4.5259999999999998</v>
      </c>
      <c r="D632">
        <v>4.5919999999999996</v>
      </c>
      <c r="E632">
        <f t="shared" si="27"/>
        <v>4.5589999999999993</v>
      </c>
      <c r="F632">
        <f>('Measurements - Kumasi'!E632/Overview!$E$8)*10^3</f>
        <v>486.12262753105364</v>
      </c>
      <c r="G632">
        <v>1.4079999999999999</v>
      </c>
      <c r="H632">
        <v>1.429</v>
      </c>
      <c r="I632">
        <f t="shared" si="28"/>
        <v>1.4184999999999999</v>
      </c>
      <c r="J632" s="48">
        <f>('Measurements - Kumasi'!I632/Overview!$E$7)*10^3</f>
        <v>154.46543242219838</v>
      </c>
      <c r="K632" s="56">
        <f t="shared" si="29"/>
        <v>0.31774993319423522</v>
      </c>
    </row>
    <row r="633" spans="1:11" x14ac:dyDescent="0.2">
      <c r="A633" s="20">
        <v>43875</v>
      </c>
      <c r="B633" s="33">
        <v>0.55694444444444446</v>
      </c>
      <c r="C633">
        <v>4.4119999999999999</v>
      </c>
      <c r="D633">
        <v>4.5069999999999997</v>
      </c>
      <c r="E633">
        <f t="shared" si="27"/>
        <v>4.4595000000000002</v>
      </c>
      <c r="F633">
        <f>('Measurements - Kumasi'!E633/Overview!$E$8)*10^3</f>
        <v>475.51301984530249</v>
      </c>
      <c r="G633">
        <v>1.373</v>
      </c>
      <c r="H633">
        <v>1.401</v>
      </c>
      <c r="I633">
        <f t="shared" si="28"/>
        <v>1.387</v>
      </c>
      <c r="J633" s="48">
        <f>('Measurements - Kumasi'!I633/Overview!$E$7)*10^3</f>
        <v>151.03528711285804</v>
      </c>
      <c r="K633" s="56">
        <f t="shared" si="29"/>
        <v>0.31762597617620225</v>
      </c>
    </row>
    <row r="634" spans="1:11" x14ac:dyDescent="0.2">
      <c r="A634" s="20">
        <v>43875</v>
      </c>
      <c r="B634" s="33">
        <v>0.55700231481481477</v>
      </c>
      <c r="C634">
        <v>4.33</v>
      </c>
      <c r="D634">
        <v>4.391</v>
      </c>
      <c r="E634">
        <f t="shared" si="27"/>
        <v>4.3605</v>
      </c>
      <c r="F634">
        <f>('Measurements - Kumasi'!E634/Overview!$E$8)*10^3</f>
        <v>464.95672677103744</v>
      </c>
      <c r="G634">
        <v>1.3460000000000001</v>
      </c>
      <c r="H634">
        <v>1.365</v>
      </c>
      <c r="I634">
        <f t="shared" si="28"/>
        <v>1.3555000000000001</v>
      </c>
      <c r="J634" s="48">
        <f>('Measurements - Kumasi'!I634/Overview!$E$7)*10^3</f>
        <v>147.60514180351774</v>
      </c>
      <c r="K634" s="56">
        <f t="shared" si="29"/>
        <v>0.31745995552873069</v>
      </c>
    </row>
    <row r="635" spans="1:11" x14ac:dyDescent="0.2">
      <c r="A635" s="20">
        <v>43875</v>
      </c>
      <c r="B635" s="33">
        <v>0.55706018518518519</v>
      </c>
      <c r="C635">
        <v>4.266</v>
      </c>
      <c r="D635">
        <v>4.319</v>
      </c>
      <c r="E635">
        <f t="shared" si="27"/>
        <v>4.2925000000000004</v>
      </c>
      <c r="F635">
        <f>('Measurements - Kumasi'!E635/Overview!$E$8)*10^3</f>
        <v>457.70593960891603</v>
      </c>
      <c r="G635">
        <v>1.325</v>
      </c>
      <c r="H635">
        <v>1.343</v>
      </c>
      <c r="I635">
        <f t="shared" si="28"/>
        <v>1.3340000000000001</v>
      </c>
      <c r="J635" s="48">
        <f>('Measurements - Kumasi'!I635/Overview!$E$7)*10^3</f>
        <v>145.26393151301562</v>
      </c>
      <c r="K635" s="56">
        <f t="shared" si="29"/>
        <v>0.3173739271051092</v>
      </c>
    </row>
    <row r="636" spans="1:11" x14ac:dyDescent="0.2">
      <c r="A636" s="20">
        <v>43875</v>
      </c>
      <c r="B636" s="33">
        <v>0.5571180555555556</v>
      </c>
      <c r="C636">
        <v>4.2210000000000001</v>
      </c>
      <c r="D636">
        <v>4.2519999999999998</v>
      </c>
      <c r="E636">
        <f t="shared" si="27"/>
        <v>4.2364999999999995</v>
      </c>
      <c r="F636">
        <f>('Measurements - Kumasi'!E636/Overview!$E$8)*10^3</f>
        <v>451.73470312246297</v>
      </c>
      <c r="G636">
        <v>1.3109999999999999</v>
      </c>
      <c r="H636">
        <v>1.3220000000000001</v>
      </c>
      <c r="I636">
        <f t="shared" si="28"/>
        <v>1.3165</v>
      </c>
      <c r="J636" s="48">
        <f>('Measurements - Kumasi'!I636/Overview!$E$7)*10^3</f>
        <v>143.35829523004875</v>
      </c>
      <c r="K636" s="56">
        <f t="shared" si="29"/>
        <v>0.31735063575840672</v>
      </c>
    </row>
    <row r="637" spans="1:11" x14ac:dyDescent="0.2">
      <c r="A637" s="20">
        <v>43875</v>
      </c>
      <c r="B637" s="33">
        <v>0.55717592592592591</v>
      </c>
      <c r="C637">
        <v>4.2030000000000003</v>
      </c>
      <c r="D637">
        <v>4.2160000000000002</v>
      </c>
      <c r="E637">
        <f t="shared" si="27"/>
        <v>4.2095000000000002</v>
      </c>
      <c r="F637">
        <f>('Measurements - Kumasi'!E637/Overview!$E$8)*10^3</f>
        <v>448.85571410220899</v>
      </c>
      <c r="G637">
        <v>1.306</v>
      </c>
      <c r="H637">
        <v>1.31</v>
      </c>
      <c r="I637">
        <f t="shared" si="28"/>
        <v>1.3080000000000001</v>
      </c>
      <c r="J637" s="48">
        <f>('Measurements - Kumasi'!I637/Overview!$E$7)*10^3</f>
        <v>142.43270046403632</v>
      </c>
      <c r="K637" s="56">
        <f t="shared" si="29"/>
        <v>0.31732402192746273</v>
      </c>
    </row>
    <row r="638" spans="1:11" x14ac:dyDescent="0.2">
      <c r="A638" s="20">
        <v>43875</v>
      </c>
      <c r="B638" s="33">
        <v>0.55723379629629632</v>
      </c>
      <c r="C638">
        <v>4.1669999999999998</v>
      </c>
      <c r="D638">
        <v>4.1950000000000003</v>
      </c>
      <c r="E638">
        <f t="shared" si="27"/>
        <v>4.181</v>
      </c>
      <c r="F638">
        <f>('Measurements - Kumasi'!E638/Overview!$E$8)*10^3</f>
        <v>445.81678124749629</v>
      </c>
      <c r="G638">
        <v>1.2949999999999999</v>
      </c>
      <c r="H638">
        <v>1.3029999999999999</v>
      </c>
      <c r="I638">
        <f t="shared" si="28"/>
        <v>1.2989999999999999</v>
      </c>
      <c r="J638" s="48">
        <f>('Measurements - Kumasi'!I638/Overview!$E$7)*10^3</f>
        <v>141.45265894708191</v>
      </c>
      <c r="K638" s="56">
        <f t="shared" si="29"/>
        <v>0.31728877174893538</v>
      </c>
    </row>
    <row r="639" spans="1:11" x14ac:dyDescent="0.2">
      <c r="A639" s="20">
        <v>43875</v>
      </c>
      <c r="B639" s="33">
        <v>0.55729166666666663</v>
      </c>
      <c r="C639">
        <v>4.109</v>
      </c>
      <c r="D639">
        <v>4.1630000000000003</v>
      </c>
      <c r="E639">
        <f t="shared" si="27"/>
        <v>4.1360000000000001</v>
      </c>
      <c r="F639">
        <f>('Measurements - Kumasi'!E639/Overview!$E$8)*10^3</f>
        <v>441.01846621373949</v>
      </c>
      <c r="G639">
        <v>1.2749999999999999</v>
      </c>
      <c r="H639">
        <v>1.294</v>
      </c>
      <c r="I639">
        <f t="shared" si="28"/>
        <v>1.2845</v>
      </c>
      <c r="J639" s="48">
        <f>('Measurements - Kumasi'!I639/Overview!$E$7)*10^3</f>
        <v>139.87370316976651</v>
      </c>
      <c r="K639" s="56">
        <f t="shared" si="29"/>
        <v>0.31716064946354594</v>
      </c>
    </row>
    <row r="640" spans="1:11" x14ac:dyDescent="0.2">
      <c r="A640" s="20">
        <v>43875</v>
      </c>
      <c r="B640" s="33">
        <v>0.55734953703703705</v>
      </c>
      <c r="C640">
        <v>4.0359999999999996</v>
      </c>
      <c r="D640">
        <v>4.09</v>
      </c>
      <c r="E640">
        <f t="shared" si="27"/>
        <v>4.0629999999999997</v>
      </c>
      <c r="F640">
        <f>('Measurements - Kumasi'!E640/Overview!$E$8)*10^3</f>
        <v>433.23453293675612</v>
      </c>
      <c r="G640">
        <v>1.2529999999999999</v>
      </c>
      <c r="H640">
        <v>1.27</v>
      </c>
      <c r="I640">
        <f t="shared" si="28"/>
        <v>1.2614999999999998</v>
      </c>
      <c r="J640" s="48">
        <f>('Measurements - Kumasi'!I640/Overview!$E$7)*10^3</f>
        <v>137.36915262643865</v>
      </c>
      <c r="K640" s="56">
        <f t="shared" si="29"/>
        <v>0.31707803091147374</v>
      </c>
    </row>
    <row r="641" spans="1:11" x14ac:dyDescent="0.2">
      <c r="A641" s="20">
        <v>43875</v>
      </c>
      <c r="B641" s="33">
        <v>0.55740740740740746</v>
      </c>
      <c r="C641">
        <v>3.97</v>
      </c>
      <c r="D641">
        <v>4.0229999999999997</v>
      </c>
      <c r="E641">
        <f t="shared" si="27"/>
        <v>3.9965000000000002</v>
      </c>
      <c r="F641">
        <f>('Measurements - Kumasi'!E641/Overview!$E$8)*10^3</f>
        <v>426.14368960909326</v>
      </c>
      <c r="G641">
        <v>1.232</v>
      </c>
      <c r="H641">
        <v>1.2490000000000001</v>
      </c>
      <c r="I641">
        <f t="shared" si="28"/>
        <v>1.2404999999999999</v>
      </c>
      <c r="J641" s="48">
        <f>('Measurements - Kumasi'!I641/Overview!$E$7)*10^3</f>
        <v>135.08238908687844</v>
      </c>
      <c r="K641" s="56">
        <f t="shared" si="29"/>
        <v>0.31698789018978818</v>
      </c>
    </row>
    <row r="642" spans="1:11" x14ac:dyDescent="0.2">
      <c r="A642" s="20">
        <v>43875</v>
      </c>
      <c r="B642" s="33">
        <v>0.55746527777777777</v>
      </c>
      <c r="C642">
        <v>3.887</v>
      </c>
      <c r="D642">
        <v>3.9550000000000001</v>
      </c>
      <c r="E642">
        <f t="shared" si="27"/>
        <v>3.9210000000000003</v>
      </c>
      <c r="F642">
        <f>('Measurements - Kumasi'!E642/Overview!$E$8)*10^3</f>
        <v>418.09318327467906</v>
      </c>
      <c r="G642">
        <v>1.2070000000000001</v>
      </c>
      <c r="H642">
        <v>1.228</v>
      </c>
      <c r="I642">
        <f t="shared" si="28"/>
        <v>1.2175</v>
      </c>
      <c r="J642" s="48">
        <f>('Measurements - Kumasi'!I642/Overview!$E$7)*10^3</f>
        <v>132.5778385435506</v>
      </c>
      <c r="K642" s="56">
        <f t="shared" si="29"/>
        <v>0.31710117229165524</v>
      </c>
    </row>
    <row r="643" spans="1:11" x14ac:dyDescent="0.2">
      <c r="A643" s="20">
        <v>43875</v>
      </c>
      <c r="B643" s="33">
        <v>0.55752314814814818</v>
      </c>
      <c r="C643">
        <v>3.8029999999999999</v>
      </c>
      <c r="D643">
        <v>3.8679999999999999</v>
      </c>
      <c r="E643">
        <f t="shared" si="27"/>
        <v>3.8354999999999997</v>
      </c>
      <c r="F643">
        <f>('Measurements - Kumasi'!E643/Overview!$E$8)*10^3</f>
        <v>408.97638471054097</v>
      </c>
      <c r="G643">
        <v>1.181</v>
      </c>
      <c r="H643">
        <v>1.2010000000000001</v>
      </c>
      <c r="I643">
        <f t="shared" si="28"/>
        <v>1.1910000000000001</v>
      </c>
      <c r="J643" s="48">
        <f>('Measurements - Kumasi'!I643/Overview!$E$7)*10^3</f>
        <v>129.69216074362939</v>
      </c>
      <c r="K643" s="56">
        <f t="shared" si="29"/>
        <v>0.31711405741781623</v>
      </c>
    </row>
    <row r="644" spans="1:11" x14ac:dyDescent="0.2">
      <c r="A644" s="20">
        <v>43875</v>
      </c>
      <c r="B644" s="33">
        <v>0.55758101851851849</v>
      </c>
      <c r="C644">
        <v>3.7730000000000001</v>
      </c>
      <c r="D644">
        <v>3.7930000000000001</v>
      </c>
      <c r="E644">
        <f t="shared" si="27"/>
        <v>3.7830000000000004</v>
      </c>
      <c r="F644">
        <f>('Measurements - Kumasi'!E644/Overview!$E$8)*10^3</f>
        <v>403.37835050449138</v>
      </c>
      <c r="G644">
        <v>1.171</v>
      </c>
      <c r="H644">
        <v>1.1779999999999999</v>
      </c>
      <c r="I644">
        <f t="shared" si="28"/>
        <v>1.1745000000000001</v>
      </c>
      <c r="J644" s="48">
        <f>('Measurements - Kumasi'!I644/Overview!$E$7)*10^3</f>
        <v>127.89541796254636</v>
      </c>
      <c r="K644" s="56">
        <f t="shared" si="29"/>
        <v>0.31706068955508387</v>
      </c>
    </row>
    <row r="645" spans="1:11" x14ac:dyDescent="0.2">
      <c r="A645" s="20">
        <v>43875</v>
      </c>
      <c r="B645" s="33">
        <v>0.55763888888888891</v>
      </c>
      <c r="C645">
        <v>3.7730000000000001</v>
      </c>
      <c r="D645">
        <v>3.774</v>
      </c>
      <c r="E645">
        <f t="shared" si="27"/>
        <v>3.7735000000000003</v>
      </c>
      <c r="F645">
        <f>('Measurements - Kumasi'!E645/Overview!$E$8)*10^3</f>
        <v>402.36537288625385</v>
      </c>
      <c r="G645">
        <v>1.1719999999999999</v>
      </c>
      <c r="H645">
        <v>1.1739999999999999</v>
      </c>
      <c r="I645">
        <f t="shared" si="28"/>
        <v>1.173</v>
      </c>
      <c r="J645" s="48">
        <f>('Measurements - Kumasi'!I645/Overview!$E$7)*10^3</f>
        <v>127.73207770972061</v>
      </c>
      <c r="K645" s="56">
        <f t="shared" si="29"/>
        <v>0.31745295772712945</v>
      </c>
    </row>
    <row r="646" spans="1:11" x14ac:dyDescent="0.2">
      <c r="A646" s="20">
        <v>43875</v>
      </c>
      <c r="B646" s="33">
        <v>0.55769675925925932</v>
      </c>
      <c r="C646">
        <v>3.7629999999999999</v>
      </c>
      <c r="D646">
        <v>3.774</v>
      </c>
      <c r="E646">
        <f t="shared" si="27"/>
        <v>3.7685</v>
      </c>
      <c r="F646">
        <f>('Measurements - Kumasi'!E646/Overview!$E$8)*10^3</f>
        <v>401.83222677139196</v>
      </c>
      <c r="G646">
        <v>1.17</v>
      </c>
      <c r="H646">
        <v>1.173</v>
      </c>
      <c r="I646">
        <f t="shared" si="28"/>
        <v>1.1715</v>
      </c>
      <c r="J646" s="48">
        <f>('Measurements - Kumasi'!I646/Overview!$E$7)*10^3</f>
        <v>127.56873745689489</v>
      </c>
      <c r="K646" s="56">
        <f t="shared" si="29"/>
        <v>0.31746766176987229</v>
      </c>
    </row>
    <row r="647" spans="1:11" x14ac:dyDescent="0.2">
      <c r="A647" s="20">
        <v>43875</v>
      </c>
      <c r="B647" s="33">
        <v>0.55775462962962963</v>
      </c>
      <c r="C647">
        <v>3.7410000000000001</v>
      </c>
      <c r="D647">
        <v>3.76</v>
      </c>
      <c r="E647">
        <f t="shared" si="27"/>
        <v>3.7504999999999997</v>
      </c>
      <c r="F647">
        <f>('Measurements - Kumasi'!E647/Overview!$E$8)*10^3</f>
        <v>399.91290075788913</v>
      </c>
      <c r="G647">
        <v>1.1619999999999999</v>
      </c>
      <c r="H647">
        <v>1.1679999999999999</v>
      </c>
      <c r="I647">
        <f t="shared" si="28"/>
        <v>1.165</v>
      </c>
      <c r="J647" s="48">
        <f>('Measurements - Kumasi'!I647/Overview!$E$7)*10^3</f>
        <v>126.86092969465007</v>
      </c>
      <c r="K647" s="56">
        <f t="shared" si="29"/>
        <v>0.31722139859512261</v>
      </c>
    </row>
    <row r="648" spans="1:11" x14ac:dyDescent="0.2">
      <c r="A648" s="20">
        <v>43875</v>
      </c>
      <c r="B648" s="33">
        <v>0.55781249999999993</v>
      </c>
      <c r="C648">
        <v>3.7120000000000002</v>
      </c>
      <c r="D648">
        <v>3.7349999999999999</v>
      </c>
      <c r="E648">
        <f t="shared" si="27"/>
        <v>3.7235</v>
      </c>
      <c r="F648">
        <f>('Measurements - Kumasi'!E648/Overview!$E$8)*10^3</f>
        <v>397.03391173763515</v>
      </c>
      <c r="G648">
        <v>1.155</v>
      </c>
      <c r="H648">
        <v>1.161</v>
      </c>
      <c r="I648">
        <f t="shared" si="28"/>
        <v>1.1579999999999999</v>
      </c>
      <c r="J648" s="48">
        <f>('Measurements - Kumasi'!I648/Overview!$E$7)*10^3</f>
        <v>126.09867518146331</v>
      </c>
      <c r="K648" s="56">
        <f t="shared" si="29"/>
        <v>0.3176017751974568</v>
      </c>
    </row>
    <row r="649" spans="1:11" x14ac:dyDescent="0.2">
      <c r="A649" s="20">
        <v>43875</v>
      </c>
      <c r="B649" s="33">
        <v>0.55787037037037035</v>
      </c>
      <c r="C649">
        <v>3.71</v>
      </c>
      <c r="D649">
        <v>3.7330000000000001</v>
      </c>
      <c r="E649">
        <f t="shared" ref="E649:E712" si="30">(C649+D649)/2</f>
        <v>3.7214999999999998</v>
      </c>
      <c r="F649">
        <f>('Measurements - Kumasi'!E649/Overview!$E$8)*10^3</f>
        <v>396.82065329169035</v>
      </c>
      <c r="G649">
        <v>1.155</v>
      </c>
      <c r="H649">
        <v>1.1619999999999999</v>
      </c>
      <c r="I649">
        <f t="shared" ref="I649:I712" si="31">(G649+H649)/2</f>
        <v>1.1585000000000001</v>
      </c>
      <c r="J649" s="48">
        <f>('Measurements - Kumasi'!I649/Overview!$E$7)*10^3</f>
        <v>126.15312193240524</v>
      </c>
      <c r="K649" s="56">
        <f t="shared" si="29"/>
        <v>0.31790966746802379</v>
      </c>
    </row>
    <row r="650" spans="1:11" x14ac:dyDescent="0.2">
      <c r="A650" s="20">
        <v>43875</v>
      </c>
      <c r="B650" s="33">
        <v>0.55792824074074077</v>
      </c>
      <c r="C650">
        <v>3.7480000000000002</v>
      </c>
      <c r="D650">
        <v>3.8220000000000001</v>
      </c>
      <c r="E650">
        <f t="shared" si="30"/>
        <v>3.7850000000000001</v>
      </c>
      <c r="F650">
        <f>('Measurements - Kumasi'!E650/Overview!$E$8)*10^3</f>
        <v>403.59160895043613</v>
      </c>
      <c r="G650">
        <v>1.1659999999999999</v>
      </c>
      <c r="H650">
        <v>1.19</v>
      </c>
      <c r="I650">
        <f t="shared" si="31"/>
        <v>1.1779999999999999</v>
      </c>
      <c r="J650" s="48">
        <f>('Measurements - Kumasi'!I650/Overview!$E$7)*10^3</f>
        <v>128.27654521913973</v>
      </c>
      <c r="K650" s="56">
        <f t="shared" ref="K650:K713" si="32">J650/F650</f>
        <v>0.31783749308547443</v>
      </c>
    </row>
    <row r="651" spans="1:11" x14ac:dyDescent="0.2">
      <c r="A651" s="20">
        <v>43875</v>
      </c>
      <c r="B651" s="33">
        <v>0.55798611111111118</v>
      </c>
      <c r="C651">
        <v>3.8420000000000001</v>
      </c>
      <c r="D651">
        <v>3.9039999999999999</v>
      </c>
      <c r="E651">
        <f t="shared" si="30"/>
        <v>3.8730000000000002</v>
      </c>
      <c r="F651">
        <f>('Measurements - Kumasi'!E651/Overview!$E$8)*10^3</f>
        <v>412.97498057200505</v>
      </c>
      <c r="G651">
        <v>1.1950000000000001</v>
      </c>
      <c r="H651">
        <v>1.2150000000000001</v>
      </c>
      <c r="I651">
        <f t="shared" si="31"/>
        <v>1.2050000000000001</v>
      </c>
      <c r="J651" s="48">
        <f>('Measurements - Kumasi'!I651/Overview!$E$7)*10^3</f>
        <v>131.21666977000288</v>
      </c>
      <c r="K651" s="56">
        <f t="shared" si="32"/>
        <v>0.31773515574298655</v>
      </c>
    </row>
    <row r="652" spans="1:11" x14ac:dyDescent="0.2">
      <c r="A652" s="20">
        <v>43875</v>
      </c>
      <c r="B652" s="33">
        <v>0.55804398148148149</v>
      </c>
      <c r="C652">
        <v>3.9169999999999998</v>
      </c>
      <c r="D652">
        <v>3.9750000000000001</v>
      </c>
      <c r="E652">
        <f t="shared" si="30"/>
        <v>3.9459999999999997</v>
      </c>
      <c r="F652">
        <f>('Measurements - Kumasi'!E652/Overview!$E$8)*10^3</f>
        <v>420.75891384898836</v>
      </c>
      <c r="G652">
        <v>1.218</v>
      </c>
      <c r="H652">
        <v>1.2370000000000001</v>
      </c>
      <c r="I652">
        <f t="shared" si="31"/>
        <v>1.2275</v>
      </c>
      <c r="J652" s="48">
        <f>('Measurements - Kumasi'!I652/Overview!$E$7)*10^3</f>
        <v>133.66677356238878</v>
      </c>
      <c r="K652" s="56">
        <f t="shared" si="32"/>
        <v>0.31768019443638501</v>
      </c>
    </row>
    <row r="653" spans="1:11" x14ac:dyDescent="0.2">
      <c r="A653" s="20">
        <v>43875</v>
      </c>
      <c r="B653" s="33">
        <v>0.55810185185185179</v>
      </c>
      <c r="C653">
        <v>3.988</v>
      </c>
      <c r="D653">
        <v>4.0019999999999998</v>
      </c>
      <c r="E653">
        <f t="shared" si="30"/>
        <v>3.9950000000000001</v>
      </c>
      <c r="F653">
        <f>('Measurements - Kumasi'!E653/Overview!$E$8)*10^3</f>
        <v>425.98374577463471</v>
      </c>
      <c r="G653">
        <v>1.24</v>
      </c>
      <c r="H653">
        <v>1.244</v>
      </c>
      <c r="I653">
        <f t="shared" si="31"/>
        <v>1.242</v>
      </c>
      <c r="J653" s="48">
        <f>('Measurements - Kumasi'!I653/Overview!$E$7)*10^3</f>
        <v>135.24572933970418</v>
      </c>
      <c r="K653" s="56">
        <f t="shared" si="32"/>
        <v>0.31749035187660773</v>
      </c>
    </row>
    <row r="654" spans="1:11" x14ac:dyDescent="0.2">
      <c r="A654" s="20">
        <v>43875</v>
      </c>
      <c r="B654" s="33">
        <v>0.55815972222222221</v>
      </c>
      <c r="C654">
        <v>3.8639999999999999</v>
      </c>
      <c r="D654">
        <v>3.9710000000000001</v>
      </c>
      <c r="E654">
        <f t="shared" si="30"/>
        <v>3.9175</v>
      </c>
      <c r="F654">
        <f>('Measurements - Kumasi'!E654/Overview!$E$8)*10^3</f>
        <v>417.71998099427572</v>
      </c>
      <c r="G654">
        <v>1.2010000000000001</v>
      </c>
      <c r="H654">
        <v>1.234</v>
      </c>
      <c r="I654">
        <f t="shared" si="31"/>
        <v>1.2175</v>
      </c>
      <c r="J654" s="48">
        <f>('Measurements - Kumasi'!I654/Overview!$E$7)*10^3</f>
        <v>132.5778385435506</v>
      </c>
      <c r="K654" s="56">
        <f t="shared" si="32"/>
        <v>0.31738447901865485</v>
      </c>
    </row>
    <row r="655" spans="1:11" x14ac:dyDescent="0.2">
      <c r="A655" s="20">
        <v>43875</v>
      </c>
      <c r="B655" s="33">
        <v>0.55821759259259263</v>
      </c>
      <c r="C655">
        <v>3.702</v>
      </c>
      <c r="D655">
        <v>3.83</v>
      </c>
      <c r="E655">
        <f t="shared" si="30"/>
        <v>3.766</v>
      </c>
      <c r="F655">
        <f>('Measurements - Kumasi'!E655/Overview!$E$8)*10^3</f>
        <v>401.56565371396101</v>
      </c>
      <c r="G655">
        <v>1.149</v>
      </c>
      <c r="H655">
        <v>1.19</v>
      </c>
      <c r="I655">
        <f t="shared" si="31"/>
        <v>1.1695</v>
      </c>
      <c r="J655" s="48">
        <f>('Measurements - Kumasi'!I655/Overview!$E$7)*10^3</f>
        <v>127.35095045312725</v>
      </c>
      <c r="K655" s="56">
        <f t="shared" si="32"/>
        <v>0.31713606299566777</v>
      </c>
    </row>
    <row r="656" spans="1:11" x14ac:dyDescent="0.2">
      <c r="A656" s="20">
        <v>43875</v>
      </c>
      <c r="B656" s="33">
        <v>0.55827546296296293</v>
      </c>
      <c r="C656">
        <v>3.5760000000000001</v>
      </c>
      <c r="D656">
        <v>3.6739999999999999</v>
      </c>
      <c r="E656">
        <f t="shared" si="30"/>
        <v>3.625</v>
      </c>
      <c r="F656">
        <f>('Measurements - Kumasi'!E656/Overview!$E$8)*10^3</f>
        <v>386.5309332748563</v>
      </c>
      <c r="G656">
        <v>1.111</v>
      </c>
      <c r="H656">
        <v>1.139</v>
      </c>
      <c r="I656">
        <f t="shared" si="31"/>
        <v>1.125</v>
      </c>
      <c r="J656" s="48">
        <f>('Measurements - Kumasi'!I656/Overview!$E$7)*10^3</f>
        <v>122.50518961929727</v>
      </c>
      <c r="K656" s="56">
        <f t="shared" si="32"/>
        <v>0.31693502142604896</v>
      </c>
    </row>
    <row r="657" spans="1:11" x14ac:dyDescent="0.2">
      <c r="A657" s="20">
        <v>43875</v>
      </c>
      <c r="B657" s="33">
        <v>0.55833333333333335</v>
      </c>
      <c r="C657">
        <v>3.476</v>
      </c>
      <c r="D657">
        <v>3.5539999999999998</v>
      </c>
      <c r="E657">
        <f t="shared" si="30"/>
        <v>3.5149999999999997</v>
      </c>
      <c r="F657">
        <f>('Measurements - Kumasi'!E657/Overview!$E$8)*10^3</f>
        <v>374.80171874789511</v>
      </c>
      <c r="G657">
        <v>1.079</v>
      </c>
      <c r="H657">
        <v>1.1020000000000001</v>
      </c>
      <c r="I657">
        <f t="shared" si="31"/>
        <v>1.0905</v>
      </c>
      <c r="J657" s="48">
        <f>('Measurements - Kumasi'!I657/Overview!$E$7)*10^3</f>
        <v>118.7483638043055</v>
      </c>
      <c r="K657" s="56">
        <f t="shared" si="32"/>
        <v>0.31682982725108538</v>
      </c>
    </row>
    <row r="658" spans="1:11" x14ac:dyDescent="0.2">
      <c r="A658" s="20">
        <v>43875</v>
      </c>
      <c r="B658" s="33">
        <v>0.55839120370370365</v>
      </c>
      <c r="C658">
        <v>3.407</v>
      </c>
      <c r="D658">
        <v>3.4609999999999999</v>
      </c>
      <c r="E658">
        <f t="shared" si="30"/>
        <v>3.4340000000000002</v>
      </c>
      <c r="F658">
        <f>('Measurements - Kumasi'!E658/Overview!$E$8)*10^3</f>
        <v>366.16475168713282</v>
      </c>
      <c r="G658">
        <v>1.0549999999999999</v>
      </c>
      <c r="H658">
        <v>1.0740000000000001</v>
      </c>
      <c r="I658">
        <f t="shared" si="31"/>
        <v>1.0645</v>
      </c>
      <c r="J658" s="48">
        <f>('Measurements - Kumasi'!I658/Overview!$E$7)*10^3</f>
        <v>115.91713275532616</v>
      </c>
      <c r="K658" s="56">
        <f t="shared" si="32"/>
        <v>0.316570975827763</v>
      </c>
    </row>
    <row r="659" spans="1:11" x14ac:dyDescent="0.2">
      <c r="A659" s="20">
        <v>43875</v>
      </c>
      <c r="B659" s="33">
        <v>0.55844907407407407</v>
      </c>
      <c r="C659">
        <v>3.35</v>
      </c>
      <c r="D659">
        <v>3.3940000000000001</v>
      </c>
      <c r="E659">
        <f t="shared" si="30"/>
        <v>3.3719999999999999</v>
      </c>
      <c r="F659">
        <f>('Measurements - Kumasi'!E659/Overview!$E$8)*10^3</f>
        <v>359.55373986284559</v>
      </c>
      <c r="G659">
        <v>1.04</v>
      </c>
      <c r="H659">
        <v>1.0509999999999999</v>
      </c>
      <c r="I659">
        <f t="shared" si="31"/>
        <v>1.0455000000000001</v>
      </c>
      <c r="J659" s="48">
        <f>('Measurements - Kumasi'!I659/Overview!$E$7)*10^3</f>
        <v>113.84815621953361</v>
      </c>
      <c r="K659" s="56">
        <f t="shared" si="32"/>
        <v>0.31663738572977107</v>
      </c>
    </row>
    <row r="660" spans="1:11" x14ac:dyDescent="0.2">
      <c r="A660" s="20">
        <v>43875</v>
      </c>
      <c r="B660" s="33">
        <v>0.55850694444444449</v>
      </c>
      <c r="C660">
        <v>3.3050000000000002</v>
      </c>
      <c r="D660">
        <v>3.34</v>
      </c>
      <c r="E660">
        <f t="shared" si="30"/>
        <v>3.3224999999999998</v>
      </c>
      <c r="F660">
        <f>('Measurements - Kumasi'!E660/Overview!$E$8)*10^3</f>
        <v>354.27559332571309</v>
      </c>
      <c r="G660">
        <v>1.026</v>
      </c>
      <c r="H660">
        <v>1.0349999999999999</v>
      </c>
      <c r="I660">
        <f t="shared" si="31"/>
        <v>1.0305</v>
      </c>
      <c r="J660" s="48">
        <f>('Measurements - Kumasi'!I660/Overview!$E$7)*10^3</f>
        <v>112.2147536912763</v>
      </c>
      <c r="K660" s="56">
        <f t="shared" si="32"/>
        <v>0.31674424037477672</v>
      </c>
    </row>
    <row r="661" spans="1:11" x14ac:dyDescent="0.2">
      <c r="A661" s="20">
        <v>43875</v>
      </c>
      <c r="B661" s="33">
        <v>0.55856481481481479</v>
      </c>
      <c r="C661">
        <v>3.2690000000000001</v>
      </c>
      <c r="D661">
        <v>3.2970000000000002</v>
      </c>
      <c r="E661">
        <f t="shared" si="30"/>
        <v>3.2830000000000004</v>
      </c>
      <c r="F661">
        <f>('Measurements - Kumasi'!E661/Overview!$E$8)*10^3</f>
        <v>350.06373901830432</v>
      </c>
      <c r="G661">
        <v>1.014</v>
      </c>
      <c r="H661">
        <v>1.0229999999999999</v>
      </c>
      <c r="I661">
        <f t="shared" si="31"/>
        <v>1.0185</v>
      </c>
      <c r="J661" s="48">
        <f>('Measurements - Kumasi'!I661/Overview!$E$7)*10^3</f>
        <v>110.90803166867046</v>
      </c>
      <c r="K661" s="56">
        <f t="shared" si="32"/>
        <v>0.31682239348666513</v>
      </c>
    </row>
    <row r="662" spans="1:11" x14ac:dyDescent="0.2">
      <c r="A662" s="20">
        <v>43875</v>
      </c>
      <c r="B662" s="33">
        <v>0.55862268518518521</v>
      </c>
      <c r="C662">
        <v>3.2349999999999999</v>
      </c>
      <c r="D662">
        <v>3.262</v>
      </c>
      <c r="E662">
        <f t="shared" si="30"/>
        <v>3.2484999999999999</v>
      </c>
      <c r="F662">
        <f>('Measurements - Kumasi'!E662/Overview!$E$8)*10^3</f>
        <v>346.38503082575738</v>
      </c>
      <c r="G662">
        <v>1.0029999999999999</v>
      </c>
      <c r="H662">
        <v>1.012</v>
      </c>
      <c r="I662">
        <f t="shared" si="31"/>
        <v>1.0074999999999998</v>
      </c>
      <c r="J662" s="48">
        <f>('Measurements - Kumasi'!I662/Overview!$E$7)*10^3</f>
        <v>109.71020314794842</v>
      </c>
      <c r="K662" s="56">
        <f t="shared" si="32"/>
        <v>0.31672905404256951</v>
      </c>
    </row>
    <row r="663" spans="1:11" x14ac:dyDescent="0.2">
      <c r="A663" s="20">
        <v>43875</v>
      </c>
      <c r="B663" s="33">
        <v>0.55868055555555551</v>
      </c>
      <c r="C663">
        <v>3.21</v>
      </c>
      <c r="D663">
        <v>3.2280000000000002</v>
      </c>
      <c r="E663">
        <f t="shared" si="30"/>
        <v>3.2190000000000003</v>
      </c>
      <c r="F663">
        <f>('Measurements - Kumasi'!E663/Overview!$E$8)*10^3</f>
        <v>343.2394687480724</v>
      </c>
      <c r="G663">
        <v>0.996</v>
      </c>
      <c r="H663">
        <v>1.002</v>
      </c>
      <c r="I663">
        <f t="shared" si="31"/>
        <v>0.999</v>
      </c>
      <c r="J663" s="48">
        <f>('Measurements - Kumasi'!I663/Overview!$E$7)*10^3</f>
        <v>108.78460838193597</v>
      </c>
      <c r="K663" s="56">
        <f t="shared" si="32"/>
        <v>0.3169350214260489</v>
      </c>
    </row>
    <row r="664" spans="1:11" x14ac:dyDescent="0.2">
      <c r="A664" s="20">
        <v>43875</v>
      </c>
      <c r="B664" s="33">
        <v>0.55873842592592593</v>
      </c>
      <c r="C664">
        <v>3.1949999999999998</v>
      </c>
      <c r="D664">
        <v>3.2050000000000001</v>
      </c>
      <c r="E664">
        <f t="shared" si="30"/>
        <v>3.2</v>
      </c>
      <c r="F664">
        <f>('Measurements - Kumasi'!E664/Overview!$E$8)*10^3</f>
        <v>341.21351351159728</v>
      </c>
      <c r="G664">
        <v>0.99299999999999999</v>
      </c>
      <c r="H664">
        <v>0.996</v>
      </c>
      <c r="I664">
        <f t="shared" si="31"/>
        <v>0.99449999999999994</v>
      </c>
      <c r="J664" s="48">
        <f>('Measurements - Kumasi'!I664/Overview!$E$7)*10^3</f>
        <v>108.29458762345878</v>
      </c>
      <c r="K664" s="56">
        <f t="shared" si="32"/>
        <v>0.31738071129992929</v>
      </c>
    </row>
    <row r="665" spans="1:11" x14ac:dyDescent="0.2">
      <c r="A665" s="20">
        <v>43875</v>
      </c>
      <c r="B665" s="33">
        <v>0.55879629629629635</v>
      </c>
      <c r="C665">
        <v>3.19</v>
      </c>
      <c r="D665">
        <v>3.1930000000000001</v>
      </c>
      <c r="E665">
        <f t="shared" si="30"/>
        <v>3.1915</v>
      </c>
      <c r="F665">
        <f>('Measurements - Kumasi'!E665/Overview!$E$8)*10^3</f>
        <v>340.3071651163321</v>
      </c>
      <c r="G665">
        <v>0.99099999999999999</v>
      </c>
      <c r="H665">
        <v>0.99199999999999999</v>
      </c>
      <c r="I665">
        <f t="shared" si="31"/>
        <v>0.99150000000000005</v>
      </c>
      <c r="J665" s="48">
        <f>('Measurements - Kumasi'!I665/Overview!$E$7)*10^3</f>
        <v>107.96790711780733</v>
      </c>
      <c r="K665" s="56">
        <f t="shared" si="32"/>
        <v>0.31726604134502751</v>
      </c>
    </row>
    <row r="666" spans="1:11" x14ac:dyDescent="0.2">
      <c r="A666" s="20">
        <v>43875</v>
      </c>
      <c r="B666" s="33">
        <v>0.55885416666666665</v>
      </c>
      <c r="C666">
        <v>3.1909999999999998</v>
      </c>
      <c r="D666">
        <v>3.194</v>
      </c>
      <c r="E666">
        <f t="shared" si="30"/>
        <v>3.1924999999999999</v>
      </c>
      <c r="F666">
        <f>('Measurements - Kumasi'!E666/Overview!$E$8)*10^3</f>
        <v>340.41379433930439</v>
      </c>
      <c r="G666">
        <v>0.99199999999999999</v>
      </c>
      <c r="H666">
        <v>0.99299999999999999</v>
      </c>
      <c r="I666">
        <f t="shared" si="31"/>
        <v>0.99249999999999994</v>
      </c>
      <c r="J666" s="48">
        <f>('Measurements - Kumasi'!I666/Overview!$E$7)*10^3</f>
        <v>108.07680061969114</v>
      </c>
      <c r="K666" s="56">
        <f t="shared" si="32"/>
        <v>0.3174865484797792</v>
      </c>
    </row>
    <row r="667" spans="1:11" x14ac:dyDescent="0.2">
      <c r="A667" s="20">
        <v>43875</v>
      </c>
      <c r="B667" s="33">
        <v>0.55891203703703707</v>
      </c>
      <c r="C667">
        <v>3.1920000000000002</v>
      </c>
      <c r="D667">
        <v>3.1970000000000001</v>
      </c>
      <c r="E667">
        <f t="shared" si="30"/>
        <v>3.1945000000000001</v>
      </c>
      <c r="F667">
        <f>('Measurements - Kumasi'!E667/Overview!$E$8)*10^3</f>
        <v>340.62705278524919</v>
      </c>
      <c r="G667">
        <v>0.99299999999999999</v>
      </c>
      <c r="H667">
        <v>0.996</v>
      </c>
      <c r="I667">
        <f t="shared" si="31"/>
        <v>0.99449999999999994</v>
      </c>
      <c r="J667" s="48">
        <f>('Measurements - Kumasi'!I667/Overview!$E$7)*10^3</f>
        <v>108.29458762345878</v>
      </c>
      <c r="K667" s="56">
        <f t="shared" si="32"/>
        <v>0.31792714858656246</v>
      </c>
    </row>
    <row r="668" spans="1:11" x14ac:dyDescent="0.2">
      <c r="A668" s="20">
        <v>43875</v>
      </c>
      <c r="B668" s="33">
        <v>0.55896990740740737</v>
      </c>
      <c r="C668">
        <v>3.1989999999999998</v>
      </c>
      <c r="D668">
        <v>3.2040000000000002</v>
      </c>
      <c r="E668">
        <f t="shared" si="30"/>
        <v>3.2015000000000002</v>
      </c>
      <c r="F668">
        <f>('Measurements - Kumasi'!E668/Overview!$E$8)*10^3</f>
        <v>341.37345734605583</v>
      </c>
      <c r="G668">
        <v>0.996</v>
      </c>
      <c r="H668">
        <v>0.999</v>
      </c>
      <c r="I668">
        <f t="shared" si="31"/>
        <v>0.99750000000000005</v>
      </c>
      <c r="J668" s="48">
        <f>('Measurements - Kumasi'!I668/Overview!$E$7)*10^3</f>
        <v>108.62126812911026</v>
      </c>
      <c r="K668" s="56">
        <f t="shared" si="32"/>
        <v>0.31818896809835778</v>
      </c>
    </row>
    <row r="669" spans="1:11" x14ac:dyDescent="0.2">
      <c r="A669" s="20">
        <v>43875</v>
      </c>
      <c r="B669" s="33">
        <v>0.55902777777777779</v>
      </c>
      <c r="C669">
        <v>3.2050000000000001</v>
      </c>
      <c r="D669">
        <v>3.2130000000000001</v>
      </c>
      <c r="E669">
        <f t="shared" si="30"/>
        <v>3.2090000000000001</v>
      </c>
      <c r="F669">
        <f>('Measurements - Kumasi'!E669/Overview!$E$8)*10^3</f>
        <v>342.17317651834861</v>
      </c>
      <c r="G669">
        <v>0.999</v>
      </c>
      <c r="H669">
        <v>1.0029999999999999</v>
      </c>
      <c r="I669">
        <f t="shared" si="31"/>
        <v>1.0009999999999999</v>
      </c>
      <c r="J669" s="48">
        <f>('Measurements - Kumasi'!I669/Overview!$E$7)*10^3</f>
        <v>109.00239538570361</v>
      </c>
      <c r="K669" s="56">
        <f t="shared" si="32"/>
        <v>0.31855914743176394</v>
      </c>
    </row>
    <row r="670" spans="1:11" x14ac:dyDescent="0.2">
      <c r="A670" s="20">
        <v>43875</v>
      </c>
      <c r="B670" s="33">
        <v>0.55908564814814821</v>
      </c>
      <c r="C670">
        <v>3.2170000000000001</v>
      </c>
      <c r="D670">
        <v>3.246</v>
      </c>
      <c r="E670">
        <f t="shared" si="30"/>
        <v>3.2315</v>
      </c>
      <c r="F670">
        <f>('Measurements - Kumasi'!E670/Overview!$E$8)*10^3</f>
        <v>344.57233403522702</v>
      </c>
      <c r="G670">
        <v>1.0049999999999999</v>
      </c>
      <c r="H670">
        <v>1.0129999999999999</v>
      </c>
      <c r="I670">
        <f t="shared" si="31"/>
        <v>1.0089999999999999</v>
      </c>
      <c r="J670" s="48">
        <f>('Measurements - Kumasi'!I670/Overview!$E$7)*10^3</f>
        <v>109.87354340077417</v>
      </c>
      <c r="K670" s="56">
        <f t="shared" si="32"/>
        <v>0.31886931290758053</v>
      </c>
    </row>
    <row r="671" spans="1:11" x14ac:dyDescent="0.2">
      <c r="A671" s="20">
        <v>43875</v>
      </c>
      <c r="B671" s="33">
        <v>0.55914351851851851</v>
      </c>
      <c r="C671">
        <v>3.2549999999999999</v>
      </c>
      <c r="D671">
        <v>3.3180000000000001</v>
      </c>
      <c r="E671">
        <f t="shared" si="30"/>
        <v>3.2865000000000002</v>
      </c>
      <c r="F671">
        <f>('Measurements - Kumasi'!E671/Overview!$E$8)*10^3</f>
        <v>350.43694129870761</v>
      </c>
      <c r="G671">
        <v>1.0169999999999999</v>
      </c>
      <c r="H671">
        <v>1.0389999999999999</v>
      </c>
      <c r="I671">
        <f t="shared" si="31"/>
        <v>1.028</v>
      </c>
      <c r="J671" s="48">
        <f>('Measurements - Kumasi'!I671/Overview!$E$7)*10^3</f>
        <v>111.94251993656675</v>
      </c>
      <c r="K671" s="56">
        <f t="shared" si="32"/>
        <v>0.31943698493004624</v>
      </c>
    </row>
    <row r="672" spans="1:11" x14ac:dyDescent="0.2">
      <c r="A672" s="20">
        <v>43875</v>
      </c>
      <c r="B672" s="33">
        <v>0.55920138888888882</v>
      </c>
      <c r="C672">
        <v>3.34</v>
      </c>
      <c r="D672">
        <v>3.4380000000000002</v>
      </c>
      <c r="E672">
        <f t="shared" si="30"/>
        <v>3.3890000000000002</v>
      </c>
      <c r="F672">
        <f>('Measurements - Kumasi'!E672/Overview!$E$8)*10^3</f>
        <v>361.36643665337596</v>
      </c>
      <c r="G672">
        <v>1.046</v>
      </c>
      <c r="H672">
        <v>1.0760000000000001</v>
      </c>
      <c r="I672">
        <f t="shared" si="31"/>
        <v>1.0609999999999999</v>
      </c>
      <c r="J672" s="48">
        <f>('Measurements - Kumasi'!I672/Overview!$E$7)*10^3</f>
        <v>115.53600549873281</v>
      </c>
      <c r="K672" s="56">
        <f t="shared" si="32"/>
        <v>0.31971980178545295</v>
      </c>
    </row>
    <row r="673" spans="1:11" x14ac:dyDescent="0.2">
      <c r="A673" s="20">
        <v>43875</v>
      </c>
      <c r="B673" s="33">
        <v>0.55925925925925923</v>
      </c>
      <c r="C673">
        <v>3.4630000000000001</v>
      </c>
      <c r="D673">
        <v>3.5739999999999998</v>
      </c>
      <c r="E673">
        <f t="shared" si="30"/>
        <v>3.5185</v>
      </c>
      <c r="F673">
        <f>('Measurements - Kumasi'!E673/Overview!$E$8)*10^3</f>
        <v>375.1749210282984</v>
      </c>
      <c r="G673">
        <v>1.085</v>
      </c>
      <c r="H673">
        <v>1.1220000000000001</v>
      </c>
      <c r="I673">
        <f t="shared" si="31"/>
        <v>1.1034999999999999</v>
      </c>
      <c r="J673" s="48">
        <f>('Measurements - Kumasi'!I673/Overview!$E$7)*10^3</f>
        <v>120.16397932879514</v>
      </c>
      <c r="K673" s="56">
        <f t="shared" si="32"/>
        <v>0.32028787798353797</v>
      </c>
    </row>
    <row r="674" spans="1:11" x14ac:dyDescent="0.2">
      <c r="A674" s="20">
        <v>43875</v>
      </c>
      <c r="B674" s="33">
        <v>0.55931712962962965</v>
      </c>
      <c r="C674">
        <v>3.6070000000000002</v>
      </c>
      <c r="D674">
        <v>3.7669999999999999</v>
      </c>
      <c r="E674">
        <f t="shared" si="30"/>
        <v>3.6870000000000003</v>
      </c>
      <c r="F674">
        <f>('Measurements - Kumasi'!E674/Overview!$E$8)*10^3</f>
        <v>393.14194509914347</v>
      </c>
      <c r="G674">
        <v>1.1319999999999999</v>
      </c>
      <c r="H674">
        <v>1.1830000000000001</v>
      </c>
      <c r="I674">
        <f t="shared" si="31"/>
        <v>1.1575</v>
      </c>
      <c r="J674" s="48">
        <f>('Measurements - Kumasi'!I674/Overview!$E$7)*10^3</f>
        <v>126.0442284305214</v>
      </c>
      <c r="K674" s="56">
        <f t="shared" si="32"/>
        <v>0.32060742945842441</v>
      </c>
    </row>
    <row r="675" spans="1:11" x14ac:dyDescent="0.2">
      <c r="A675" s="20">
        <v>43875</v>
      </c>
      <c r="B675" s="33">
        <v>0.55937500000000007</v>
      </c>
      <c r="C675">
        <v>3.8119999999999998</v>
      </c>
      <c r="D675">
        <v>3.9790000000000001</v>
      </c>
      <c r="E675">
        <f t="shared" si="30"/>
        <v>3.8955000000000002</v>
      </c>
      <c r="F675">
        <f>('Measurements - Kumasi'!E675/Overview!$E$8)*10^3</f>
        <v>415.37413808888346</v>
      </c>
      <c r="G675">
        <v>1.1990000000000001</v>
      </c>
      <c r="H675">
        <v>1.2509999999999999</v>
      </c>
      <c r="I675">
        <f t="shared" si="31"/>
        <v>1.2250000000000001</v>
      </c>
      <c r="J675" s="48">
        <f>('Measurements - Kumasi'!I675/Overview!$E$7)*10^3</f>
        <v>133.39453980767925</v>
      </c>
      <c r="K675" s="56">
        <f t="shared" si="32"/>
        <v>0.32114310347153807</v>
      </c>
    </row>
    <row r="676" spans="1:11" x14ac:dyDescent="0.2">
      <c r="A676" s="20">
        <v>43875</v>
      </c>
      <c r="B676" s="33">
        <v>0.55943287037037037</v>
      </c>
      <c r="C676">
        <v>4.016</v>
      </c>
      <c r="D676">
        <v>4.1120000000000001</v>
      </c>
      <c r="E676">
        <f t="shared" si="30"/>
        <v>4.0640000000000001</v>
      </c>
      <c r="F676">
        <f>('Measurements - Kumasi'!E676/Overview!$E$8)*10^3</f>
        <v>433.34116215972853</v>
      </c>
      <c r="G676">
        <v>1.262</v>
      </c>
      <c r="H676">
        <v>1.294</v>
      </c>
      <c r="I676">
        <f t="shared" si="31"/>
        <v>1.278</v>
      </c>
      <c r="J676" s="48">
        <f>('Measurements - Kumasi'!I676/Overview!$E$7)*10^3</f>
        <v>139.1658954075217</v>
      </c>
      <c r="K676" s="56">
        <f t="shared" si="32"/>
        <v>0.32114626432885574</v>
      </c>
    </row>
    <row r="677" spans="1:11" x14ac:dyDescent="0.2">
      <c r="A677" s="20">
        <v>43875</v>
      </c>
      <c r="B677" s="33">
        <v>0.55949074074074068</v>
      </c>
      <c r="C677">
        <v>4.1269999999999998</v>
      </c>
      <c r="D677">
        <v>4.1900000000000004</v>
      </c>
      <c r="E677">
        <f t="shared" si="30"/>
        <v>4.1585000000000001</v>
      </c>
      <c r="F677">
        <f>('Measurements - Kumasi'!E677/Overview!$E$8)*10^3</f>
        <v>443.41762373061789</v>
      </c>
      <c r="G677">
        <v>1.2989999999999999</v>
      </c>
      <c r="H677">
        <v>1.319</v>
      </c>
      <c r="I677">
        <f t="shared" si="31"/>
        <v>1.3089999999999999</v>
      </c>
      <c r="J677" s="48">
        <f>('Measurements - Kumasi'!I677/Overview!$E$7)*10^3</f>
        <v>142.54159396592013</v>
      </c>
      <c r="K677" s="56">
        <f t="shared" si="32"/>
        <v>0.32146127338528169</v>
      </c>
    </row>
    <row r="678" spans="1:11" x14ac:dyDescent="0.2">
      <c r="A678" s="20">
        <v>43875</v>
      </c>
      <c r="B678" s="33">
        <v>0.55954861111111109</v>
      </c>
      <c r="C678">
        <v>4.2110000000000003</v>
      </c>
      <c r="D678">
        <v>4.3129999999999997</v>
      </c>
      <c r="E678">
        <f t="shared" si="30"/>
        <v>4.2620000000000005</v>
      </c>
      <c r="F678">
        <f>('Measurements - Kumasi'!E678/Overview!$E$8)*10^3</f>
        <v>454.45374830825864</v>
      </c>
      <c r="G678">
        <v>1.327</v>
      </c>
      <c r="H678">
        <v>1.359</v>
      </c>
      <c r="I678">
        <f t="shared" si="31"/>
        <v>1.343</v>
      </c>
      <c r="J678" s="48">
        <f>('Measurements - Kumasi'!I678/Overview!$E$7)*10^3</f>
        <v>146.24397302996999</v>
      </c>
      <c r="K678" s="56">
        <f t="shared" si="32"/>
        <v>0.32180166534960969</v>
      </c>
    </row>
    <row r="679" spans="1:11" x14ac:dyDescent="0.2">
      <c r="A679" s="20">
        <v>43875</v>
      </c>
      <c r="B679" s="33">
        <v>0.55960648148148151</v>
      </c>
      <c r="C679">
        <v>4.3209999999999997</v>
      </c>
      <c r="D679">
        <v>4.3330000000000002</v>
      </c>
      <c r="E679">
        <f t="shared" si="30"/>
        <v>4.327</v>
      </c>
      <c r="F679">
        <f>('Measurements - Kumasi'!E679/Overview!$E$8)*10^3</f>
        <v>461.3846478014629</v>
      </c>
      <c r="G679">
        <v>1.361</v>
      </c>
      <c r="H679">
        <v>1.365</v>
      </c>
      <c r="I679">
        <f t="shared" si="31"/>
        <v>1.363</v>
      </c>
      <c r="J679" s="48">
        <f>('Measurements - Kumasi'!I679/Overview!$E$7)*10^3</f>
        <v>148.42184306764639</v>
      </c>
      <c r="K679" s="56">
        <f t="shared" si="32"/>
        <v>0.32168786667456123</v>
      </c>
    </row>
    <row r="680" spans="1:11" x14ac:dyDescent="0.2">
      <c r="A680" s="20">
        <v>43875</v>
      </c>
      <c r="B680" s="33">
        <v>0.55966435185185182</v>
      </c>
      <c r="C680">
        <v>4.319</v>
      </c>
      <c r="D680">
        <v>4.3600000000000003</v>
      </c>
      <c r="E680">
        <f t="shared" si="30"/>
        <v>4.3395000000000001</v>
      </c>
      <c r="F680">
        <f>('Measurements - Kumasi'!E680/Overview!$E$8)*10^3</f>
        <v>462.71751308861758</v>
      </c>
      <c r="G680">
        <v>1.3620000000000001</v>
      </c>
      <c r="H680">
        <v>1.375</v>
      </c>
      <c r="I680">
        <f t="shared" si="31"/>
        <v>1.3685</v>
      </c>
      <c r="J680" s="48">
        <f>('Measurements - Kumasi'!I680/Overview!$E$7)*10^3</f>
        <v>149.02075732800739</v>
      </c>
      <c r="K680" s="56">
        <f t="shared" si="32"/>
        <v>0.32205558059235939</v>
      </c>
    </row>
    <row r="681" spans="1:11" x14ac:dyDescent="0.2">
      <c r="A681" s="20">
        <v>43875</v>
      </c>
      <c r="B681" s="33">
        <v>0.55972222222222223</v>
      </c>
      <c r="C681">
        <v>4.37</v>
      </c>
      <c r="D681">
        <v>4.3860000000000001</v>
      </c>
      <c r="E681">
        <f t="shared" si="30"/>
        <v>4.3780000000000001</v>
      </c>
      <c r="F681">
        <f>('Measurements - Kumasi'!E681/Overview!$E$8)*10^3</f>
        <v>466.82273817305395</v>
      </c>
      <c r="G681">
        <v>1.3759999999999999</v>
      </c>
      <c r="H681">
        <v>1.381</v>
      </c>
      <c r="I681">
        <f t="shared" si="31"/>
        <v>1.3784999999999998</v>
      </c>
      <c r="J681" s="48">
        <f>('Measurements - Kumasi'!I681/Overview!$E$7)*10^3</f>
        <v>150.10969234684558</v>
      </c>
      <c r="K681" s="56">
        <f t="shared" si="32"/>
        <v>0.32155608558038795</v>
      </c>
    </row>
    <row r="682" spans="1:11" x14ac:dyDescent="0.2">
      <c r="A682" s="20">
        <v>43875</v>
      </c>
      <c r="B682" s="33">
        <v>0.55978009259259254</v>
      </c>
      <c r="C682">
        <v>4.3330000000000002</v>
      </c>
      <c r="D682">
        <v>4.3840000000000003</v>
      </c>
      <c r="E682">
        <f t="shared" si="30"/>
        <v>4.3585000000000003</v>
      </c>
      <c r="F682">
        <f>('Measurements - Kumasi'!E682/Overview!$E$8)*10^3</f>
        <v>464.74346832509275</v>
      </c>
      <c r="G682">
        <v>1.3620000000000001</v>
      </c>
      <c r="H682">
        <v>1.379</v>
      </c>
      <c r="I682">
        <f t="shared" si="31"/>
        <v>1.3705000000000001</v>
      </c>
      <c r="J682" s="48">
        <f>('Measurements - Kumasi'!I682/Overview!$E$7)*10^3</f>
        <v>149.23854433177502</v>
      </c>
      <c r="K682" s="56">
        <f t="shared" si="32"/>
        <v>0.32112026204396521</v>
      </c>
    </row>
    <row r="683" spans="1:11" x14ac:dyDescent="0.2">
      <c r="A683" s="20">
        <v>43875</v>
      </c>
      <c r="B683" s="33">
        <v>0.55983796296296295</v>
      </c>
      <c r="C683">
        <v>4.2240000000000002</v>
      </c>
      <c r="D683">
        <v>4.3070000000000004</v>
      </c>
      <c r="E683">
        <f t="shared" si="30"/>
        <v>4.2655000000000003</v>
      </c>
      <c r="F683">
        <f>('Measurements - Kumasi'!E683/Overview!$E$8)*10^3</f>
        <v>454.82695058866193</v>
      </c>
      <c r="G683">
        <v>1.325</v>
      </c>
      <c r="H683">
        <v>1.353</v>
      </c>
      <c r="I683">
        <f t="shared" si="31"/>
        <v>1.339</v>
      </c>
      <c r="J683" s="48">
        <f>('Measurements - Kumasi'!I683/Overview!$E$7)*10^3</f>
        <v>145.80839902243468</v>
      </c>
      <c r="K683" s="56">
        <f t="shared" si="32"/>
        <v>0.3205799454797511</v>
      </c>
    </row>
    <row r="684" spans="1:11" x14ac:dyDescent="0.2">
      <c r="A684" s="20">
        <v>43875</v>
      </c>
      <c r="B684" s="33">
        <v>0.55989583333333337</v>
      </c>
      <c r="C684">
        <v>4.1100000000000003</v>
      </c>
      <c r="D684">
        <v>4.2060000000000004</v>
      </c>
      <c r="E684">
        <f t="shared" si="30"/>
        <v>4.1580000000000004</v>
      </c>
      <c r="F684">
        <f>('Measurements - Kumasi'!E684/Overview!$E$8)*10^3</f>
        <v>443.36430911913169</v>
      </c>
      <c r="G684">
        <v>1.288</v>
      </c>
      <c r="H684">
        <v>1.32</v>
      </c>
      <c r="I684">
        <f t="shared" si="31"/>
        <v>1.304</v>
      </c>
      <c r="J684" s="48">
        <f>('Measurements - Kumasi'!I684/Overview!$E$7)*10^3</f>
        <v>141.99712645650104</v>
      </c>
      <c r="K684" s="56">
        <f t="shared" si="32"/>
        <v>0.32027189274350565</v>
      </c>
    </row>
    <row r="685" spans="1:11" x14ac:dyDescent="0.2">
      <c r="A685" s="20">
        <v>43875</v>
      </c>
      <c r="B685" s="33">
        <v>0.55995370370370368</v>
      </c>
      <c r="C685">
        <v>4.0019999999999998</v>
      </c>
      <c r="D685">
        <v>4.0810000000000004</v>
      </c>
      <c r="E685">
        <f t="shared" si="30"/>
        <v>4.0415000000000001</v>
      </c>
      <c r="F685">
        <f>('Measurements - Kumasi'!E685/Overview!$E$8)*10^3</f>
        <v>430.94200464285012</v>
      </c>
      <c r="G685">
        <v>1.254</v>
      </c>
      <c r="H685">
        <v>1.28</v>
      </c>
      <c r="I685">
        <f t="shared" si="31"/>
        <v>1.2669999999999999</v>
      </c>
      <c r="J685" s="48">
        <f>('Measurements - Kumasi'!I685/Overview!$E$7)*10^3</f>
        <v>137.96806688679968</v>
      </c>
      <c r="K685" s="56">
        <f t="shared" si="32"/>
        <v>0.32015460410071384</v>
      </c>
    </row>
    <row r="686" spans="1:11" x14ac:dyDescent="0.2">
      <c r="A686" s="20">
        <v>43875</v>
      </c>
      <c r="B686" s="33">
        <v>0.56001157407407409</v>
      </c>
      <c r="C686">
        <v>3.9510000000000001</v>
      </c>
      <c r="D686">
        <v>3.988</v>
      </c>
      <c r="E686">
        <f t="shared" si="30"/>
        <v>3.9695</v>
      </c>
      <c r="F686">
        <f>('Measurements - Kumasi'!E686/Overview!$E$8)*10^3</f>
        <v>423.26470058883916</v>
      </c>
      <c r="G686">
        <v>1.2370000000000001</v>
      </c>
      <c r="H686">
        <v>1.2490000000000001</v>
      </c>
      <c r="I686">
        <f t="shared" si="31"/>
        <v>1.2430000000000001</v>
      </c>
      <c r="J686" s="48">
        <f>('Measurements - Kumasi'!I686/Overview!$E$7)*10^3</f>
        <v>135.35462284158803</v>
      </c>
      <c r="K686" s="56">
        <f t="shared" si="32"/>
        <v>0.31978717491273145</v>
      </c>
    </row>
    <row r="687" spans="1:11" x14ac:dyDescent="0.2">
      <c r="A687" s="20">
        <v>43875</v>
      </c>
      <c r="B687" s="33">
        <v>0.5600694444444444</v>
      </c>
      <c r="C687">
        <v>3.9279999999999999</v>
      </c>
      <c r="D687">
        <v>3.9420000000000002</v>
      </c>
      <c r="E687">
        <f t="shared" si="30"/>
        <v>3.9350000000000001</v>
      </c>
      <c r="F687">
        <f>('Measurements - Kumasi'!E687/Overview!$E$8)*10^3</f>
        <v>419.58599239629223</v>
      </c>
      <c r="G687">
        <v>1.23</v>
      </c>
      <c r="H687">
        <v>1.2350000000000001</v>
      </c>
      <c r="I687">
        <f t="shared" si="31"/>
        <v>1.2324999999999999</v>
      </c>
      <c r="J687" s="48">
        <f>('Measurements - Kumasi'!I687/Overview!$E$7)*10^3</f>
        <v>134.2112410718079</v>
      </c>
      <c r="K687" s="56">
        <f t="shared" si="32"/>
        <v>0.31986587613498674</v>
      </c>
    </row>
    <row r="688" spans="1:11" x14ac:dyDescent="0.2">
      <c r="A688" s="20">
        <v>43875</v>
      </c>
      <c r="B688" s="33">
        <v>0.56012731481481481</v>
      </c>
      <c r="C688">
        <v>3.9279999999999999</v>
      </c>
      <c r="D688">
        <v>3.948</v>
      </c>
      <c r="E688">
        <f t="shared" si="30"/>
        <v>3.9379999999999997</v>
      </c>
      <c r="F688">
        <f>('Measurements - Kumasi'!E688/Overview!$E$8)*10^3</f>
        <v>419.90588006520937</v>
      </c>
      <c r="G688">
        <v>1.2310000000000001</v>
      </c>
      <c r="H688">
        <v>1.236</v>
      </c>
      <c r="I688">
        <f t="shared" si="31"/>
        <v>1.2335</v>
      </c>
      <c r="J688" s="48">
        <f>('Measurements - Kumasi'!I688/Overview!$E$7)*10^3</f>
        <v>134.32013457369172</v>
      </c>
      <c r="K688" s="56">
        <f t="shared" si="32"/>
        <v>0.31988152810061254</v>
      </c>
    </row>
    <row r="689" spans="1:11" x14ac:dyDescent="0.2">
      <c r="A689" s="20">
        <v>43875</v>
      </c>
      <c r="B689" s="33">
        <v>0.56018518518518523</v>
      </c>
      <c r="C689">
        <v>3.9580000000000002</v>
      </c>
      <c r="D689">
        <v>4.0019999999999998</v>
      </c>
      <c r="E689">
        <f t="shared" si="30"/>
        <v>3.98</v>
      </c>
      <c r="F689">
        <f>('Measurements - Kumasi'!E689/Overview!$E$8)*10^3</f>
        <v>424.38430743004909</v>
      </c>
      <c r="G689">
        <v>1.24</v>
      </c>
      <c r="H689">
        <v>1.254</v>
      </c>
      <c r="I689">
        <f t="shared" si="31"/>
        <v>1.2469999999999999</v>
      </c>
      <c r="J689" s="48">
        <f>('Measurements - Kumasi'!I689/Overview!$E$7)*10^3</f>
        <v>135.79019684912328</v>
      </c>
      <c r="K689" s="56">
        <f t="shared" si="32"/>
        <v>0.3199698821839812</v>
      </c>
    </row>
    <row r="690" spans="1:11" x14ac:dyDescent="0.2">
      <c r="A690" s="20">
        <v>43875</v>
      </c>
      <c r="B690" s="33">
        <v>0.56024305555555554</v>
      </c>
      <c r="C690">
        <v>4.0140000000000002</v>
      </c>
      <c r="D690">
        <v>4.0540000000000003</v>
      </c>
      <c r="E690">
        <f t="shared" si="30"/>
        <v>4.0340000000000007</v>
      </c>
      <c r="F690">
        <f>('Measurements - Kumasi'!E690/Overview!$E$8)*10^3</f>
        <v>430.14228547055734</v>
      </c>
      <c r="G690">
        <v>1.258</v>
      </c>
      <c r="H690">
        <v>1.27</v>
      </c>
      <c r="I690">
        <f t="shared" si="31"/>
        <v>1.264</v>
      </c>
      <c r="J690" s="48">
        <f>('Measurements - Kumasi'!I690/Overview!$E$7)*10^3</f>
        <v>137.64138638114824</v>
      </c>
      <c r="K690" s="56">
        <f t="shared" si="32"/>
        <v>0.31999036372481821</v>
      </c>
    </row>
    <row r="691" spans="1:11" x14ac:dyDescent="0.2">
      <c r="A691" s="20">
        <v>43875</v>
      </c>
      <c r="B691" s="33">
        <v>0.56030092592592595</v>
      </c>
      <c r="C691">
        <v>4.0419999999999998</v>
      </c>
      <c r="D691">
        <v>4.0590000000000002</v>
      </c>
      <c r="E691">
        <f t="shared" si="30"/>
        <v>4.0504999999999995</v>
      </c>
      <c r="F691">
        <f>('Measurements - Kumasi'!E691/Overview!$E$8)*10^3</f>
        <v>431.90166764960139</v>
      </c>
      <c r="G691">
        <v>1.2669999999999999</v>
      </c>
      <c r="H691">
        <v>1.2729999999999999</v>
      </c>
      <c r="I691">
        <f t="shared" si="31"/>
        <v>1.27</v>
      </c>
      <c r="J691" s="48">
        <f>('Measurements - Kumasi'!I691/Overview!$E$7)*10^3</f>
        <v>138.29474739245114</v>
      </c>
      <c r="K691" s="56">
        <f t="shared" si="32"/>
        <v>0.3201996142896319</v>
      </c>
    </row>
    <row r="692" spans="1:11" x14ac:dyDescent="0.2">
      <c r="A692" s="20">
        <v>43875</v>
      </c>
      <c r="B692" s="33">
        <v>0.56035879629629626</v>
      </c>
      <c r="C692">
        <v>3.9990000000000001</v>
      </c>
      <c r="D692">
        <v>4.0330000000000004</v>
      </c>
      <c r="E692">
        <f t="shared" si="30"/>
        <v>4.016</v>
      </c>
      <c r="F692">
        <f>('Measurements - Kumasi'!E692/Overview!$E$8)*10^3</f>
        <v>428.22295945705457</v>
      </c>
      <c r="G692">
        <v>1.254</v>
      </c>
      <c r="H692">
        <v>1.264</v>
      </c>
      <c r="I692">
        <f t="shared" si="31"/>
        <v>1.2589999999999999</v>
      </c>
      <c r="J692" s="48">
        <f>('Measurements - Kumasi'!I692/Overview!$E$7)*10^3</f>
        <v>137.09691887172912</v>
      </c>
      <c r="K692" s="56">
        <f t="shared" si="32"/>
        <v>0.32015312547826674</v>
      </c>
    </row>
    <row r="693" spans="1:11" x14ac:dyDescent="0.2">
      <c r="A693" s="20">
        <v>43875</v>
      </c>
      <c r="B693" s="33">
        <v>0.56041666666666667</v>
      </c>
      <c r="C693">
        <v>3.9990000000000001</v>
      </c>
      <c r="D693">
        <v>4.0270000000000001</v>
      </c>
      <c r="E693">
        <f t="shared" si="30"/>
        <v>4.0129999999999999</v>
      </c>
      <c r="F693">
        <f>('Measurements - Kumasi'!E693/Overview!$E$8)*10^3</f>
        <v>427.90307178813742</v>
      </c>
      <c r="G693">
        <v>1.254</v>
      </c>
      <c r="H693">
        <v>1.2629999999999999</v>
      </c>
      <c r="I693">
        <f t="shared" si="31"/>
        <v>1.2585</v>
      </c>
      <c r="J693" s="48">
        <f>('Measurements - Kumasi'!I693/Overview!$E$7)*10^3</f>
        <v>137.04247212078721</v>
      </c>
      <c r="K693" s="56">
        <f t="shared" si="32"/>
        <v>0.32026522162626453</v>
      </c>
    </row>
    <row r="694" spans="1:11" x14ac:dyDescent="0.2">
      <c r="A694" s="20">
        <v>43875</v>
      </c>
      <c r="B694" s="33">
        <v>0.56047453703703709</v>
      </c>
      <c r="C694">
        <v>4.0339999999999998</v>
      </c>
      <c r="D694">
        <v>4.0579999999999998</v>
      </c>
      <c r="E694">
        <f t="shared" si="30"/>
        <v>4.0459999999999994</v>
      </c>
      <c r="F694">
        <f>('Measurements - Kumasi'!E694/Overview!$E$8)*10^3</f>
        <v>431.4218361462257</v>
      </c>
      <c r="G694">
        <v>1.2649999999999999</v>
      </c>
      <c r="H694">
        <v>1.274</v>
      </c>
      <c r="I694">
        <f t="shared" si="31"/>
        <v>1.2694999999999999</v>
      </c>
      <c r="J694" s="48">
        <f>('Measurements - Kumasi'!I694/Overview!$E$7)*10^3</f>
        <v>138.24030064150921</v>
      </c>
      <c r="K694" s="56">
        <f t="shared" si="32"/>
        <v>0.32042954032269749</v>
      </c>
    </row>
    <row r="695" spans="1:11" x14ac:dyDescent="0.2">
      <c r="A695" s="20">
        <v>43875</v>
      </c>
      <c r="B695" s="33">
        <v>0.5605324074074074</v>
      </c>
      <c r="C695">
        <v>4.0670000000000002</v>
      </c>
      <c r="D695">
        <v>4.0990000000000002</v>
      </c>
      <c r="E695">
        <f t="shared" si="30"/>
        <v>4.0830000000000002</v>
      </c>
      <c r="F695">
        <f>('Measurements - Kumasi'!E695/Overview!$E$8)*10^3</f>
        <v>435.36711739620364</v>
      </c>
      <c r="G695">
        <v>1.274</v>
      </c>
      <c r="H695">
        <v>1.2849999999999999</v>
      </c>
      <c r="I695">
        <f t="shared" si="31"/>
        <v>1.2795000000000001</v>
      </c>
      <c r="J695" s="48">
        <f>('Measurements - Kumasi'!I695/Overview!$E$7)*10^3</f>
        <v>139.32923566034745</v>
      </c>
      <c r="K695" s="56">
        <f t="shared" si="32"/>
        <v>0.32002700730737915</v>
      </c>
    </row>
    <row r="696" spans="1:11" x14ac:dyDescent="0.2">
      <c r="A696" s="20">
        <v>43875</v>
      </c>
      <c r="B696" s="33">
        <v>0.56059027777777781</v>
      </c>
      <c r="C696">
        <v>4.1040000000000001</v>
      </c>
      <c r="D696">
        <v>4.1260000000000003</v>
      </c>
      <c r="E696">
        <f t="shared" si="30"/>
        <v>4.1150000000000002</v>
      </c>
      <c r="F696">
        <f>('Measurements - Kumasi'!E696/Overview!$E$8)*10^3</f>
        <v>438.77925253131963</v>
      </c>
      <c r="G696">
        <v>1.286</v>
      </c>
      <c r="H696">
        <v>1.2949999999999999</v>
      </c>
      <c r="I696">
        <f t="shared" si="31"/>
        <v>1.2905</v>
      </c>
      <c r="J696" s="48">
        <f>('Measurements - Kumasi'!I696/Overview!$E$7)*10^3</f>
        <v>140.52706418106945</v>
      </c>
      <c r="K696" s="56">
        <f t="shared" si="32"/>
        <v>0.32026825190655239</v>
      </c>
    </row>
    <row r="697" spans="1:11" x14ac:dyDescent="0.2">
      <c r="A697" s="20">
        <v>43875</v>
      </c>
      <c r="B697" s="33">
        <v>0.56064814814814812</v>
      </c>
      <c r="C697">
        <v>4.1379999999999999</v>
      </c>
      <c r="D697">
        <v>4.1929999999999996</v>
      </c>
      <c r="E697">
        <f t="shared" si="30"/>
        <v>4.1654999999999998</v>
      </c>
      <c r="F697">
        <f>('Measurements - Kumasi'!E697/Overview!$E$8)*10^3</f>
        <v>444.16402829142442</v>
      </c>
      <c r="G697">
        <v>1.298</v>
      </c>
      <c r="H697">
        <v>1.3160000000000001</v>
      </c>
      <c r="I697">
        <f t="shared" si="31"/>
        <v>1.3069999999999999</v>
      </c>
      <c r="J697" s="48">
        <f>('Measurements - Kumasi'!I697/Overview!$E$7)*10^3</f>
        <v>142.32380696215247</v>
      </c>
      <c r="K697" s="56">
        <f t="shared" si="32"/>
        <v>0.32043073706268516</v>
      </c>
    </row>
    <row r="698" spans="1:11" x14ac:dyDescent="0.2">
      <c r="A698" s="20">
        <v>43875</v>
      </c>
      <c r="B698" s="33">
        <v>0.56070601851851853</v>
      </c>
      <c r="C698">
        <v>4.1790000000000003</v>
      </c>
      <c r="D698">
        <v>4.202</v>
      </c>
      <c r="E698">
        <f t="shared" si="30"/>
        <v>4.1905000000000001</v>
      </c>
      <c r="F698">
        <f>('Measurements - Kumasi'!E698/Overview!$E$8)*10^3</f>
        <v>446.82975886573382</v>
      </c>
      <c r="G698">
        <v>1.3089999999999999</v>
      </c>
      <c r="H698">
        <v>1.319</v>
      </c>
      <c r="I698">
        <f t="shared" si="31"/>
        <v>1.3140000000000001</v>
      </c>
      <c r="J698" s="48">
        <f>('Measurements - Kumasi'!I698/Overview!$E$7)*10^3</f>
        <v>143.08606147533922</v>
      </c>
      <c r="K698" s="56">
        <f t="shared" si="32"/>
        <v>0.32022500434742668</v>
      </c>
    </row>
    <row r="699" spans="1:11" x14ac:dyDescent="0.2">
      <c r="A699" s="20">
        <v>43875</v>
      </c>
      <c r="B699" s="33">
        <v>0.56076388888888895</v>
      </c>
      <c r="C699">
        <v>4.1070000000000002</v>
      </c>
      <c r="D699">
        <v>4.1660000000000004</v>
      </c>
      <c r="E699">
        <f t="shared" si="30"/>
        <v>4.1364999999999998</v>
      </c>
      <c r="F699">
        <f>('Measurements - Kumasi'!E699/Overview!$E$8)*10^3</f>
        <v>441.07178082522563</v>
      </c>
      <c r="G699">
        <v>1.2869999999999999</v>
      </c>
      <c r="H699">
        <v>1.306</v>
      </c>
      <c r="I699">
        <f t="shared" si="31"/>
        <v>1.2965</v>
      </c>
      <c r="J699" s="48">
        <f>('Measurements - Kumasi'!I699/Overview!$E$7)*10^3</f>
        <v>141.18042519237235</v>
      </c>
      <c r="K699" s="56">
        <f t="shared" si="32"/>
        <v>0.32008491889512874</v>
      </c>
    </row>
    <row r="700" spans="1:11" x14ac:dyDescent="0.2">
      <c r="A700" s="20">
        <v>43875</v>
      </c>
      <c r="B700" s="33">
        <v>0.56082175925925926</v>
      </c>
      <c r="C700">
        <v>4.0869999999999997</v>
      </c>
      <c r="D700">
        <v>4.101</v>
      </c>
      <c r="E700">
        <f t="shared" si="30"/>
        <v>4.0939999999999994</v>
      </c>
      <c r="F700">
        <f>('Measurements - Kumasi'!E700/Overview!$E$8)*10^3</f>
        <v>436.54003884889971</v>
      </c>
      <c r="G700">
        <v>1.28</v>
      </c>
      <c r="H700">
        <v>1.286</v>
      </c>
      <c r="I700">
        <f t="shared" si="31"/>
        <v>1.2829999999999999</v>
      </c>
      <c r="J700" s="48">
        <f>('Measurements - Kumasi'!I700/Overview!$E$7)*10^3</f>
        <v>139.71036291694077</v>
      </c>
      <c r="K700" s="56">
        <f t="shared" si="32"/>
        <v>0.32004020360959129</v>
      </c>
    </row>
    <row r="701" spans="1:11" x14ac:dyDescent="0.2">
      <c r="A701" s="20">
        <v>43875</v>
      </c>
      <c r="B701" s="33">
        <v>0.56087962962962956</v>
      </c>
      <c r="C701">
        <v>4.0229999999999997</v>
      </c>
      <c r="D701">
        <v>4.08</v>
      </c>
      <c r="E701">
        <f t="shared" si="30"/>
        <v>4.0514999999999999</v>
      </c>
      <c r="F701">
        <f>('Measurements - Kumasi'!E701/Overview!$E$8)*10^3</f>
        <v>432.00829687257379</v>
      </c>
      <c r="G701">
        <v>1.26</v>
      </c>
      <c r="H701">
        <v>1.278</v>
      </c>
      <c r="I701">
        <f t="shared" si="31"/>
        <v>1.2690000000000001</v>
      </c>
      <c r="J701" s="48">
        <f>('Measurements - Kumasi'!I701/Overview!$E$7)*10^3</f>
        <v>138.18585389056733</v>
      </c>
      <c r="K701" s="56">
        <f t="shared" si="32"/>
        <v>0.31986851847738229</v>
      </c>
    </row>
    <row r="702" spans="1:11" x14ac:dyDescent="0.2">
      <c r="A702" s="20">
        <v>43875</v>
      </c>
      <c r="B702" s="33">
        <v>0.56093749999999998</v>
      </c>
      <c r="C702">
        <v>3.9260000000000002</v>
      </c>
      <c r="D702">
        <v>4.0030000000000001</v>
      </c>
      <c r="E702">
        <f t="shared" si="30"/>
        <v>3.9645000000000001</v>
      </c>
      <c r="F702">
        <f>('Measurements - Kumasi'!E702/Overview!$E$8)*10^3</f>
        <v>422.73155447397733</v>
      </c>
      <c r="G702">
        <v>1.2290000000000001</v>
      </c>
      <c r="H702">
        <v>1.2529999999999999</v>
      </c>
      <c r="I702">
        <f t="shared" si="31"/>
        <v>1.2410000000000001</v>
      </c>
      <c r="J702" s="48">
        <f>('Measurements - Kumasi'!I702/Overview!$E$7)*10^3</f>
        <v>135.13683583782037</v>
      </c>
      <c r="K702" s="56">
        <f t="shared" si="32"/>
        <v>0.31967529844318537</v>
      </c>
    </row>
    <row r="703" spans="1:11" x14ac:dyDescent="0.2">
      <c r="A703" s="20">
        <v>43875</v>
      </c>
      <c r="B703" s="33">
        <v>0.56099537037037039</v>
      </c>
      <c r="C703">
        <v>3.867</v>
      </c>
      <c r="D703">
        <v>3.911</v>
      </c>
      <c r="E703">
        <f t="shared" si="30"/>
        <v>3.8890000000000002</v>
      </c>
      <c r="F703">
        <f>('Measurements - Kumasi'!E703/Overview!$E$8)*10^3</f>
        <v>414.68104813956307</v>
      </c>
      <c r="G703">
        <v>1.2090000000000001</v>
      </c>
      <c r="H703">
        <v>1.2230000000000001</v>
      </c>
      <c r="I703">
        <f t="shared" si="31"/>
        <v>1.2160000000000002</v>
      </c>
      <c r="J703" s="48">
        <f>('Measurements - Kumasi'!I703/Overview!$E$7)*10^3</f>
        <v>132.41449829072488</v>
      </c>
      <c r="K703" s="56">
        <f t="shared" si="32"/>
        <v>0.31931649368784293</v>
      </c>
    </row>
    <row r="704" spans="1:11" x14ac:dyDescent="0.2">
      <c r="A704" s="20">
        <v>43875</v>
      </c>
      <c r="B704" s="33">
        <v>0.56105324074074081</v>
      </c>
      <c r="C704">
        <v>3.8439999999999999</v>
      </c>
      <c r="D704">
        <v>3.86</v>
      </c>
      <c r="E704">
        <f t="shared" si="30"/>
        <v>3.8519999999999999</v>
      </c>
      <c r="F704">
        <f>('Measurements - Kumasi'!E704/Overview!$E$8)*10^3</f>
        <v>410.73576688958519</v>
      </c>
      <c r="G704">
        <v>1.2010000000000001</v>
      </c>
      <c r="H704">
        <v>1.2070000000000001</v>
      </c>
      <c r="I704">
        <f t="shared" si="31"/>
        <v>1.2040000000000002</v>
      </c>
      <c r="J704" s="48">
        <f>('Measurements - Kumasi'!I704/Overview!$E$7)*10^3</f>
        <v>131.10777626811907</v>
      </c>
      <c r="K704" s="56">
        <f t="shared" si="32"/>
        <v>0.31920223860943603</v>
      </c>
    </row>
    <row r="705" spans="1:11" x14ac:dyDescent="0.2">
      <c r="A705" s="20">
        <v>43875</v>
      </c>
      <c r="B705" s="33">
        <v>0.56111111111111112</v>
      </c>
      <c r="C705">
        <v>3.8220000000000001</v>
      </c>
      <c r="D705">
        <v>3.8410000000000002</v>
      </c>
      <c r="E705">
        <f t="shared" si="30"/>
        <v>3.8315000000000001</v>
      </c>
      <c r="F705">
        <f>('Measurements - Kumasi'!E705/Overview!$E$8)*10^3</f>
        <v>408.54986781865153</v>
      </c>
      <c r="G705">
        <v>1.194</v>
      </c>
      <c r="H705">
        <v>1.2010000000000001</v>
      </c>
      <c r="I705">
        <f t="shared" si="31"/>
        <v>1.1975</v>
      </c>
      <c r="J705" s="48">
        <f>('Measurements - Kumasi'!I705/Overview!$E$7)*10^3</f>
        <v>130.3999685058742</v>
      </c>
      <c r="K705" s="56">
        <f t="shared" si="32"/>
        <v>0.31917760542210372</v>
      </c>
    </row>
    <row r="706" spans="1:11" x14ac:dyDescent="0.2">
      <c r="A706" s="20">
        <v>43875</v>
      </c>
      <c r="B706" s="33">
        <v>0.56116898148148142</v>
      </c>
      <c r="C706">
        <v>3.7530000000000001</v>
      </c>
      <c r="D706">
        <v>3.8119999999999998</v>
      </c>
      <c r="E706">
        <f t="shared" si="30"/>
        <v>3.7824999999999998</v>
      </c>
      <c r="F706">
        <f>('Measurements - Kumasi'!E706/Overview!$E$8)*10^3</f>
        <v>403.32503589300518</v>
      </c>
      <c r="G706">
        <v>1.1719999999999999</v>
      </c>
      <c r="H706">
        <v>1.1910000000000001</v>
      </c>
      <c r="I706">
        <f t="shared" si="31"/>
        <v>1.1815</v>
      </c>
      <c r="J706" s="48">
        <f>('Measurements - Kumasi'!I706/Overview!$E$7)*10^3</f>
        <v>128.65767247573308</v>
      </c>
      <c r="K706" s="56">
        <f t="shared" si="32"/>
        <v>0.31899252718312193</v>
      </c>
    </row>
    <row r="707" spans="1:11" x14ac:dyDescent="0.2">
      <c r="A707" s="20">
        <v>43875</v>
      </c>
      <c r="B707" s="33">
        <v>0.56122685185185184</v>
      </c>
      <c r="C707">
        <v>3.6720000000000002</v>
      </c>
      <c r="D707">
        <v>3.7370000000000001</v>
      </c>
      <c r="E707">
        <f t="shared" si="30"/>
        <v>3.7045000000000003</v>
      </c>
      <c r="F707">
        <f>('Measurements - Kumasi'!E707/Overview!$E$8)*10^3</f>
        <v>395.00795650116004</v>
      </c>
      <c r="G707">
        <v>1.147</v>
      </c>
      <c r="H707">
        <v>1.1659999999999999</v>
      </c>
      <c r="I707">
        <f t="shared" si="31"/>
        <v>1.1564999999999999</v>
      </c>
      <c r="J707" s="48">
        <f>('Measurements - Kumasi'!I707/Overview!$E$7)*10^3</f>
        <v>125.93533492863759</v>
      </c>
      <c r="K707" s="56">
        <f t="shared" si="32"/>
        <v>0.318817210782608</v>
      </c>
    </row>
    <row r="708" spans="1:11" x14ac:dyDescent="0.2">
      <c r="A708" s="20">
        <v>43875</v>
      </c>
      <c r="B708" s="33">
        <v>0.56128472222222225</v>
      </c>
      <c r="C708">
        <v>3.6219999999999999</v>
      </c>
      <c r="D708">
        <v>3.6619999999999999</v>
      </c>
      <c r="E708">
        <f t="shared" si="30"/>
        <v>3.6419999999999999</v>
      </c>
      <c r="F708">
        <f>('Measurements - Kumasi'!E708/Overview!$E$8)*10^3</f>
        <v>388.34363006538666</v>
      </c>
      <c r="G708">
        <v>1.1299999999999999</v>
      </c>
      <c r="H708">
        <v>1.143</v>
      </c>
      <c r="I708">
        <f t="shared" si="31"/>
        <v>1.1364999999999998</v>
      </c>
      <c r="J708" s="48">
        <f>('Measurements - Kumasi'!I708/Overview!$E$7)*10^3</f>
        <v>123.75746489096117</v>
      </c>
      <c r="K708" s="56">
        <f t="shared" si="32"/>
        <v>0.31868030092349842</v>
      </c>
    </row>
    <row r="709" spans="1:11" x14ac:dyDescent="0.2">
      <c r="A709" s="20">
        <v>43875</v>
      </c>
      <c r="B709" s="33">
        <v>0.56134259259259256</v>
      </c>
      <c r="C709">
        <v>3.5990000000000002</v>
      </c>
      <c r="D709">
        <v>3.6160000000000001</v>
      </c>
      <c r="E709">
        <f t="shared" si="30"/>
        <v>3.6074999999999999</v>
      </c>
      <c r="F709">
        <f>('Measurements - Kumasi'!E709/Overview!$E$8)*10^3</f>
        <v>384.66492187283967</v>
      </c>
      <c r="G709">
        <v>1.1220000000000001</v>
      </c>
      <c r="H709">
        <v>1.1279999999999999</v>
      </c>
      <c r="I709">
        <f t="shared" si="31"/>
        <v>1.125</v>
      </c>
      <c r="J709" s="48">
        <f>('Measurements - Kumasi'!I709/Overview!$E$7)*10^3</f>
        <v>122.50518961929727</v>
      </c>
      <c r="K709" s="56">
        <f t="shared" si="32"/>
        <v>0.31847247475244006</v>
      </c>
    </row>
    <row r="710" spans="1:11" x14ac:dyDescent="0.2">
      <c r="A710" s="20">
        <v>43875</v>
      </c>
      <c r="B710" s="33">
        <v>0.56140046296296298</v>
      </c>
      <c r="C710">
        <v>3.581</v>
      </c>
      <c r="D710">
        <v>3.5960000000000001</v>
      </c>
      <c r="E710">
        <f t="shared" si="30"/>
        <v>3.5884999999999998</v>
      </c>
      <c r="F710">
        <f>('Measurements - Kumasi'!E710/Overview!$E$8)*10^3</f>
        <v>382.63896663636461</v>
      </c>
      <c r="G710">
        <v>1.1180000000000001</v>
      </c>
      <c r="H710">
        <v>1.1220000000000001</v>
      </c>
      <c r="I710">
        <f t="shared" si="31"/>
        <v>1.1200000000000001</v>
      </c>
      <c r="J710" s="48">
        <f>('Measurements - Kumasi'!I710/Overview!$E$7)*10^3</f>
        <v>121.96072210987819</v>
      </c>
      <c r="K710" s="56">
        <f t="shared" si="32"/>
        <v>0.31873576071456883</v>
      </c>
    </row>
    <row r="711" spans="1:11" x14ac:dyDescent="0.2">
      <c r="A711" s="20">
        <v>43875</v>
      </c>
      <c r="B711" s="33">
        <v>0.56145833333333328</v>
      </c>
      <c r="C711">
        <v>3.5680000000000001</v>
      </c>
      <c r="D711">
        <v>3.5790000000000002</v>
      </c>
      <c r="E711">
        <f t="shared" si="30"/>
        <v>3.5735000000000001</v>
      </c>
      <c r="F711">
        <f>('Measurements - Kumasi'!E711/Overview!$E$8)*10^3</f>
        <v>381.03952829177899</v>
      </c>
      <c r="G711">
        <v>1.113</v>
      </c>
      <c r="H711">
        <v>1.1160000000000001</v>
      </c>
      <c r="I711">
        <f t="shared" si="31"/>
        <v>1.1145</v>
      </c>
      <c r="J711" s="48">
        <f>('Measurements - Kumasi'!I711/Overview!$E$7)*10^3</f>
        <v>121.36180784951716</v>
      </c>
      <c r="K711" s="56">
        <f t="shared" si="32"/>
        <v>0.31850188455142375</v>
      </c>
    </row>
    <row r="712" spans="1:11" x14ac:dyDescent="0.2">
      <c r="A712" s="20">
        <v>43875</v>
      </c>
      <c r="B712" s="33">
        <v>0.5615162037037037</v>
      </c>
      <c r="C712">
        <v>3.5630000000000002</v>
      </c>
      <c r="D712">
        <v>3.5649999999999999</v>
      </c>
      <c r="E712">
        <f t="shared" si="30"/>
        <v>3.5640000000000001</v>
      </c>
      <c r="F712">
        <f>('Measurements - Kumasi'!E712/Overview!$E$8)*10^3</f>
        <v>380.02655067354146</v>
      </c>
      <c r="G712">
        <v>1.111</v>
      </c>
      <c r="H712">
        <v>1.1120000000000001</v>
      </c>
      <c r="I712">
        <f t="shared" si="31"/>
        <v>1.1114999999999999</v>
      </c>
      <c r="J712" s="48">
        <f>('Measurements - Kumasi'!I712/Overview!$E$7)*10^3</f>
        <v>121.0351273438657</v>
      </c>
      <c r="K712" s="56">
        <f t="shared" si="32"/>
        <v>0.3184912399655988</v>
      </c>
    </row>
    <row r="713" spans="1:11" x14ac:dyDescent="0.2">
      <c r="A713" s="20">
        <v>43875</v>
      </c>
      <c r="B713" s="33">
        <v>0.56157407407407411</v>
      </c>
      <c r="C713">
        <v>3.5640000000000001</v>
      </c>
      <c r="D713">
        <v>3.5720000000000001</v>
      </c>
      <c r="E713">
        <f t="shared" ref="E713:E776" si="33">(C713+D713)/2</f>
        <v>3.5680000000000001</v>
      </c>
      <c r="F713">
        <f>('Measurements - Kumasi'!E713/Overview!$E$8)*10^3</f>
        <v>380.45306756543096</v>
      </c>
      <c r="G713">
        <v>1.1120000000000001</v>
      </c>
      <c r="H713">
        <v>1.1140000000000001</v>
      </c>
      <c r="I713">
        <f t="shared" ref="I713:I776" si="34">(G713+H713)/2</f>
        <v>1.113</v>
      </c>
      <c r="J713" s="48">
        <f>('Measurements - Kumasi'!I713/Overview!$E$7)*10^3</f>
        <v>121.19846759669143</v>
      </c>
      <c r="K713" s="56">
        <f t="shared" si="32"/>
        <v>0.31856351789264392</v>
      </c>
    </row>
    <row r="714" spans="1:11" x14ac:dyDescent="0.2">
      <c r="A714" s="20">
        <v>43875</v>
      </c>
      <c r="B714" s="33">
        <v>0.56163194444444442</v>
      </c>
      <c r="C714">
        <v>3.5750000000000002</v>
      </c>
      <c r="D714">
        <v>3.5960000000000001</v>
      </c>
      <c r="E714">
        <f t="shared" si="33"/>
        <v>3.5855000000000001</v>
      </c>
      <c r="F714">
        <f>('Measurements - Kumasi'!E714/Overview!$E$8)*10^3</f>
        <v>382.31907896744747</v>
      </c>
      <c r="G714">
        <v>1.115</v>
      </c>
      <c r="H714">
        <v>1.1220000000000001</v>
      </c>
      <c r="I714">
        <f t="shared" si="34"/>
        <v>1.1185</v>
      </c>
      <c r="J714" s="48">
        <f>('Measurements - Kumasi'!I714/Overview!$E$7)*10^3</f>
        <v>121.79738185705246</v>
      </c>
      <c r="K714" s="56">
        <f t="shared" ref="K714:K777" si="35">J714/F714</f>
        <v>0.31857521258420612</v>
      </c>
    </row>
    <row r="715" spans="1:11" x14ac:dyDescent="0.2">
      <c r="A715" s="20">
        <v>43875</v>
      </c>
      <c r="B715" s="33">
        <v>0.56168981481481484</v>
      </c>
      <c r="C715">
        <v>3.6019999999999999</v>
      </c>
      <c r="D715">
        <v>3.6219999999999999</v>
      </c>
      <c r="E715">
        <f t="shared" si="33"/>
        <v>3.6120000000000001</v>
      </c>
      <c r="F715">
        <f>('Measurements - Kumasi'!E715/Overview!$E$8)*10^3</f>
        <v>385.14475337621542</v>
      </c>
      <c r="G715">
        <v>1.125</v>
      </c>
      <c r="H715">
        <v>1.131</v>
      </c>
      <c r="I715">
        <f t="shared" si="34"/>
        <v>1.1280000000000001</v>
      </c>
      <c r="J715" s="48">
        <f>('Measurements - Kumasi'!I715/Overview!$E$7)*10^3</f>
        <v>122.83187012494874</v>
      </c>
      <c r="K715" s="56">
        <f t="shared" si="35"/>
        <v>0.31892390860369491</v>
      </c>
    </row>
    <row r="716" spans="1:11" x14ac:dyDescent="0.2">
      <c r="A716" s="20">
        <v>43875</v>
      </c>
      <c r="B716" s="33">
        <v>0.56174768518518514</v>
      </c>
      <c r="C716">
        <v>3.625</v>
      </c>
      <c r="D716">
        <v>3.63</v>
      </c>
      <c r="E716">
        <f t="shared" si="33"/>
        <v>3.6274999999999999</v>
      </c>
      <c r="F716">
        <f>('Measurements - Kumasi'!E716/Overview!$E$8)*10^3</f>
        <v>386.79750633228718</v>
      </c>
      <c r="G716">
        <v>1.1319999999999999</v>
      </c>
      <c r="H716">
        <v>1.135</v>
      </c>
      <c r="I716">
        <f t="shared" si="34"/>
        <v>1.1335</v>
      </c>
      <c r="J716" s="48">
        <f>('Measurements - Kumasi'!I716/Overview!$E$7)*10^3</f>
        <v>123.43078438530974</v>
      </c>
      <c r="K716" s="56">
        <f t="shared" si="35"/>
        <v>0.31910956602515872</v>
      </c>
    </row>
    <row r="717" spans="1:11" x14ac:dyDescent="0.2">
      <c r="A717" s="20">
        <v>43875</v>
      </c>
      <c r="B717" s="33">
        <v>0.56180555555555556</v>
      </c>
      <c r="C717">
        <v>3.6120000000000001</v>
      </c>
      <c r="D717">
        <v>3.629</v>
      </c>
      <c r="E717">
        <f t="shared" si="33"/>
        <v>3.6204999999999998</v>
      </c>
      <c r="F717">
        <f>('Measurements - Kumasi'!E717/Overview!$E$8)*10^3</f>
        <v>386.05110177148055</v>
      </c>
      <c r="G717">
        <v>1.1279999999999999</v>
      </c>
      <c r="H717">
        <v>1.1319999999999999</v>
      </c>
      <c r="I717">
        <f t="shared" si="34"/>
        <v>1.1299999999999999</v>
      </c>
      <c r="J717" s="48">
        <f>('Measurements - Kumasi'!I717/Overview!$E$7)*10^3</f>
        <v>123.04965712871636</v>
      </c>
      <c r="K717" s="56">
        <f t="shared" si="35"/>
        <v>0.31873929789107164</v>
      </c>
    </row>
    <row r="718" spans="1:11" x14ac:dyDescent="0.2">
      <c r="A718" s="20">
        <v>43875</v>
      </c>
      <c r="B718" s="33">
        <v>0.56186342592592597</v>
      </c>
      <c r="C718">
        <v>3.5720000000000001</v>
      </c>
      <c r="D718">
        <v>3.6059999999999999</v>
      </c>
      <c r="E718">
        <f t="shared" si="33"/>
        <v>3.589</v>
      </c>
      <c r="F718">
        <f>('Measurements - Kumasi'!E718/Overview!$E$8)*10^3</f>
        <v>382.69228124785076</v>
      </c>
      <c r="G718">
        <v>1.1140000000000001</v>
      </c>
      <c r="H718">
        <v>1.125</v>
      </c>
      <c r="I718">
        <f t="shared" si="34"/>
        <v>1.1194999999999999</v>
      </c>
      <c r="J718" s="48">
        <f>('Measurements - Kumasi'!I718/Overview!$E$7)*10^3</f>
        <v>121.90627535893626</v>
      </c>
      <c r="K718" s="56">
        <f t="shared" si="35"/>
        <v>0.31854908325152143</v>
      </c>
    </row>
    <row r="719" spans="1:11" x14ac:dyDescent="0.2">
      <c r="A719" s="20">
        <v>43875</v>
      </c>
      <c r="B719" s="33">
        <v>0.56192129629629628</v>
      </c>
      <c r="C719">
        <v>3.5289999999999999</v>
      </c>
      <c r="D719">
        <v>3.5630000000000002</v>
      </c>
      <c r="E719">
        <f t="shared" si="33"/>
        <v>3.5460000000000003</v>
      </c>
      <c r="F719">
        <f>('Measurements - Kumasi'!E719/Overview!$E$8)*10^3</f>
        <v>378.1072246600387</v>
      </c>
      <c r="G719">
        <v>1.1020000000000001</v>
      </c>
      <c r="H719">
        <v>1.1100000000000001</v>
      </c>
      <c r="I719">
        <f t="shared" si="34"/>
        <v>1.1060000000000001</v>
      </c>
      <c r="J719" s="48">
        <f>('Measurements - Kumasi'!I719/Overview!$E$7)*10^3</f>
        <v>120.4362130835047</v>
      </c>
      <c r="K719" s="56">
        <f t="shared" si="35"/>
        <v>0.31852396682393602</v>
      </c>
    </row>
    <row r="720" spans="1:11" x14ac:dyDescent="0.2">
      <c r="A720" s="20">
        <v>43875</v>
      </c>
      <c r="B720" s="33">
        <v>0.5619791666666667</v>
      </c>
      <c r="C720">
        <v>3.5139999999999998</v>
      </c>
      <c r="D720">
        <v>3.524</v>
      </c>
      <c r="E720">
        <f t="shared" si="33"/>
        <v>3.5190000000000001</v>
      </c>
      <c r="F720">
        <f>('Measurements - Kumasi'!E720/Overview!$E$8)*10^3</f>
        <v>375.22823563978466</v>
      </c>
      <c r="G720">
        <v>1.0960000000000001</v>
      </c>
      <c r="H720">
        <v>1.099</v>
      </c>
      <c r="I720">
        <f t="shared" si="34"/>
        <v>1.0975000000000001</v>
      </c>
      <c r="J720" s="48">
        <f>('Measurements - Kumasi'!I720/Overview!$E$7)*10^3</f>
        <v>119.51061831749224</v>
      </c>
      <c r="K720" s="56">
        <f t="shared" si="35"/>
        <v>0.31850113335346447</v>
      </c>
    </row>
    <row r="721" spans="1:11" x14ac:dyDescent="0.2">
      <c r="A721" s="20">
        <v>43875</v>
      </c>
      <c r="B721" s="33">
        <v>0.562037037037037</v>
      </c>
      <c r="C721">
        <v>3.5139999999999998</v>
      </c>
      <c r="D721">
        <v>3.532</v>
      </c>
      <c r="E721">
        <f t="shared" si="33"/>
        <v>3.5229999999999997</v>
      </c>
      <c r="F721">
        <f>('Measurements - Kumasi'!E721/Overview!$E$8)*10^3</f>
        <v>375.65475253167409</v>
      </c>
      <c r="G721">
        <v>1.097</v>
      </c>
      <c r="H721">
        <v>1.103</v>
      </c>
      <c r="I721">
        <f t="shared" si="34"/>
        <v>1.1000000000000001</v>
      </c>
      <c r="J721" s="48">
        <f>('Measurements - Kumasi'!I721/Overview!$E$7)*10^3</f>
        <v>119.78285207220178</v>
      </c>
      <c r="K721" s="56">
        <f t="shared" si="35"/>
        <v>0.31886419981363617</v>
      </c>
    </row>
    <row r="722" spans="1:11" x14ac:dyDescent="0.2">
      <c r="A722" s="20">
        <v>43875</v>
      </c>
      <c r="B722" s="33">
        <v>0.56209490740740742</v>
      </c>
      <c r="C722">
        <v>3.5419999999999998</v>
      </c>
      <c r="D722">
        <v>3.6019999999999999</v>
      </c>
      <c r="E722">
        <f t="shared" si="33"/>
        <v>3.5720000000000001</v>
      </c>
      <c r="F722">
        <f>('Measurements - Kumasi'!E722/Overview!$E$8)*10^3</f>
        <v>380.87958445732045</v>
      </c>
      <c r="G722">
        <v>1.107</v>
      </c>
      <c r="H722">
        <v>1.1259999999999999</v>
      </c>
      <c r="I722">
        <f t="shared" si="34"/>
        <v>1.1164999999999998</v>
      </c>
      <c r="J722" s="48">
        <f>('Measurements - Kumasi'!I722/Overview!$E$7)*10^3</f>
        <v>121.57959485328479</v>
      </c>
      <c r="K722" s="56">
        <f t="shared" si="35"/>
        <v>0.31920743409367069</v>
      </c>
    </row>
    <row r="723" spans="1:11" x14ac:dyDescent="0.2">
      <c r="A723" s="20">
        <v>43875</v>
      </c>
      <c r="B723" s="33">
        <v>0.56215277777777783</v>
      </c>
      <c r="C723">
        <v>3.62</v>
      </c>
      <c r="D723">
        <v>3.681</v>
      </c>
      <c r="E723">
        <f t="shared" si="33"/>
        <v>3.6505000000000001</v>
      </c>
      <c r="F723">
        <f>('Measurements - Kumasi'!E723/Overview!$E$8)*10^3</f>
        <v>389.24997846065179</v>
      </c>
      <c r="G723">
        <v>1.1319999999999999</v>
      </c>
      <c r="H723">
        <v>1.151</v>
      </c>
      <c r="I723">
        <f t="shared" si="34"/>
        <v>1.1415</v>
      </c>
      <c r="J723" s="48">
        <f>('Measurements - Kumasi'!I723/Overview!$E$7)*10^3</f>
        <v>124.3019324003803</v>
      </c>
      <c r="K723" s="56">
        <f t="shared" si="35"/>
        <v>0.31933703090222687</v>
      </c>
    </row>
    <row r="724" spans="1:11" x14ac:dyDescent="0.2">
      <c r="A724" s="20">
        <v>43875</v>
      </c>
      <c r="B724" s="33">
        <v>0.56221064814814814</v>
      </c>
      <c r="C724">
        <v>3.694</v>
      </c>
      <c r="D724">
        <v>3.7429999999999999</v>
      </c>
      <c r="E724">
        <f t="shared" si="33"/>
        <v>3.7184999999999997</v>
      </c>
      <c r="F724">
        <f>('Measurements - Kumasi'!E724/Overview!$E$8)*10^3</f>
        <v>396.5007656227732</v>
      </c>
      <c r="G724">
        <v>1.155</v>
      </c>
      <c r="H724">
        <v>1.1719999999999999</v>
      </c>
      <c r="I724">
        <f t="shared" si="34"/>
        <v>1.1635</v>
      </c>
      <c r="J724" s="48">
        <f>('Measurements - Kumasi'!I724/Overview!$E$7)*10^3</f>
        <v>126.69758944182432</v>
      </c>
      <c r="K724" s="56">
        <f t="shared" si="35"/>
        <v>0.31953933113552452</v>
      </c>
    </row>
    <row r="725" spans="1:11" x14ac:dyDescent="0.2">
      <c r="A725" s="20">
        <v>43875</v>
      </c>
      <c r="B725" s="33">
        <v>0.56226851851851845</v>
      </c>
      <c r="C725">
        <v>3.7559999999999998</v>
      </c>
      <c r="D725">
        <v>3.8069999999999999</v>
      </c>
      <c r="E725">
        <f t="shared" si="33"/>
        <v>3.7814999999999999</v>
      </c>
      <c r="F725">
        <f>('Measurements - Kumasi'!E725/Overview!$E$8)*10^3</f>
        <v>403.21840667003278</v>
      </c>
      <c r="G725">
        <v>1.177</v>
      </c>
      <c r="H725">
        <v>1.194</v>
      </c>
      <c r="I725">
        <f t="shared" si="34"/>
        <v>1.1855</v>
      </c>
      <c r="J725" s="48">
        <f>('Measurements - Kumasi'!I725/Overview!$E$7)*10^3</f>
        <v>129.09324648326836</v>
      </c>
      <c r="K725" s="56">
        <f t="shared" si="35"/>
        <v>0.3201571266286703</v>
      </c>
    </row>
    <row r="726" spans="1:11" x14ac:dyDescent="0.2">
      <c r="A726" s="20">
        <v>43875</v>
      </c>
      <c r="B726" s="33">
        <v>0.56232638888888886</v>
      </c>
      <c r="C726">
        <v>3.819</v>
      </c>
      <c r="D726">
        <v>3.87</v>
      </c>
      <c r="E726">
        <f t="shared" si="33"/>
        <v>3.8445</v>
      </c>
      <c r="F726">
        <f>('Measurements - Kumasi'!E726/Overview!$E$8)*10^3</f>
        <v>409.93604771729235</v>
      </c>
      <c r="G726">
        <v>1.198</v>
      </c>
      <c r="H726">
        <v>1.2150000000000001</v>
      </c>
      <c r="I726">
        <f t="shared" si="34"/>
        <v>1.2065000000000001</v>
      </c>
      <c r="J726" s="48">
        <f>('Measurements - Kumasi'!I726/Overview!$E$7)*10^3</f>
        <v>131.3800100228286</v>
      </c>
      <c r="K726" s="56">
        <f t="shared" si="35"/>
        <v>0.32048903909380838</v>
      </c>
    </row>
    <row r="727" spans="1:11" x14ac:dyDescent="0.2">
      <c r="A727" s="20">
        <v>43875</v>
      </c>
      <c r="B727" s="33">
        <v>0.56238425925925928</v>
      </c>
      <c r="C727">
        <v>3.8820000000000001</v>
      </c>
      <c r="D727">
        <v>3.9350000000000001</v>
      </c>
      <c r="E727">
        <f t="shared" si="33"/>
        <v>3.9085000000000001</v>
      </c>
      <c r="F727">
        <f>('Measurements - Kumasi'!E727/Overview!$E$8)*10^3</f>
        <v>416.76031798752433</v>
      </c>
      <c r="G727">
        <v>1.2170000000000001</v>
      </c>
      <c r="H727">
        <v>1.2350000000000001</v>
      </c>
      <c r="I727">
        <f t="shared" si="34"/>
        <v>1.226</v>
      </c>
      <c r="J727" s="48">
        <f>('Measurements - Kumasi'!I727/Overview!$E$7)*10^3</f>
        <v>133.50343330956306</v>
      </c>
      <c r="K727" s="56">
        <f t="shared" si="35"/>
        <v>0.3203362401541297</v>
      </c>
    </row>
    <row r="728" spans="1:11" x14ac:dyDescent="0.2">
      <c r="A728" s="20">
        <v>43875</v>
      </c>
      <c r="B728" s="33">
        <v>0.56244212962962969</v>
      </c>
      <c r="C728">
        <v>3.948</v>
      </c>
      <c r="D728">
        <v>4.0049999999999999</v>
      </c>
      <c r="E728">
        <f t="shared" si="33"/>
        <v>3.9764999999999997</v>
      </c>
      <c r="F728">
        <f>('Measurements - Kumasi'!E728/Overview!$E$8)*10^3</f>
        <v>424.01110514964574</v>
      </c>
      <c r="G728">
        <v>1.238</v>
      </c>
      <c r="H728">
        <v>1.258</v>
      </c>
      <c r="I728">
        <f t="shared" si="34"/>
        <v>1.248</v>
      </c>
      <c r="J728" s="48">
        <f>('Measurements - Kumasi'!I728/Overview!$E$7)*10^3</f>
        <v>135.89909035100712</v>
      </c>
      <c r="K728" s="56">
        <f t="shared" si="35"/>
        <v>0.32050832796712814</v>
      </c>
    </row>
    <row r="729" spans="1:11" x14ac:dyDescent="0.2">
      <c r="A729" s="20">
        <v>43875</v>
      </c>
      <c r="B729" s="33">
        <v>0.5625</v>
      </c>
      <c r="C729">
        <v>4.0199999999999996</v>
      </c>
      <c r="D729">
        <v>4.0759999999999996</v>
      </c>
      <c r="E729">
        <f t="shared" si="33"/>
        <v>4.048</v>
      </c>
      <c r="F729">
        <f>('Measurements - Kumasi'!E729/Overview!$E$8)*10^3</f>
        <v>431.6350945921705</v>
      </c>
      <c r="G729">
        <v>1.2629999999999999</v>
      </c>
      <c r="H729">
        <v>1.282</v>
      </c>
      <c r="I729">
        <f t="shared" si="34"/>
        <v>1.2725</v>
      </c>
      <c r="J729" s="48">
        <f>('Measurements - Kumasi'!I729/Overview!$E$7)*10^3</f>
        <v>138.56698114716067</v>
      </c>
      <c r="K729" s="56">
        <f t="shared" si="35"/>
        <v>0.32102806950413842</v>
      </c>
    </row>
    <row r="730" spans="1:11" x14ac:dyDescent="0.2">
      <c r="A730" s="20">
        <v>43875</v>
      </c>
      <c r="B730" s="33">
        <v>0.56255787037037031</v>
      </c>
      <c r="C730">
        <v>4.09</v>
      </c>
      <c r="D730">
        <v>4.1379999999999999</v>
      </c>
      <c r="E730">
        <f t="shared" si="33"/>
        <v>4.1139999999999999</v>
      </c>
      <c r="F730">
        <f>('Measurements - Kumasi'!E730/Overview!$E$8)*10^3</f>
        <v>438.67262330834723</v>
      </c>
      <c r="G730">
        <v>1.286</v>
      </c>
      <c r="H730">
        <v>1.3009999999999999</v>
      </c>
      <c r="I730">
        <f t="shared" si="34"/>
        <v>1.2934999999999999</v>
      </c>
      <c r="J730" s="48">
        <f>('Measurements - Kumasi'!I730/Overview!$E$7)*10^3</f>
        <v>140.85374468672092</v>
      </c>
      <c r="K730" s="56">
        <f t="shared" si="35"/>
        <v>0.32109080257719536</v>
      </c>
    </row>
    <row r="731" spans="1:11" x14ac:dyDescent="0.2">
      <c r="A731" s="20">
        <v>43875</v>
      </c>
      <c r="B731" s="33">
        <v>0.56261574074074072</v>
      </c>
      <c r="C731">
        <v>4.1459999999999999</v>
      </c>
      <c r="D731">
        <v>4.1660000000000004</v>
      </c>
      <c r="E731">
        <f t="shared" si="33"/>
        <v>4.1560000000000006</v>
      </c>
      <c r="F731">
        <f>('Measurements - Kumasi'!E731/Overview!$E$8)*10^3</f>
        <v>443.151050673187</v>
      </c>
      <c r="G731">
        <v>1.304</v>
      </c>
      <c r="H731">
        <v>1.3089999999999999</v>
      </c>
      <c r="I731">
        <f t="shared" si="34"/>
        <v>1.3065</v>
      </c>
      <c r="J731" s="48">
        <f>('Measurements - Kumasi'!I731/Overview!$E$7)*10^3</f>
        <v>142.26936021121057</v>
      </c>
      <c r="K731" s="56">
        <f t="shared" si="35"/>
        <v>0.32104033149665423</v>
      </c>
    </row>
    <row r="732" spans="1:11" x14ac:dyDescent="0.2">
      <c r="A732" s="20">
        <v>43875</v>
      </c>
      <c r="B732" s="33">
        <v>0.56267361111111114</v>
      </c>
      <c r="C732">
        <v>4.1680000000000001</v>
      </c>
      <c r="D732">
        <v>4.1769999999999996</v>
      </c>
      <c r="E732">
        <f t="shared" si="33"/>
        <v>4.1724999999999994</v>
      </c>
      <c r="F732">
        <f>('Measurements - Kumasi'!E732/Overview!$E$8)*10^3</f>
        <v>444.91043285223105</v>
      </c>
      <c r="G732">
        <v>1.31</v>
      </c>
      <c r="H732">
        <v>1.3120000000000001</v>
      </c>
      <c r="I732">
        <f t="shared" si="34"/>
        <v>1.3109999999999999</v>
      </c>
      <c r="J732" s="48">
        <f>('Measurements - Kumasi'!I732/Overview!$E$7)*10^3</f>
        <v>142.75938096968773</v>
      </c>
      <c r="K732" s="56">
        <f t="shared" si="35"/>
        <v>0.32087218106908871</v>
      </c>
    </row>
    <row r="733" spans="1:11" x14ac:dyDescent="0.2">
      <c r="A733" s="20">
        <v>43875</v>
      </c>
      <c r="B733" s="33">
        <v>0.56273148148148155</v>
      </c>
      <c r="C733">
        <v>4.1820000000000004</v>
      </c>
      <c r="D733">
        <v>4.2110000000000003</v>
      </c>
      <c r="E733">
        <f t="shared" si="33"/>
        <v>4.1965000000000003</v>
      </c>
      <c r="F733">
        <f>('Measurements - Kumasi'!E733/Overview!$E$8)*10^3</f>
        <v>447.46953420356812</v>
      </c>
      <c r="G733">
        <v>1.3129999999999999</v>
      </c>
      <c r="H733">
        <v>1.3240000000000001</v>
      </c>
      <c r="I733">
        <f t="shared" si="34"/>
        <v>1.3185</v>
      </c>
      <c r="J733" s="48">
        <f>('Measurements - Kumasi'!I733/Overview!$E$7)*10^3</f>
        <v>143.57608223381641</v>
      </c>
      <c r="K733" s="56">
        <f t="shared" si="35"/>
        <v>0.3208622515259309</v>
      </c>
    </row>
    <row r="734" spans="1:11" x14ac:dyDescent="0.2">
      <c r="A734" s="20">
        <v>43875</v>
      </c>
      <c r="B734" s="33">
        <v>0.56278935185185186</v>
      </c>
      <c r="C734">
        <v>4.2220000000000004</v>
      </c>
      <c r="D734">
        <v>4.2709999999999999</v>
      </c>
      <c r="E734">
        <f t="shared" si="33"/>
        <v>4.2465000000000002</v>
      </c>
      <c r="F734">
        <f>('Measurements - Kumasi'!E734/Overview!$E$8)*10^3</f>
        <v>452.80099535218682</v>
      </c>
      <c r="G734">
        <v>1.3280000000000001</v>
      </c>
      <c r="H734">
        <v>1.3440000000000001</v>
      </c>
      <c r="I734">
        <f t="shared" si="34"/>
        <v>1.3360000000000001</v>
      </c>
      <c r="J734" s="48">
        <f>('Measurements - Kumasi'!I734/Overview!$E$7)*10^3</f>
        <v>145.48171851678327</v>
      </c>
      <c r="K734" s="56">
        <f t="shared" si="35"/>
        <v>0.3212928416900413</v>
      </c>
    </row>
    <row r="735" spans="1:11" x14ac:dyDescent="0.2">
      <c r="A735" s="20">
        <v>43875</v>
      </c>
      <c r="B735" s="33">
        <v>0.56284722222222217</v>
      </c>
      <c r="C735">
        <v>4.2830000000000004</v>
      </c>
      <c r="D735">
        <v>4.3289999999999997</v>
      </c>
      <c r="E735">
        <f t="shared" si="33"/>
        <v>4.306</v>
      </c>
      <c r="F735">
        <f>('Measurements - Kumasi'!E735/Overview!$E$8)*10^3</f>
        <v>459.14543411904305</v>
      </c>
      <c r="G735">
        <v>1.347</v>
      </c>
      <c r="H735">
        <v>1.361</v>
      </c>
      <c r="I735">
        <f t="shared" si="34"/>
        <v>1.3540000000000001</v>
      </c>
      <c r="J735" s="48">
        <f>('Measurements - Kumasi'!I735/Overview!$E$7)*10^3</f>
        <v>147.44180155069199</v>
      </c>
      <c r="K735" s="56">
        <f t="shared" si="35"/>
        <v>0.32112222096597093</v>
      </c>
    </row>
    <row r="736" spans="1:11" x14ac:dyDescent="0.2">
      <c r="A736" s="20">
        <v>43875</v>
      </c>
      <c r="B736" s="33">
        <v>0.56290509259259258</v>
      </c>
      <c r="C736">
        <v>4.3380000000000001</v>
      </c>
      <c r="D736">
        <v>4.3739999999999997</v>
      </c>
      <c r="E736">
        <f t="shared" si="33"/>
        <v>4.3559999999999999</v>
      </c>
      <c r="F736">
        <f>('Measurements - Kumasi'!E736/Overview!$E$8)*10^3</f>
        <v>464.47689526766175</v>
      </c>
      <c r="G736">
        <v>1.3640000000000001</v>
      </c>
      <c r="H736">
        <v>1.377</v>
      </c>
      <c r="I736">
        <f t="shared" si="34"/>
        <v>1.3705000000000001</v>
      </c>
      <c r="J736" s="48">
        <f>('Measurements - Kumasi'!I736/Overview!$E$7)*10^3</f>
        <v>149.23854433177502</v>
      </c>
      <c r="K736" s="56">
        <f t="shared" si="35"/>
        <v>0.32130455971501892</v>
      </c>
    </row>
    <row r="737" spans="1:11" x14ac:dyDescent="0.2">
      <c r="A737" s="20">
        <v>43875</v>
      </c>
      <c r="B737" s="33">
        <v>0.562962962962963</v>
      </c>
      <c r="C737">
        <v>4.3810000000000002</v>
      </c>
      <c r="D737">
        <v>4.4160000000000004</v>
      </c>
      <c r="E737">
        <f t="shared" si="33"/>
        <v>4.3985000000000003</v>
      </c>
      <c r="F737">
        <f>('Measurements - Kumasi'!E737/Overview!$E$8)*10^3</f>
        <v>469.00863724398766</v>
      </c>
      <c r="G737">
        <v>1.379</v>
      </c>
      <c r="H737">
        <v>1.389</v>
      </c>
      <c r="I737">
        <f t="shared" si="34"/>
        <v>1.3839999999999999</v>
      </c>
      <c r="J737" s="48">
        <f>('Measurements - Kumasi'!I737/Overview!$E$7)*10^3</f>
        <v>150.70860660720658</v>
      </c>
      <c r="K737" s="56">
        <f t="shared" si="35"/>
        <v>0.32133439480519621</v>
      </c>
    </row>
    <row r="738" spans="1:11" x14ac:dyDescent="0.2">
      <c r="A738" s="20">
        <v>43875</v>
      </c>
      <c r="B738" s="33">
        <v>0.5630208333333333</v>
      </c>
      <c r="C738">
        <v>4.4210000000000003</v>
      </c>
      <c r="D738">
        <v>4.4420000000000002</v>
      </c>
      <c r="E738">
        <f t="shared" si="33"/>
        <v>4.4314999999999998</v>
      </c>
      <c r="F738">
        <f>('Measurements - Kumasi'!E738/Overview!$E$8)*10^3</f>
        <v>472.52740160207594</v>
      </c>
      <c r="G738">
        <v>1.3919999999999999</v>
      </c>
      <c r="H738">
        <v>1.3979999999999999</v>
      </c>
      <c r="I738">
        <f t="shared" si="34"/>
        <v>1.395</v>
      </c>
      <c r="J738" s="48">
        <f>('Measurements - Kumasi'!I738/Overview!$E$7)*10^3</f>
        <v>151.90643512792863</v>
      </c>
      <c r="K738" s="56">
        <f t="shared" si="35"/>
        <v>0.32147645747717263</v>
      </c>
    </row>
    <row r="739" spans="1:11" x14ac:dyDescent="0.2">
      <c r="A739" s="20">
        <v>43875</v>
      </c>
      <c r="B739" s="33">
        <v>0.56307870370370372</v>
      </c>
      <c r="C739">
        <v>4.4329999999999998</v>
      </c>
      <c r="D739">
        <v>4.4450000000000003</v>
      </c>
      <c r="E739">
        <f t="shared" si="33"/>
        <v>4.4390000000000001</v>
      </c>
      <c r="F739">
        <f>('Measurements - Kumasi'!E739/Overview!$E$8)*10^3</f>
        <v>473.32712077436884</v>
      </c>
      <c r="G739">
        <v>1.395</v>
      </c>
      <c r="H739">
        <v>1.401</v>
      </c>
      <c r="I739">
        <f t="shared" si="34"/>
        <v>1.3980000000000001</v>
      </c>
      <c r="J739" s="48">
        <f>('Measurements - Kumasi'!I739/Overview!$E$7)*10^3</f>
        <v>152.23311563358007</v>
      </c>
      <c r="K739" s="56">
        <f t="shared" si="35"/>
        <v>0.32162347972903998</v>
      </c>
    </row>
    <row r="740" spans="1:11" x14ac:dyDescent="0.2">
      <c r="A740" s="20">
        <v>43875</v>
      </c>
      <c r="B740" s="33">
        <v>0.56313657407407403</v>
      </c>
      <c r="C740">
        <v>4.3929999999999998</v>
      </c>
      <c r="D740">
        <v>4.4249999999999998</v>
      </c>
      <c r="E740">
        <f t="shared" si="33"/>
        <v>4.4089999999999998</v>
      </c>
      <c r="F740">
        <f>('Measurements - Kumasi'!E740/Overview!$E$8)*10^3</f>
        <v>470.12824408519754</v>
      </c>
      <c r="G740">
        <v>1.3819999999999999</v>
      </c>
      <c r="H740">
        <v>1.393</v>
      </c>
      <c r="I740">
        <f t="shared" si="34"/>
        <v>1.3875</v>
      </c>
      <c r="J740" s="48">
        <f>('Measurements - Kumasi'!I740/Overview!$E$7)*10^3</f>
        <v>151.08973386379995</v>
      </c>
      <c r="K740" s="56">
        <f t="shared" si="35"/>
        <v>0.32137982723798908</v>
      </c>
    </row>
    <row r="741" spans="1:11" x14ac:dyDescent="0.2">
      <c r="A741" s="20">
        <v>43875</v>
      </c>
      <c r="B741" s="33">
        <v>0.56319444444444444</v>
      </c>
      <c r="C741">
        <v>4.38</v>
      </c>
      <c r="D741">
        <v>4.3860000000000001</v>
      </c>
      <c r="E741">
        <f t="shared" si="33"/>
        <v>4.383</v>
      </c>
      <c r="F741">
        <f>('Measurements - Kumasi'!E741/Overview!$E$8)*10^3</f>
        <v>467.35588428791584</v>
      </c>
      <c r="G741">
        <v>1.377</v>
      </c>
      <c r="H741">
        <v>1.379</v>
      </c>
      <c r="I741">
        <f t="shared" si="34"/>
        <v>1.3780000000000001</v>
      </c>
      <c r="J741" s="48">
        <f>('Measurements - Kumasi'!I741/Overview!$E$7)*10^3</f>
        <v>150.0552455959037</v>
      </c>
      <c r="K741" s="56">
        <f t="shared" si="35"/>
        <v>0.32107276411964841</v>
      </c>
    </row>
    <row r="742" spans="1:11" x14ac:dyDescent="0.2">
      <c r="A742" s="20">
        <v>43875</v>
      </c>
      <c r="B742" s="33">
        <v>0.56325231481481486</v>
      </c>
      <c r="C742">
        <v>4.3890000000000002</v>
      </c>
      <c r="D742">
        <v>4.4349999999999996</v>
      </c>
      <c r="E742">
        <f t="shared" si="33"/>
        <v>4.4119999999999999</v>
      </c>
      <c r="F742">
        <f>('Measurements - Kumasi'!E742/Overview!$E$8)*10^3</f>
        <v>470.44813175411468</v>
      </c>
      <c r="G742">
        <v>1.38</v>
      </c>
      <c r="H742">
        <v>1.3959999999999999</v>
      </c>
      <c r="I742">
        <f t="shared" si="34"/>
        <v>1.3879999999999999</v>
      </c>
      <c r="J742" s="48">
        <f>('Measurements - Kumasi'!I742/Overview!$E$7)*10^3</f>
        <v>151.14418061474186</v>
      </c>
      <c r="K742" s="56">
        <f t="shared" si="35"/>
        <v>0.32127703441224242</v>
      </c>
    </row>
    <row r="743" spans="1:11" x14ac:dyDescent="0.2">
      <c r="A743" s="20">
        <v>43875</v>
      </c>
      <c r="B743" s="33">
        <v>0.56331018518518516</v>
      </c>
      <c r="C743">
        <v>4.4509999999999996</v>
      </c>
      <c r="D743">
        <v>4.5039999999999996</v>
      </c>
      <c r="E743">
        <f t="shared" si="33"/>
        <v>4.4774999999999991</v>
      </c>
      <c r="F743">
        <f>('Measurements - Kumasi'!E743/Overview!$E$8)*10^3</f>
        <v>477.43234585880509</v>
      </c>
      <c r="G743">
        <v>1.401</v>
      </c>
      <c r="H743">
        <v>1.4179999999999999</v>
      </c>
      <c r="I743">
        <f t="shared" si="34"/>
        <v>1.4095</v>
      </c>
      <c r="J743" s="48">
        <f>('Measurements - Kumasi'!I743/Overview!$E$7)*10^3</f>
        <v>153.485390905244</v>
      </c>
      <c r="K743" s="56">
        <f t="shared" si="35"/>
        <v>0.32148092234755177</v>
      </c>
    </row>
    <row r="744" spans="1:11" x14ac:dyDescent="0.2">
      <c r="A744" s="20">
        <v>43875</v>
      </c>
      <c r="B744" s="33">
        <v>0.56336805555555558</v>
      </c>
      <c r="C744">
        <v>4.5149999999999997</v>
      </c>
      <c r="D744">
        <v>4.5549999999999997</v>
      </c>
      <c r="E744">
        <f t="shared" si="33"/>
        <v>4.5350000000000001</v>
      </c>
      <c r="F744">
        <f>('Measurements - Kumasi'!E744/Overview!$E$8)*10^3</f>
        <v>483.56352617971675</v>
      </c>
      <c r="G744">
        <v>1.423</v>
      </c>
      <c r="H744">
        <v>1.4350000000000001</v>
      </c>
      <c r="I744">
        <f t="shared" si="34"/>
        <v>1.429</v>
      </c>
      <c r="J744" s="48">
        <f>('Measurements - Kumasi'!I744/Overview!$E$7)*10^3</f>
        <v>155.6088141919785</v>
      </c>
      <c r="K744" s="56">
        <f t="shared" si="35"/>
        <v>0.32179601183184847</v>
      </c>
    </row>
    <row r="745" spans="1:11" x14ac:dyDescent="0.2">
      <c r="A745" s="20">
        <v>43875</v>
      </c>
      <c r="B745" s="33">
        <v>0.56342592592592589</v>
      </c>
      <c r="C745">
        <v>4.5640000000000001</v>
      </c>
      <c r="D745">
        <v>4.5979999999999999</v>
      </c>
      <c r="E745">
        <f t="shared" si="33"/>
        <v>4.5809999999999995</v>
      </c>
      <c r="F745">
        <f>('Measurements - Kumasi'!E745/Overview!$E$8)*10^3</f>
        <v>488.46847043644584</v>
      </c>
      <c r="G745">
        <v>1.4379999999999999</v>
      </c>
      <c r="H745">
        <v>1.448</v>
      </c>
      <c r="I745">
        <f t="shared" si="34"/>
        <v>1.4430000000000001</v>
      </c>
      <c r="J745" s="48">
        <f>('Measurements - Kumasi'!I745/Overview!$E$7)*10^3</f>
        <v>157.13332321835196</v>
      </c>
      <c r="K745" s="56">
        <f t="shared" si="35"/>
        <v>0.321685702821215</v>
      </c>
    </row>
    <row r="746" spans="1:11" x14ac:dyDescent="0.2">
      <c r="A746" s="20">
        <v>43875</v>
      </c>
      <c r="B746" s="33">
        <v>0.5634837962962963</v>
      </c>
      <c r="C746">
        <v>4.6059999999999999</v>
      </c>
      <c r="D746">
        <v>4.6449999999999996</v>
      </c>
      <c r="E746">
        <f t="shared" si="33"/>
        <v>4.6254999999999997</v>
      </c>
      <c r="F746">
        <f>('Measurements - Kumasi'!E746/Overview!$E$8)*10^3</f>
        <v>493.21347085871651</v>
      </c>
      <c r="G746">
        <v>1.4510000000000001</v>
      </c>
      <c r="H746">
        <v>1.466</v>
      </c>
      <c r="I746">
        <f t="shared" si="34"/>
        <v>1.4584999999999999</v>
      </c>
      <c r="J746" s="48">
        <f>('Measurements - Kumasi'!I746/Overview!$E$7)*10^3</f>
        <v>158.82117249755117</v>
      </c>
      <c r="K746" s="56">
        <f t="shared" si="35"/>
        <v>0.32201304684771331</v>
      </c>
    </row>
    <row r="747" spans="1:11" x14ac:dyDescent="0.2">
      <c r="A747" s="20">
        <v>43875</v>
      </c>
      <c r="B747" s="33">
        <v>0.56354166666666672</v>
      </c>
      <c r="C747">
        <v>4.6550000000000002</v>
      </c>
      <c r="D747">
        <v>4.6950000000000003</v>
      </c>
      <c r="E747">
        <f t="shared" si="33"/>
        <v>4.6750000000000007</v>
      </c>
      <c r="F747">
        <f>('Measurements - Kumasi'!E747/Overview!$E$8)*10^3</f>
        <v>498.49161739584918</v>
      </c>
      <c r="G747">
        <v>1.4670000000000001</v>
      </c>
      <c r="H747">
        <v>1.48</v>
      </c>
      <c r="I747">
        <f t="shared" si="34"/>
        <v>1.4735</v>
      </c>
      <c r="J747" s="48">
        <f>('Measurements - Kumasi'!I747/Overview!$E$7)*10^3</f>
        <v>160.45457502580848</v>
      </c>
      <c r="K747" s="56">
        <f t="shared" si="35"/>
        <v>0.32188018700100324</v>
      </c>
    </row>
    <row r="748" spans="1:11" x14ac:dyDescent="0.2">
      <c r="A748" s="20">
        <v>43875</v>
      </c>
      <c r="B748" s="33">
        <v>0.56359953703703702</v>
      </c>
      <c r="C748">
        <v>4.7050000000000001</v>
      </c>
      <c r="D748">
        <v>4.7450000000000001</v>
      </c>
      <c r="E748">
        <f t="shared" si="33"/>
        <v>4.7249999999999996</v>
      </c>
      <c r="F748">
        <f>('Measurements - Kumasi'!E748/Overview!$E$8)*10^3</f>
        <v>503.82307854446771</v>
      </c>
      <c r="G748">
        <v>1.484</v>
      </c>
      <c r="H748">
        <v>1.4950000000000001</v>
      </c>
      <c r="I748">
        <f t="shared" si="34"/>
        <v>1.4895</v>
      </c>
      <c r="J748" s="48">
        <f>('Measurements - Kumasi'!I748/Overview!$E$7)*10^3</f>
        <v>162.1968710559496</v>
      </c>
      <c r="K748" s="56">
        <f t="shared" si="35"/>
        <v>0.32193219795435396</v>
      </c>
    </row>
    <row r="749" spans="1:11" x14ac:dyDescent="0.2">
      <c r="A749" s="20">
        <v>43875</v>
      </c>
      <c r="B749" s="33">
        <v>0.56365740740740744</v>
      </c>
      <c r="C749">
        <v>4.7530000000000001</v>
      </c>
      <c r="D749">
        <v>4.7839999999999998</v>
      </c>
      <c r="E749">
        <f t="shared" si="33"/>
        <v>4.7684999999999995</v>
      </c>
      <c r="F749">
        <f>('Measurements - Kumasi'!E749/Overview!$E$8)*10^3</f>
        <v>508.46144974376608</v>
      </c>
      <c r="G749">
        <v>1.498</v>
      </c>
      <c r="H749">
        <v>1.508</v>
      </c>
      <c r="I749">
        <f t="shared" si="34"/>
        <v>1.5030000000000001</v>
      </c>
      <c r="J749" s="48">
        <f>('Measurements - Kumasi'!I749/Overview!$E$7)*10^3</f>
        <v>163.66693333138116</v>
      </c>
      <c r="K749" s="56">
        <f t="shared" si="35"/>
        <v>0.321886611883476</v>
      </c>
    </row>
    <row r="750" spans="1:11" x14ac:dyDescent="0.2">
      <c r="A750" s="20">
        <v>43875</v>
      </c>
      <c r="B750" s="33">
        <v>0.56371527777777775</v>
      </c>
      <c r="C750">
        <v>4.7889999999999997</v>
      </c>
      <c r="D750">
        <v>4.8070000000000004</v>
      </c>
      <c r="E750">
        <f t="shared" si="33"/>
        <v>4.798</v>
      </c>
      <c r="F750">
        <f>('Measurements - Kumasi'!E750/Overview!$E$8)*10^3</f>
        <v>511.60701182145107</v>
      </c>
      <c r="G750">
        <v>1.5089999999999999</v>
      </c>
      <c r="H750">
        <v>1.516</v>
      </c>
      <c r="I750">
        <f t="shared" si="34"/>
        <v>1.5125</v>
      </c>
      <c r="J750" s="48">
        <f>('Measurements - Kumasi'!I750/Overview!$E$7)*10^3</f>
        <v>164.70142159927744</v>
      </c>
      <c r="K750" s="56">
        <f t="shared" si="35"/>
        <v>0.32192956271826395</v>
      </c>
    </row>
    <row r="751" spans="1:11" x14ac:dyDescent="0.2">
      <c r="A751" s="20">
        <v>43875</v>
      </c>
      <c r="B751" s="33">
        <v>0.56377314814814816</v>
      </c>
      <c r="C751">
        <v>4.8090000000000002</v>
      </c>
      <c r="D751">
        <v>4.8239999999999998</v>
      </c>
      <c r="E751">
        <f t="shared" si="33"/>
        <v>4.8164999999999996</v>
      </c>
      <c r="F751">
        <f>('Measurements - Kumasi'!E751/Overview!$E$8)*10^3</f>
        <v>513.57965244644004</v>
      </c>
      <c r="G751">
        <v>1.516</v>
      </c>
      <c r="H751">
        <v>1.52</v>
      </c>
      <c r="I751">
        <f t="shared" si="34"/>
        <v>1.518</v>
      </c>
      <c r="J751" s="48">
        <f>('Measurements - Kumasi'!I751/Overview!$E$7)*10^3</f>
        <v>165.30033585963847</v>
      </c>
      <c r="K751" s="56">
        <f t="shared" si="35"/>
        <v>0.32185919958516507</v>
      </c>
    </row>
    <row r="752" spans="1:11" x14ac:dyDescent="0.2">
      <c r="A752" s="20">
        <v>43875</v>
      </c>
      <c r="B752" s="33">
        <v>0.56383101851851858</v>
      </c>
      <c r="C752">
        <v>4.8289999999999997</v>
      </c>
      <c r="D752">
        <v>4.8380000000000001</v>
      </c>
      <c r="E752">
        <f t="shared" si="33"/>
        <v>4.8334999999999999</v>
      </c>
      <c r="F752">
        <f>('Measurements - Kumasi'!E752/Overview!$E$8)*10^3</f>
        <v>515.3923492369704</v>
      </c>
      <c r="G752">
        <v>1.5209999999999999</v>
      </c>
      <c r="H752">
        <v>1.5249999999999999</v>
      </c>
      <c r="I752">
        <f t="shared" si="34"/>
        <v>1.5229999999999999</v>
      </c>
      <c r="J752" s="48">
        <f>('Measurements - Kumasi'!I752/Overview!$E$7)*10^3</f>
        <v>165.84480336905756</v>
      </c>
      <c r="K752" s="56">
        <f t="shared" si="35"/>
        <v>0.32178359576852072</v>
      </c>
    </row>
    <row r="753" spans="1:11" x14ac:dyDescent="0.2">
      <c r="A753" s="20">
        <v>43875</v>
      </c>
      <c r="B753" s="33">
        <v>0.56388888888888888</v>
      </c>
      <c r="C753">
        <v>4.8380000000000001</v>
      </c>
      <c r="D753">
        <v>4.84</v>
      </c>
      <c r="E753">
        <f t="shared" si="33"/>
        <v>4.8390000000000004</v>
      </c>
      <c r="F753">
        <f>('Measurements - Kumasi'!E753/Overview!$E$8)*10^3</f>
        <v>515.97880996331844</v>
      </c>
      <c r="G753">
        <v>1.524</v>
      </c>
      <c r="H753">
        <v>1.526</v>
      </c>
      <c r="I753">
        <f t="shared" si="34"/>
        <v>1.5249999999999999</v>
      </c>
      <c r="J753" s="48">
        <f>('Measurements - Kumasi'!I753/Overview!$E$7)*10^3</f>
        <v>166.06259037282516</v>
      </c>
      <c r="K753" s="56">
        <f t="shared" si="35"/>
        <v>0.3218399421957478</v>
      </c>
    </row>
    <row r="754" spans="1:11" x14ac:dyDescent="0.2">
      <c r="A754" s="20">
        <v>43875</v>
      </c>
      <c r="B754" s="33">
        <v>0.56394675925925919</v>
      </c>
      <c r="C754">
        <v>4.8339999999999996</v>
      </c>
      <c r="D754">
        <v>4.8380000000000001</v>
      </c>
      <c r="E754">
        <f t="shared" si="33"/>
        <v>4.8360000000000003</v>
      </c>
      <c r="F754">
        <f>('Measurements - Kumasi'!E754/Overview!$E$8)*10^3</f>
        <v>515.65892229440135</v>
      </c>
      <c r="G754">
        <v>1.5229999999999999</v>
      </c>
      <c r="H754">
        <v>1.524</v>
      </c>
      <c r="I754">
        <f t="shared" si="34"/>
        <v>1.5234999999999999</v>
      </c>
      <c r="J754" s="48">
        <f>('Measurements - Kumasi'!I754/Overview!$E$7)*10^3</f>
        <v>165.89925011999946</v>
      </c>
      <c r="K754" s="56">
        <f t="shared" si="35"/>
        <v>0.32172283450820199</v>
      </c>
    </row>
    <row r="755" spans="1:11" x14ac:dyDescent="0.2">
      <c r="A755" s="20">
        <v>43875</v>
      </c>
      <c r="B755" s="33">
        <v>0.56400462962962961</v>
      </c>
      <c r="C755">
        <v>4.8330000000000002</v>
      </c>
      <c r="D755">
        <v>4.8360000000000003</v>
      </c>
      <c r="E755">
        <f t="shared" si="33"/>
        <v>4.8345000000000002</v>
      </c>
      <c r="F755">
        <f>('Measurements - Kumasi'!E755/Overview!$E$8)*10^3</f>
        <v>515.4989784599428</v>
      </c>
      <c r="G755">
        <v>1.5229999999999999</v>
      </c>
      <c r="H755">
        <v>1.524</v>
      </c>
      <c r="I755">
        <f t="shared" si="34"/>
        <v>1.5234999999999999</v>
      </c>
      <c r="J755" s="48">
        <f>('Measurements - Kumasi'!I755/Overview!$E$7)*10^3</f>
        <v>165.89925011999946</v>
      </c>
      <c r="K755" s="56">
        <f t="shared" si="35"/>
        <v>0.32182265543110244</v>
      </c>
    </row>
    <row r="756" spans="1:11" x14ac:dyDescent="0.2">
      <c r="A756" s="20">
        <v>43875</v>
      </c>
      <c r="B756" s="33">
        <v>0.56406250000000002</v>
      </c>
      <c r="C756">
        <v>4.8369999999999997</v>
      </c>
      <c r="D756">
        <v>4.8410000000000002</v>
      </c>
      <c r="E756">
        <f t="shared" si="33"/>
        <v>4.8390000000000004</v>
      </c>
      <c r="F756">
        <f>('Measurements - Kumasi'!E756/Overview!$E$8)*10^3</f>
        <v>515.97880996331844</v>
      </c>
      <c r="G756">
        <v>1.524</v>
      </c>
      <c r="H756">
        <v>1.526</v>
      </c>
      <c r="I756">
        <f t="shared" si="34"/>
        <v>1.5249999999999999</v>
      </c>
      <c r="J756" s="48">
        <f>('Measurements - Kumasi'!I756/Overview!$E$7)*10^3</f>
        <v>166.06259037282516</v>
      </c>
      <c r="K756" s="56">
        <f t="shared" si="35"/>
        <v>0.3218399421957478</v>
      </c>
    </row>
    <row r="757" spans="1:11" x14ac:dyDescent="0.2">
      <c r="A757" s="20">
        <v>43875</v>
      </c>
      <c r="B757" s="33">
        <v>0.56412037037037044</v>
      </c>
      <c r="C757">
        <v>4.843</v>
      </c>
      <c r="D757">
        <v>4.8499999999999996</v>
      </c>
      <c r="E757">
        <f t="shared" si="33"/>
        <v>4.8464999999999998</v>
      </c>
      <c r="F757">
        <f>('Measurements - Kumasi'!E757/Overview!$E$8)*10^3</f>
        <v>516.77852913561128</v>
      </c>
      <c r="G757">
        <v>1.5269999999999999</v>
      </c>
      <c r="H757">
        <v>1.53</v>
      </c>
      <c r="I757">
        <f t="shared" si="34"/>
        <v>1.5285</v>
      </c>
      <c r="J757" s="48">
        <f>('Measurements - Kumasi'!I757/Overview!$E$7)*10^3</f>
        <v>166.44371762941856</v>
      </c>
      <c r="K757" s="56">
        <f t="shared" si="35"/>
        <v>0.32207939812789893</v>
      </c>
    </row>
    <row r="758" spans="1:11" x14ac:dyDescent="0.2">
      <c r="A758" s="20">
        <v>43875</v>
      </c>
      <c r="B758" s="33">
        <v>0.56417824074074074</v>
      </c>
      <c r="C758">
        <v>4.8529999999999998</v>
      </c>
      <c r="D758">
        <v>4.8680000000000003</v>
      </c>
      <c r="E758">
        <f t="shared" si="33"/>
        <v>4.8605</v>
      </c>
      <c r="F758">
        <f>('Measurements - Kumasi'!E758/Overview!$E$8)*10^3</f>
        <v>518.27133825722444</v>
      </c>
      <c r="G758">
        <v>1.5289999999999999</v>
      </c>
      <c r="H758">
        <v>1.534</v>
      </c>
      <c r="I758">
        <f t="shared" si="34"/>
        <v>1.5314999999999999</v>
      </c>
      <c r="J758" s="48">
        <f>('Measurements - Kumasi'!I758/Overview!$E$7)*10^3</f>
        <v>166.77039813507</v>
      </c>
      <c r="K758" s="56">
        <f t="shared" si="35"/>
        <v>0.32178202000493378</v>
      </c>
    </row>
    <row r="759" spans="1:11" x14ac:dyDescent="0.2">
      <c r="A759" s="20">
        <v>43875</v>
      </c>
      <c r="B759" s="33">
        <v>0.56423611111111105</v>
      </c>
      <c r="C759">
        <v>4.8730000000000002</v>
      </c>
      <c r="D759">
        <v>4.8929999999999998</v>
      </c>
      <c r="E759">
        <f t="shared" si="33"/>
        <v>4.883</v>
      </c>
      <c r="F759">
        <f>('Measurements - Kumasi'!E759/Overview!$E$8)*10^3</f>
        <v>520.67049577410296</v>
      </c>
      <c r="G759">
        <v>1.536</v>
      </c>
      <c r="H759">
        <v>1.542</v>
      </c>
      <c r="I759">
        <f t="shared" si="34"/>
        <v>1.5390000000000001</v>
      </c>
      <c r="J759" s="48">
        <f>('Measurements - Kumasi'!I759/Overview!$E$7)*10^3</f>
        <v>167.58709939919868</v>
      </c>
      <c r="K759" s="56">
        <f t="shared" si="35"/>
        <v>0.32186786222645442</v>
      </c>
    </row>
    <row r="760" spans="1:11" x14ac:dyDescent="0.2">
      <c r="A760" s="20">
        <v>43875</v>
      </c>
      <c r="B760" s="33">
        <v>0.56429398148148147</v>
      </c>
      <c r="C760">
        <v>4.899</v>
      </c>
      <c r="D760">
        <v>4.9160000000000004</v>
      </c>
      <c r="E760">
        <f t="shared" si="33"/>
        <v>4.9075000000000006</v>
      </c>
      <c r="F760">
        <f>('Measurements - Kumasi'!E760/Overview!$E$8)*10^3</f>
        <v>523.28291173692617</v>
      </c>
      <c r="G760">
        <v>1.544</v>
      </c>
      <c r="H760">
        <v>1.5489999999999999</v>
      </c>
      <c r="I760">
        <f t="shared" si="34"/>
        <v>1.5465</v>
      </c>
      <c r="J760" s="48">
        <f>('Measurements - Kumasi'!I760/Overview!$E$7)*10^3</f>
        <v>168.4038006633273</v>
      </c>
      <c r="K760" s="56">
        <f t="shared" si="35"/>
        <v>0.32182170846043251</v>
      </c>
    </row>
    <row r="761" spans="1:11" x14ac:dyDescent="0.2">
      <c r="A761" s="20">
        <v>43875</v>
      </c>
      <c r="B761" s="33">
        <v>0.56435185185185188</v>
      </c>
      <c r="C761">
        <v>4.9210000000000003</v>
      </c>
      <c r="D761">
        <v>4.9359999999999999</v>
      </c>
      <c r="E761">
        <f t="shared" si="33"/>
        <v>4.9284999999999997</v>
      </c>
      <c r="F761">
        <f>('Measurements - Kumasi'!E761/Overview!$E$8)*10^3</f>
        <v>525.52212541934591</v>
      </c>
      <c r="G761">
        <v>1.5509999999999999</v>
      </c>
      <c r="H761">
        <v>1.5569999999999999</v>
      </c>
      <c r="I761">
        <f t="shared" si="34"/>
        <v>1.5539999999999998</v>
      </c>
      <c r="J761" s="48">
        <f>('Measurements - Kumasi'!I761/Overview!$E$7)*10^3</f>
        <v>169.22050192745593</v>
      </c>
      <c r="K761" s="56">
        <f t="shared" si="35"/>
        <v>0.32200452415285968</v>
      </c>
    </row>
    <row r="762" spans="1:11" x14ac:dyDescent="0.2">
      <c r="A762" s="20">
        <v>43875</v>
      </c>
      <c r="B762" s="33">
        <v>0.56440972222222219</v>
      </c>
      <c r="C762">
        <v>4.9409999999999998</v>
      </c>
      <c r="D762">
        <v>4.9569999999999999</v>
      </c>
      <c r="E762">
        <f t="shared" si="33"/>
        <v>4.9489999999999998</v>
      </c>
      <c r="F762">
        <f>('Measurements - Kumasi'!E762/Overview!$E$8)*10^3</f>
        <v>527.70802449027963</v>
      </c>
      <c r="G762">
        <v>1.5589999999999999</v>
      </c>
      <c r="H762">
        <v>1.5640000000000001</v>
      </c>
      <c r="I762">
        <f t="shared" si="34"/>
        <v>1.5615000000000001</v>
      </c>
      <c r="J762" s="48">
        <f>('Measurements - Kumasi'!I762/Overview!$E$7)*10^3</f>
        <v>170.03720319158464</v>
      </c>
      <c r="K762" s="56">
        <f t="shared" si="35"/>
        <v>0.32221833912005771</v>
      </c>
    </row>
    <row r="763" spans="1:11" x14ac:dyDescent="0.2">
      <c r="A763" s="20">
        <v>43875</v>
      </c>
      <c r="B763" s="33">
        <v>0.5644675925925926</v>
      </c>
      <c r="C763">
        <v>4.9619999999999997</v>
      </c>
      <c r="D763">
        <v>4.9880000000000004</v>
      </c>
      <c r="E763">
        <f t="shared" si="33"/>
        <v>4.9749999999999996</v>
      </c>
      <c r="F763">
        <f>('Measurements - Kumasi'!E763/Overview!$E$8)*10^3</f>
        <v>530.48038428756126</v>
      </c>
      <c r="G763">
        <v>1.5649999999999999</v>
      </c>
      <c r="H763">
        <v>1.575</v>
      </c>
      <c r="I763">
        <f t="shared" si="34"/>
        <v>1.5699999999999998</v>
      </c>
      <c r="J763" s="48">
        <f>('Measurements - Kumasi'!I763/Overview!$E$7)*10^3</f>
        <v>170.96279795759705</v>
      </c>
      <c r="K763" s="56">
        <f t="shared" si="35"/>
        <v>0.32227920771698509</v>
      </c>
    </row>
    <row r="764" spans="1:11" x14ac:dyDescent="0.2">
      <c r="A764" s="20">
        <v>43875</v>
      </c>
      <c r="B764" s="33">
        <v>0.56452546296296291</v>
      </c>
      <c r="C764">
        <v>4.9960000000000004</v>
      </c>
      <c r="D764">
        <v>5.0289999999999999</v>
      </c>
      <c r="E764">
        <f t="shared" si="33"/>
        <v>5.0125000000000002</v>
      </c>
      <c r="F764">
        <f>('Measurements - Kumasi'!E764/Overview!$E$8)*10^3</f>
        <v>534.47898014902535</v>
      </c>
      <c r="G764">
        <v>1.5760000000000001</v>
      </c>
      <c r="H764">
        <v>1.587</v>
      </c>
      <c r="I764">
        <f t="shared" si="34"/>
        <v>1.5815000000000001</v>
      </c>
      <c r="J764" s="48">
        <f>('Measurements - Kumasi'!I764/Overview!$E$7)*10^3</f>
        <v>172.21507322926104</v>
      </c>
      <c r="K764" s="56">
        <f t="shared" si="35"/>
        <v>0.32221112452587641</v>
      </c>
    </row>
    <row r="765" spans="1:11" x14ac:dyDescent="0.2">
      <c r="A765" s="20">
        <v>43875</v>
      </c>
      <c r="B765" s="33">
        <v>0.56458333333333333</v>
      </c>
      <c r="C765">
        <v>5.0369999999999999</v>
      </c>
      <c r="D765">
        <v>5.0640000000000001</v>
      </c>
      <c r="E765">
        <f t="shared" si="33"/>
        <v>5.0504999999999995</v>
      </c>
      <c r="F765">
        <f>('Measurements - Kumasi'!E765/Overview!$E$8)*10^3</f>
        <v>538.53089062197557</v>
      </c>
      <c r="G765">
        <v>1.59</v>
      </c>
      <c r="H765">
        <v>1.599</v>
      </c>
      <c r="I765">
        <f t="shared" si="34"/>
        <v>1.5945</v>
      </c>
      <c r="J765" s="48">
        <f>('Measurements - Kumasi'!I765/Overview!$E$7)*10^3</f>
        <v>173.63068875375069</v>
      </c>
      <c r="K765" s="56">
        <f t="shared" si="35"/>
        <v>0.32241546729699411</v>
      </c>
    </row>
    <row r="766" spans="1:11" x14ac:dyDescent="0.2">
      <c r="A766" s="20">
        <v>43875</v>
      </c>
      <c r="B766" s="33">
        <v>0.56464120370370374</v>
      </c>
      <c r="C766">
        <v>5.069</v>
      </c>
      <c r="D766">
        <v>5.0869999999999997</v>
      </c>
      <c r="E766">
        <f t="shared" si="33"/>
        <v>5.0779999999999994</v>
      </c>
      <c r="F766">
        <f>('Measurements - Kumasi'!E766/Overview!$E$8)*10^3</f>
        <v>541.46319425371576</v>
      </c>
      <c r="G766">
        <v>1.6</v>
      </c>
      <c r="H766">
        <v>1.6080000000000001</v>
      </c>
      <c r="I766">
        <f t="shared" si="34"/>
        <v>1.6040000000000001</v>
      </c>
      <c r="J766" s="48">
        <f>('Measurements - Kumasi'!I766/Overview!$E$7)*10^3</f>
        <v>174.66517702164697</v>
      </c>
      <c r="K766" s="56">
        <f t="shared" si="35"/>
        <v>0.3225799627292919</v>
      </c>
    </row>
    <row r="767" spans="1:11" x14ac:dyDescent="0.2">
      <c r="A767" s="20">
        <v>43875</v>
      </c>
      <c r="B767" s="33">
        <v>0.56469907407407405</v>
      </c>
      <c r="C767">
        <v>5.0949999999999998</v>
      </c>
      <c r="D767">
        <v>5.1159999999999997</v>
      </c>
      <c r="E767">
        <f t="shared" si="33"/>
        <v>5.1054999999999993</v>
      </c>
      <c r="F767">
        <f>('Measurements - Kumasi'!E767/Overview!$E$8)*10^3</f>
        <v>544.39549788545605</v>
      </c>
      <c r="G767">
        <v>1.609</v>
      </c>
      <c r="H767">
        <v>1.6160000000000001</v>
      </c>
      <c r="I767">
        <f t="shared" si="34"/>
        <v>1.6125</v>
      </c>
      <c r="J767" s="48">
        <f>('Measurements - Kumasi'!I767/Overview!$E$7)*10^3</f>
        <v>175.59077178765941</v>
      </c>
      <c r="K767" s="56">
        <f t="shared" si="35"/>
        <v>0.32254265964669077</v>
      </c>
    </row>
    <row r="768" spans="1:11" x14ac:dyDescent="0.2">
      <c r="A768" s="20">
        <v>43875</v>
      </c>
      <c r="B768" s="33">
        <v>0.56475694444444446</v>
      </c>
      <c r="C768">
        <v>5.12</v>
      </c>
      <c r="D768">
        <v>5.1360000000000001</v>
      </c>
      <c r="E768">
        <f t="shared" si="33"/>
        <v>5.1280000000000001</v>
      </c>
      <c r="F768">
        <f>('Measurements - Kumasi'!E768/Overview!$E$8)*10^3</f>
        <v>546.79465540233468</v>
      </c>
      <c r="G768">
        <v>1.617</v>
      </c>
      <c r="H768">
        <v>1.6220000000000001</v>
      </c>
      <c r="I768">
        <f t="shared" si="34"/>
        <v>1.6194999999999999</v>
      </c>
      <c r="J768" s="48">
        <f>('Measurements - Kumasi'!I768/Overview!$E$7)*10^3</f>
        <v>176.35302630084615</v>
      </c>
      <c r="K768" s="56">
        <f t="shared" si="35"/>
        <v>0.32252148874989384</v>
      </c>
    </row>
    <row r="769" spans="1:11" x14ac:dyDescent="0.2">
      <c r="A769" s="20">
        <v>43875</v>
      </c>
      <c r="B769" s="33">
        <v>0.56481481481481477</v>
      </c>
      <c r="C769">
        <v>5.1369999999999996</v>
      </c>
      <c r="D769">
        <v>5.1420000000000003</v>
      </c>
      <c r="E769">
        <f t="shared" si="33"/>
        <v>5.1395</v>
      </c>
      <c r="F769">
        <f>('Measurements - Kumasi'!E769/Overview!$E$8)*10^3</f>
        <v>548.0208914665169</v>
      </c>
      <c r="G769">
        <v>1.6220000000000001</v>
      </c>
      <c r="H769">
        <v>1.625</v>
      </c>
      <c r="I769">
        <f t="shared" si="34"/>
        <v>1.6234999999999999</v>
      </c>
      <c r="J769" s="48">
        <f>('Measurements - Kumasi'!I769/Overview!$E$7)*10^3</f>
        <v>176.78860030838143</v>
      </c>
      <c r="K769" s="56">
        <f t="shared" si="35"/>
        <v>0.32259463655717752</v>
      </c>
    </row>
    <row r="770" spans="1:11" x14ac:dyDescent="0.2">
      <c r="A770" s="20">
        <v>43875</v>
      </c>
      <c r="B770" s="33">
        <v>0.56487268518518519</v>
      </c>
      <c r="C770">
        <v>5.1449999999999996</v>
      </c>
      <c r="D770">
        <v>5.1470000000000002</v>
      </c>
      <c r="E770">
        <f t="shared" si="33"/>
        <v>5.1459999999999999</v>
      </c>
      <c r="F770">
        <f>('Measurements - Kumasi'!E770/Overview!$E$8)*10^3</f>
        <v>548.71398141583722</v>
      </c>
      <c r="G770">
        <v>1.6240000000000001</v>
      </c>
      <c r="H770">
        <v>1.6259999999999999</v>
      </c>
      <c r="I770">
        <f t="shared" si="34"/>
        <v>1.625</v>
      </c>
      <c r="J770" s="48">
        <f>('Measurements - Kumasi'!I770/Overview!$E$7)*10^3</f>
        <v>176.95194056120715</v>
      </c>
      <c r="K770" s="56">
        <f t="shared" si="35"/>
        <v>0.32248484010671846</v>
      </c>
    </row>
    <row r="771" spans="1:11" x14ac:dyDescent="0.2">
      <c r="A771" s="20">
        <v>43875</v>
      </c>
      <c r="B771" s="33">
        <v>0.5649305555555556</v>
      </c>
      <c r="C771">
        <v>5.1420000000000003</v>
      </c>
      <c r="D771">
        <v>5.1470000000000002</v>
      </c>
      <c r="E771">
        <f t="shared" si="33"/>
        <v>5.1445000000000007</v>
      </c>
      <c r="F771">
        <f>('Measurements - Kumasi'!E771/Overview!$E$8)*10^3</f>
        <v>548.55403758137891</v>
      </c>
      <c r="G771">
        <v>1.6240000000000001</v>
      </c>
      <c r="H771">
        <v>1.6259999999999999</v>
      </c>
      <c r="I771">
        <f t="shared" si="34"/>
        <v>1.625</v>
      </c>
      <c r="J771" s="48">
        <f>('Measurements - Kumasi'!I771/Overview!$E$7)*10^3</f>
        <v>176.95194056120715</v>
      </c>
      <c r="K771" s="56">
        <f t="shared" si="35"/>
        <v>0.32257886814834724</v>
      </c>
    </row>
    <row r="772" spans="1:11" x14ac:dyDescent="0.2">
      <c r="A772" s="20">
        <v>43875</v>
      </c>
      <c r="B772" s="33">
        <v>0.56498842592592591</v>
      </c>
      <c r="C772">
        <v>5.1260000000000003</v>
      </c>
      <c r="D772">
        <v>5.1379999999999999</v>
      </c>
      <c r="E772">
        <f t="shared" si="33"/>
        <v>5.1319999999999997</v>
      </c>
      <c r="F772">
        <f>('Measurements - Kumasi'!E772/Overview!$E$8)*10^3</f>
        <v>547.22117229422406</v>
      </c>
      <c r="G772">
        <v>1.619</v>
      </c>
      <c r="H772">
        <v>1.623</v>
      </c>
      <c r="I772">
        <f t="shared" si="34"/>
        <v>1.621</v>
      </c>
      <c r="J772" s="48">
        <f>('Measurements - Kumasi'!I772/Overview!$E$7)*10^3</f>
        <v>176.5163665536719</v>
      </c>
      <c r="K772" s="56">
        <f t="shared" si="35"/>
        <v>0.32256859838523289</v>
      </c>
    </row>
    <row r="773" spans="1:11" x14ac:dyDescent="0.2">
      <c r="A773" s="20">
        <v>43875</v>
      </c>
      <c r="B773" s="33">
        <v>0.56504629629629632</v>
      </c>
      <c r="C773">
        <v>5.1189999999999998</v>
      </c>
      <c r="D773">
        <v>5.1239999999999997</v>
      </c>
      <c r="E773">
        <f t="shared" si="33"/>
        <v>5.1214999999999993</v>
      </c>
      <c r="F773">
        <f>('Measurements - Kumasi'!E773/Overview!$E$8)*10^3</f>
        <v>546.10156545301402</v>
      </c>
      <c r="G773">
        <v>1.6160000000000001</v>
      </c>
      <c r="H773">
        <v>1.6180000000000001</v>
      </c>
      <c r="I773">
        <f t="shared" si="34"/>
        <v>1.617</v>
      </c>
      <c r="J773" s="48">
        <f>('Measurements - Kumasi'!I773/Overview!$E$7)*10^3</f>
        <v>176.08079254613662</v>
      </c>
      <c r="K773" s="56">
        <f t="shared" si="35"/>
        <v>0.32243231604741923</v>
      </c>
    </row>
    <row r="774" spans="1:11" x14ac:dyDescent="0.2">
      <c r="A774" s="20">
        <v>43875</v>
      </c>
      <c r="B774" s="33">
        <v>0.56510416666666663</v>
      </c>
      <c r="C774">
        <v>5.109</v>
      </c>
      <c r="D774">
        <v>5.12</v>
      </c>
      <c r="E774">
        <f t="shared" si="33"/>
        <v>5.1144999999999996</v>
      </c>
      <c r="F774">
        <f>('Measurements - Kumasi'!E774/Overview!$E$8)*10^3</f>
        <v>545.35516089220744</v>
      </c>
      <c r="G774">
        <v>1.613</v>
      </c>
      <c r="H774">
        <v>1.6160000000000001</v>
      </c>
      <c r="I774">
        <f t="shared" si="34"/>
        <v>1.6145</v>
      </c>
      <c r="J774" s="48">
        <f>('Measurements - Kumasi'!I774/Overview!$E$7)*10^3</f>
        <v>175.80855879142706</v>
      </c>
      <c r="K774" s="56">
        <f t="shared" si="35"/>
        <v>0.32237442936049637</v>
      </c>
    </row>
    <row r="775" spans="1:11" x14ac:dyDescent="0.2">
      <c r="A775" s="20">
        <v>43875</v>
      </c>
      <c r="B775" s="33">
        <v>0.56516203703703705</v>
      </c>
      <c r="C775">
        <v>5.1079999999999997</v>
      </c>
      <c r="D775">
        <v>5.117</v>
      </c>
      <c r="E775">
        <f t="shared" si="33"/>
        <v>5.1124999999999998</v>
      </c>
      <c r="F775">
        <f>('Measurements - Kumasi'!E775/Overview!$E$8)*10^3</f>
        <v>545.14190244626286</v>
      </c>
      <c r="G775">
        <v>1.613</v>
      </c>
      <c r="H775">
        <v>1.6180000000000001</v>
      </c>
      <c r="I775">
        <f t="shared" si="34"/>
        <v>1.6154999999999999</v>
      </c>
      <c r="J775" s="48">
        <f>('Measurements - Kumasi'!I775/Overview!$E$7)*10^3</f>
        <v>175.91745229331087</v>
      </c>
      <c r="K775" s="56">
        <f t="shared" si="35"/>
        <v>0.32270029418744206</v>
      </c>
    </row>
    <row r="776" spans="1:11" x14ac:dyDescent="0.2">
      <c r="A776" s="20">
        <v>43875</v>
      </c>
      <c r="B776" s="33">
        <v>0.56521990740740746</v>
      </c>
      <c r="C776">
        <v>5.1210000000000004</v>
      </c>
      <c r="D776">
        <v>5.133</v>
      </c>
      <c r="E776">
        <f t="shared" si="33"/>
        <v>5.1270000000000007</v>
      </c>
      <c r="F776">
        <f>('Measurements - Kumasi'!E776/Overview!$E$8)*10^3</f>
        <v>546.68802617936228</v>
      </c>
      <c r="G776">
        <v>1.6180000000000001</v>
      </c>
      <c r="H776">
        <v>1.6220000000000001</v>
      </c>
      <c r="I776">
        <f t="shared" si="34"/>
        <v>1.62</v>
      </c>
      <c r="J776" s="48">
        <f>('Measurements - Kumasi'!I776/Overview!$E$7)*10^3</f>
        <v>176.40747305178809</v>
      </c>
      <c r="K776" s="56">
        <f t="shared" si="35"/>
        <v>0.3226839890470013</v>
      </c>
    </row>
    <row r="777" spans="1:11" x14ac:dyDescent="0.2">
      <c r="A777" s="20">
        <v>43875</v>
      </c>
      <c r="B777" s="33">
        <v>0.56527777777777777</v>
      </c>
      <c r="C777">
        <v>5.1369999999999996</v>
      </c>
      <c r="D777">
        <v>5.1550000000000002</v>
      </c>
      <c r="E777">
        <f t="shared" ref="E777:E840" si="36">(C777+D777)/2</f>
        <v>5.1459999999999999</v>
      </c>
      <c r="F777">
        <f>('Measurements - Kumasi'!E777/Overview!$E$8)*10^3</f>
        <v>548.71398141583722</v>
      </c>
      <c r="G777">
        <v>1.623</v>
      </c>
      <c r="H777">
        <v>1.63</v>
      </c>
      <c r="I777">
        <f t="shared" ref="I777:I840" si="37">(G777+H777)/2</f>
        <v>1.6265000000000001</v>
      </c>
      <c r="J777" s="48">
        <f>('Measurements - Kumasi'!I777/Overview!$E$7)*10^3</f>
        <v>177.1152808140329</v>
      </c>
      <c r="K777" s="56">
        <f t="shared" si="35"/>
        <v>0.32278251842066313</v>
      </c>
    </row>
    <row r="778" spans="1:11" x14ac:dyDescent="0.2">
      <c r="A778" s="20">
        <v>43875</v>
      </c>
      <c r="B778" s="33">
        <v>0.56533564814814818</v>
      </c>
      <c r="C778">
        <v>5.1619999999999999</v>
      </c>
      <c r="D778">
        <v>5.2009999999999996</v>
      </c>
      <c r="E778">
        <f t="shared" si="36"/>
        <v>5.1814999999999998</v>
      </c>
      <c r="F778">
        <f>('Measurements - Kumasi'!E778/Overview!$E$8)*10^3</f>
        <v>552.49931883135662</v>
      </c>
      <c r="G778">
        <v>1.6319999999999999</v>
      </c>
      <c r="H778">
        <v>1.645</v>
      </c>
      <c r="I778">
        <f t="shared" si="37"/>
        <v>1.6385000000000001</v>
      </c>
      <c r="J778" s="48">
        <f>('Measurements - Kumasi'!I778/Overview!$E$7)*10^3</f>
        <v>178.42200283663877</v>
      </c>
      <c r="K778" s="56">
        <f t="shared" ref="K778:K841" si="38">J778/F778</f>
        <v>0.3229361498834713</v>
      </c>
    </row>
    <row r="779" spans="1:11" x14ac:dyDescent="0.2">
      <c r="A779" s="20">
        <v>43875</v>
      </c>
      <c r="B779" s="33">
        <v>0.56539351851851849</v>
      </c>
      <c r="C779">
        <v>5.2110000000000003</v>
      </c>
      <c r="D779">
        <v>5.234</v>
      </c>
      <c r="E779">
        <f t="shared" si="36"/>
        <v>5.2225000000000001</v>
      </c>
      <c r="F779">
        <f>('Measurements - Kumasi'!E779/Overview!$E$8)*10^3</f>
        <v>556.87111697322405</v>
      </c>
      <c r="G779">
        <v>1.6479999999999999</v>
      </c>
      <c r="H779">
        <v>1.655</v>
      </c>
      <c r="I779">
        <f t="shared" si="37"/>
        <v>1.6515</v>
      </c>
      <c r="J779" s="48">
        <f>('Measurements - Kumasi'!I779/Overview!$E$7)*10^3</f>
        <v>179.83761836112839</v>
      </c>
      <c r="K779" s="56">
        <f t="shared" si="38"/>
        <v>0.32294298066418753</v>
      </c>
    </row>
    <row r="780" spans="1:11" x14ac:dyDescent="0.2">
      <c r="A780" s="20">
        <v>43875</v>
      </c>
      <c r="B780" s="33">
        <v>0.56545138888888891</v>
      </c>
      <c r="C780">
        <v>5.2380000000000004</v>
      </c>
      <c r="D780">
        <v>5.2489999999999997</v>
      </c>
      <c r="E780">
        <f t="shared" si="36"/>
        <v>5.2435</v>
      </c>
      <c r="F780">
        <f>('Measurements - Kumasi'!E780/Overview!$E$8)*10^3</f>
        <v>559.11033065564391</v>
      </c>
      <c r="G780">
        <v>1.657</v>
      </c>
      <c r="H780">
        <v>1.6619999999999999</v>
      </c>
      <c r="I780">
        <f t="shared" si="37"/>
        <v>1.6595</v>
      </c>
      <c r="J780" s="48">
        <f>('Measurements - Kumasi'!I780/Overview!$E$7)*10^3</f>
        <v>180.70876637619895</v>
      </c>
      <c r="K780" s="56">
        <f t="shared" si="38"/>
        <v>0.32320770421875372</v>
      </c>
    </row>
    <row r="781" spans="1:11" x14ac:dyDescent="0.2">
      <c r="A781" s="20">
        <v>43875</v>
      </c>
      <c r="B781" s="33">
        <v>0.56550925925925932</v>
      </c>
      <c r="C781">
        <v>5.2519999999999998</v>
      </c>
      <c r="D781">
        <v>5.2590000000000003</v>
      </c>
      <c r="E781">
        <f t="shared" si="36"/>
        <v>5.2554999999999996</v>
      </c>
      <c r="F781">
        <f>('Measurements - Kumasi'!E781/Overview!$E$8)*10^3</f>
        <v>560.38988133131227</v>
      </c>
      <c r="G781">
        <v>1.663</v>
      </c>
      <c r="H781">
        <v>1.665</v>
      </c>
      <c r="I781">
        <f t="shared" si="37"/>
        <v>1.6640000000000001</v>
      </c>
      <c r="J781" s="48">
        <f>('Measurements - Kumasi'!I781/Overview!$E$7)*10^3</f>
        <v>181.19878713467617</v>
      </c>
      <c r="K781" s="56">
        <f t="shared" si="38"/>
        <v>0.3233441451587315</v>
      </c>
    </row>
    <row r="782" spans="1:11" x14ac:dyDescent="0.2">
      <c r="A782" s="20">
        <v>43875</v>
      </c>
      <c r="B782" s="33">
        <v>0.56556712962962963</v>
      </c>
      <c r="C782">
        <v>5.2610000000000001</v>
      </c>
      <c r="D782">
        <v>5.2729999999999997</v>
      </c>
      <c r="E782">
        <f t="shared" si="36"/>
        <v>5.2669999999999995</v>
      </c>
      <c r="F782">
        <f>('Measurements - Kumasi'!E782/Overview!$E$8)*10^3</f>
        <v>561.6161173954946</v>
      </c>
      <c r="G782">
        <v>1.6659999999999999</v>
      </c>
      <c r="H782">
        <v>1.669</v>
      </c>
      <c r="I782">
        <f t="shared" si="37"/>
        <v>1.6675</v>
      </c>
      <c r="J782" s="48">
        <f>('Measurements - Kumasi'!I782/Overview!$E$7)*10^3</f>
        <v>181.57991439126951</v>
      </c>
      <c r="K782" s="56">
        <f t="shared" si="38"/>
        <v>0.32331677949940218</v>
      </c>
    </row>
    <row r="783" spans="1:11" x14ac:dyDescent="0.2">
      <c r="A783" s="20">
        <v>43875</v>
      </c>
      <c r="B783" s="33">
        <v>0.56562499999999993</v>
      </c>
      <c r="C783">
        <v>5.2770000000000001</v>
      </c>
      <c r="D783">
        <v>5.2969999999999997</v>
      </c>
      <c r="E783">
        <f t="shared" si="36"/>
        <v>5.2869999999999999</v>
      </c>
      <c r="F783">
        <f>('Measurements - Kumasi'!E783/Overview!$E$8)*10^3</f>
        <v>563.74870185494206</v>
      </c>
      <c r="G783">
        <v>1.671</v>
      </c>
      <c r="H783">
        <v>1.6759999999999999</v>
      </c>
      <c r="I783">
        <f t="shared" si="37"/>
        <v>1.6735</v>
      </c>
      <c r="J783" s="48">
        <f>('Measurements - Kumasi'!I783/Overview!$E$7)*10^3</f>
        <v>182.23327540257242</v>
      </c>
      <c r="K783" s="56">
        <f t="shared" si="38"/>
        <v>0.32325267411340802</v>
      </c>
    </row>
    <row r="784" spans="1:11" x14ac:dyDescent="0.2">
      <c r="A784" s="20">
        <v>43875</v>
      </c>
      <c r="B784" s="33">
        <v>0.56568287037037035</v>
      </c>
      <c r="C784">
        <v>5.3010000000000002</v>
      </c>
      <c r="D784">
        <v>5.319</v>
      </c>
      <c r="E784">
        <f t="shared" si="36"/>
        <v>5.3100000000000005</v>
      </c>
      <c r="F784">
        <f>('Measurements - Kumasi'!E784/Overview!$E$8)*10^3</f>
        <v>566.20117398330672</v>
      </c>
      <c r="G784">
        <v>1.6779999999999999</v>
      </c>
      <c r="H784">
        <v>1.6839999999999999</v>
      </c>
      <c r="I784">
        <f t="shared" si="37"/>
        <v>1.681</v>
      </c>
      <c r="J784" s="48">
        <f>('Measurements - Kumasi'!I784/Overview!$E$7)*10^3</f>
        <v>183.0499766667011</v>
      </c>
      <c r="K784" s="56">
        <f t="shared" si="38"/>
        <v>0.32329494370157902</v>
      </c>
    </row>
    <row r="785" spans="1:11" x14ac:dyDescent="0.2">
      <c r="A785" s="20">
        <v>43875</v>
      </c>
      <c r="B785" s="33">
        <v>0.56574074074074077</v>
      </c>
      <c r="C785">
        <v>5.32</v>
      </c>
      <c r="D785">
        <v>5.3239999999999998</v>
      </c>
      <c r="E785">
        <f t="shared" si="36"/>
        <v>5.3220000000000001</v>
      </c>
      <c r="F785">
        <f>('Measurements - Kumasi'!E785/Overview!$E$8)*10^3</f>
        <v>567.48072465897519</v>
      </c>
      <c r="G785">
        <v>1.6850000000000001</v>
      </c>
      <c r="H785">
        <v>1.6859999999999999</v>
      </c>
      <c r="I785">
        <f t="shared" si="37"/>
        <v>1.6855</v>
      </c>
      <c r="J785" s="48">
        <f>('Measurements - Kumasi'!I785/Overview!$E$7)*10^3</f>
        <v>183.53999742517826</v>
      </c>
      <c r="K785" s="56">
        <f t="shared" si="38"/>
        <v>0.3234294830638974</v>
      </c>
    </row>
    <row r="786" spans="1:11" x14ac:dyDescent="0.2">
      <c r="A786" s="20">
        <v>43875</v>
      </c>
      <c r="B786" s="33">
        <v>0.56579861111111118</v>
      </c>
      <c r="C786">
        <v>5.3230000000000004</v>
      </c>
      <c r="D786">
        <v>5.3250000000000002</v>
      </c>
      <c r="E786">
        <f t="shared" si="36"/>
        <v>5.3239999999999998</v>
      </c>
      <c r="F786">
        <f>('Measurements - Kumasi'!E786/Overview!$E$8)*10^3</f>
        <v>567.69398310491988</v>
      </c>
      <c r="G786">
        <v>1.6850000000000001</v>
      </c>
      <c r="H786">
        <v>1.6870000000000001</v>
      </c>
      <c r="I786">
        <f t="shared" si="37"/>
        <v>1.6859999999999999</v>
      </c>
      <c r="J786" s="48">
        <f>('Measurements - Kumasi'!I786/Overview!$E$7)*10^3</f>
        <v>183.59444417612016</v>
      </c>
      <c r="K786" s="56">
        <f t="shared" si="38"/>
        <v>0.32340389301288169</v>
      </c>
    </row>
    <row r="787" spans="1:11" x14ac:dyDescent="0.2">
      <c r="A787" s="20">
        <v>43875</v>
      </c>
      <c r="B787" s="33">
        <v>0.56585648148148149</v>
      </c>
      <c r="C787">
        <v>5.3230000000000004</v>
      </c>
      <c r="D787">
        <v>5.327</v>
      </c>
      <c r="E787">
        <f t="shared" si="36"/>
        <v>5.3250000000000002</v>
      </c>
      <c r="F787">
        <f>('Measurements - Kumasi'!E787/Overview!$E$8)*10^3</f>
        <v>567.8006123278924</v>
      </c>
      <c r="G787">
        <v>1.6859999999999999</v>
      </c>
      <c r="H787">
        <v>1.6870000000000001</v>
      </c>
      <c r="I787">
        <f t="shared" si="37"/>
        <v>1.6865000000000001</v>
      </c>
      <c r="J787" s="48">
        <f>('Measurements - Kumasi'!I787/Overview!$E$7)*10^3</f>
        <v>183.6488909270621</v>
      </c>
      <c r="K787" s="56">
        <f t="shared" si="38"/>
        <v>0.32343905050424443</v>
      </c>
    </row>
    <row r="788" spans="1:11" x14ac:dyDescent="0.2">
      <c r="A788" s="20">
        <v>43875</v>
      </c>
      <c r="B788" s="33">
        <v>0.56591435185185179</v>
      </c>
      <c r="C788">
        <v>5.3230000000000004</v>
      </c>
      <c r="D788">
        <v>5.3280000000000003</v>
      </c>
      <c r="E788">
        <f t="shared" si="36"/>
        <v>5.3254999999999999</v>
      </c>
      <c r="F788">
        <f>('Measurements - Kumasi'!E788/Overview!$E$8)*10^3</f>
        <v>567.85392693937843</v>
      </c>
      <c r="G788">
        <v>1.6850000000000001</v>
      </c>
      <c r="H788">
        <v>1.6879999999999999</v>
      </c>
      <c r="I788">
        <f t="shared" si="37"/>
        <v>1.6865000000000001</v>
      </c>
      <c r="J788" s="48">
        <f>('Measurements - Kumasi'!I788/Overview!$E$7)*10^3</f>
        <v>183.6488909270621</v>
      </c>
      <c r="K788" s="56">
        <f t="shared" si="38"/>
        <v>0.32340868349171009</v>
      </c>
    </row>
    <row r="789" spans="1:11" x14ac:dyDescent="0.2">
      <c r="A789" s="20">
        <v>43875</v>
      </c>
      <c r="B789" s="33">
        <v>0.56597222222222221</v>
      </c>
      <c r="C789">
        <v>5.3330000000000002</v>
      </c>
      <c r="D789">
        <v>5.3490000000000002</v>
      </c>
      <c r="E789">
        <f t="shared" si="36"/>
        <v>5.3410000000000002</v>
      </c>
      <c r="F789">
        <f>('Measurements - Kumasi'!E789/Overview!$E$8)*10^3</f>
        <v>569.50667989545036</v>
      </c>
      <c r="G789">
        <v>1.6879999999999999</v>
      </c>
      <c r="H789">
        <v>1.694</v>
      </c>
      <c r="I789">
        <f t="shared" si="37"/>
        <v>1.6909999999999998</v>
      </c>
      <c r="J789" s="48">
        <f>('Measurements - Kumasi'!I789/Overview!$E$7)*10^3</f>
        <v>184.13891168553926</v>
      </c>
      <c r="K789" s="56">
        <f t="shared" si="38"/>
        <v>0.32333055640250496</v>
      </c>
    </row>
    <row r="790" spans="1:11" x14ac:dyDescent="0.2">
      <c r="A790" s="20">
        <v>43875</v>
      </c>
      <c r="B790" s="33">
        <v>0.56603009259259263</v>
      </c>
      <c r="C790">
        <v>5.3520000000000003</v>
      </c>
      <c r="D790">
        <v>5.3620000000000001</v>
      </c>
      <c r="E790">
        <f t="shared" si="36"/>
        <v>5.3570000000000002</v>
      </c>
      <c r="F790">
        <f>('Measurements - Kumasi'!E790/Overview!$E$8)*10^3</f>
        <v>571.21274746300833</v>
      </c>
      <c r="G790">
        <v>1.6950000000000001</v>
      </c>
      <c r="H790">
        <v>1.7</v>
      </c>
      <c r="I790">
        <f t="shared" si="37"/>
        <v>1.6975</v>
      </c>
      <c r="J790" s="48">
        <f>('Measurements - Kumasi'!I790/Overview!$E$7)*10^3</f>
        <v>184.8467194477841</v>
      </c>
      <c r="K790" s="56">
        <f t="shared" si="38"/>
        <v>0.32360398164915732</v>
      </c>
    </row>
    <row r="791" spans="1:11" x14ac:dyDescent="0.2">
      <c r="A791" s="20">
        <v>43875</v>
      </c>
      <c r="B791" s="33">
        <v>0.56608796296296293</v>
      </c>
      <c r="C791">
        <v>5.3650000000000002</v>
      </c>
      <c r="D791">
        <v>5.375</v>
      </c>
      <c r="E791">
        <f t="shared" si="36"/>
        <v>5.37</v>
      </c>
      <c r="F791">
        <f>('Measurements - Kumasi'!E791/Overview!$E$8)*10^3</f>
        <v>572.5989273616492</v>
      </c>
      <c r="G791">
        <v>1.6990000000000001</v>
      </c>
      <c r="H791">
        <v>1.7030000000000001</v>
      </c>
      <c r="I791">
        <f t="shared" si="37"/>
        <v>1.7010000000000001</v>
      </c>
      <c r="J791" s="48">
        <f>('Measurements - Kumasi'!I791/Overview!$E$7)*10^3</f>
        <v>185.22784670437747</v>
      </c>
      <c r="K791" s="56">
        <f t="shared" si="38"/>
        <v>0.3234861922599952</v>
      </c>
    </row>
    <row r="792" spans="1:11" x14ac:dyDescent="0.2">
      <c r="A792" s="20">
        <v>43875</v>
      </c>
      <c r="B792" s="33">
        <v>0.56614583333333335</v>
      </c>
      <c r="C792">
        <v>5.3769999999999998</v>
      </c>
      <c r="D792">
        <v>5.4009999999999998</v>
      </c>
      <c r="E792">
        <f t="shared" si="36"/>
        <v>5.3889999999999993</v>
      </c>
      <c r="F792">
        <f>('Measurements - Kumasi'!E792/Overview!$E$8)*10^3</f>
        <v>574.62488259812415</v>
      </c>
      <c r="G792">
        <v>1.704</v>
      </c>
      <c r="H792">
        <v>1.7110000000000001</v>
      </c>
      <c r="I792">
        <f t="shared" si="37"/>
        <v>1.7075</v>
      </c>
      <c r="J792" s="48">
        <f>('Measurements - Kumasi'!I792/Overview!$E$7)*10^3</f>
        <v>185.93565446662231</v>
      </c>
      <c r="K792" s="56">
        <f t="shared" si="38"/>
        <v>0.32357745043327729</v>
      </c>
    </row>
    <row r="793" spans="1:11" x14ac:dyDescent="0.2">
      <c r="A793" s="20">
        <v>43875</v>
      </c>
      <c r="B793" s="33">
        <v>0.56620370370370365</v>
      </c>
      <c r="C793">
        <v>5.4080000000000004</v>
      </c>
      <c r="D793">
        <v>5.4329999999999998</v>
      </c>
      <c r="E793">
        <f t="shared" si="36"/>
        <v>5.4205000000000005</v>
      </c>
      <c r="F793">
        <f>('Measurements - Kumasi'!E793/Overview!$E$8)*10^3</f>
        <v>577.98370312175405</v>
      </c>
      <c r="G793">
        <v>1.7150000000000001</v>
      </c>
      <c r="H793">
        <v>1.722</v>
      </c>
      <c r="I793">
        <f t="shared" si="37"/>
        <v>1.7185000000000001</v>
      </c>
      <c r="J793" s="48">
        <f>('Measurements - Kumasi'!I793/Overview!$E$7)*10^3</f>
        <v>187.13348298734434</v>
      </c>
      <c r="K793" s="56">
        <f t="shared" si="38"/>
        <v>0.32376947996390842</v>
      </c>
    </row>
    <row r="794" spans="1:11" x14ac:dyDescent="0.2">
      <c r="A794" s="20">
        <v>43875</v>
      </c>
      <c r="B794" s="33">
        <v>0.56626157407407407</v>
      </c>
      <c r="C794">
        <v>5.4420000000000002</v>
      </c>
      <c r="D794">
        <v>5.48</v>
      </c>
      <c r="E794">
        <f t="shared" si="36"/>
        <v>5.4610000000000003</v>
      </c>
      <c r="F794">
        <f>('Measurements - Kumasi'!E794/Overview!$E$8)*10^3</f>
        <v>582.30218665213522</v>
      </c>
      <c r="G794">
        <v>1.7250000000000001</v>
      </c>
      <c r="H794">
        <v>1.738</v>
      </c>
      <c r="I794">
        <f t="shared" si="37"/>
        <v>1.7315</v>
      </c>
      <c r="J794" s="48">
        <f>('Measurements - Kumasi'!I794/Overview!$E$7)*10^3</f>
        <v>188.54909851183399</v>
      </c>
      <c r="K794" s="56">
        <f t="shared" si="38"/>
        <v>0.32379939975130539</v>
      </c>
    </row>
    <row r="795" spans="1:11" x14ac:dyDescent="0.2">
      <c r="A795" s="20">
        <v>43875</v>
      </c>
      <c r="B795" s="33">
        <v>0.56631944444444449</v>
      </c>
      <c r="C795">
        <v>5.4870000000000001</v>
      </c>
      <c r="D795">
        <v>5.5220000000000002</v>
      </c>
      <c r="E795">
        <f t="shared" si="36"/>
        <v>5.5045000000000002</v>
      </c>
      <c r="F795">
        <f>('Measurements - Kumasi'!E795/Overview!$E$8)*10^3</f>
        <v>586.94055785143348</v>
      </c>
      <c r="G795">
        <v>1.7410000000000001</v>
      </c>
      <c r="H795">
        <v>1.7509999999999999</v>
      </c>
      <c r="I795">
        <f t="shared" si="37"/>
        <v>1.746</v>
      </c>
      <c r="J795" s="48">
        <f>('Measurements - Kumasi'!I795/Overview!$E$7)*10^3</f>
        <v>190.12805428914936</v>
      </c>
      <c r="K795" s="56">
        <f t="shared" si="38"/>
        <v>0.32393068045107665</v>
      </c>
    </row>
    <row r="796" spans="1:11" x14ac:dyDescent="0.2">
      <c r="A796" s="20">
        <v>43875</v>
      </c>
      <c r="B796" s="33">
        <v>0.56637731481481479</v>
      </c>
      <c r="C796">
        <v>5.5259999999999998</v>
      </c>
      <c r="D796">
        <v>5.5330000000000004</v>
      </c>
      <c r="E796">
        <f t="shared" si="36"/>
        <v>5.5295000000000005</v>
      </c>
      <c r="F796">
        <f>('Measurements - Kumasi'!E796/Overview!$E$8)*10^3</f>
        <v>589.60628842574295</v>
      </c>
      <c r="G796">
        <v>1.754</v>
      </c>
      <c r="H796">
        <v>1.756</v>
      </c>
      <c r="I796">
        <f t="shared" si="37"/>
        <v>1.7549999999999999</v>
      </c>
      <c r="J796" s="48">
        <f>('Measurements - Kumasi'!I796/Overview!$E$7)*10^3</f>
        <v>191.10809580610373</v>
      </c>
      <c r="K796" s="56">
        <f t="shared" si="38"/>
        <v>0.32412832013098947</v>
      </c>
    </row>
    <row r="797" spans="1:11" x14ac:dyDescent="0.2">
      <c r="A797" s="20">
        <v>43875</v>
      </c>
      <c r="B797" s="33">
        <v>0.56643518518518521</v>
      </c>
      <c r="C797">
        <v>5.53</v>
      </c>
      <c r="D797">
        <v>5.5339999999999998</v>
      </c>
      <c r="E797">
        <f t="shared" si="36"/>
        <v>5.532</v>
      </c>
      <c r="F797">
        <f>('Measurements - Kumasi'!E797/Overview!$E$8)*10^3</f>
        <v>589.87286148317378</v>
      </c>
      <c r="G797">
        <v>1.7549999999999999</v>
      </c>
      <c r="H797">
        <v>1.756</v>
      </c>
      <c r="I797">
        <f t="shared" si="37"/>
        <v>1.7555000000000001</v>
      </c>
      <c r="J797" s="48">
        <f>('Measurements - Kumasi'!I797/Overview!$E$7)*10^3</f>
        <v>191.16254255704564</v>
      </c>
      <c r="K797" s="56">
        <f t="shared" si="38"/>
        <v>0.32407414383565192</v>
      </c>
    </row>
    <row r="798" spans="1:11" x14ac:dyDescent="0.2">
      <c r="A798" s="20">
        <v>43875</v>
      </c>
      <c r="B798" s="33">
        <v>0.56649305555555551</v>
      </c>
      <c r="C798">
        <v>5.524</v>
      </c>
      <c r="D798">
        <v>5.532</v>
      </c>
      <c r="E798">
        <f t="shared" si="36"/>
        <v>5.5280000000000005</v>
      </c>
      <c r="F798">
        <f>('Measurements - Kumasi'!E798/Overview!$E$8)*10^3</f>
        <v>589.44634459128429</v>
      </c>
      <c r="G798">
        <v>1.7509999999999999</v>
      </c>
      <c r="H798">
        <v>1.7549999999999999</v>
      </c>
      <c r="I798">
        <f t="shared" si="37"/>
        <v>1.7529999999999999</v>
      </c>
      <c r="J798" s="48">
        <f>('Measurements - Kumasi'!I798/Overview!$E$7)*10^3</f>
        <v>190.89030880233611</v>
      </c>
      <c r="K798" s="56">
        <f t="shared" si="38"/>
        <v>0.32384679378187914</v>
      </c>
    </row>
    <row r="799" spans="1:11" x14ac:dyDescent="0.2">
      <c r="A799" s="20">
        <v>43875</v>
      </c>
      <c r="B799" s="33">
        <v>0.56655092592592593</v>
      </c>
      <c r="C799">
        <v>5.516</v>
      </c>
      <c r="D799">
        <v>5.5209999999999999</v>
      </c>
      <c r="E799">
        <f t="shared" si="36"/>
        <v>5.5184999999999995</v>
      </c>
      <c r="F799">
        <f>('Measurements - Kumasi'!E799/Overview!$E$8)*10^3</f>
        <v>588.43336697304665</v>
      </c>
      <c r="G799">
        <v>1.75</v>
      </c>
      <c r="H799">
        <v>1.7529999999999999</v>
      </c>
      <c r="I799">
        <f t="shared" si="37"/>
        <v>1.7515000000000001</v>
      </c>
      <c r="J799" s="48">
        <f>('Measurements - Kumasi'!I799/Overview!$E$7)*10^3</f>
        <v>190.72696854951039</v>
      </c>
      <c r="K799" s="56">
        <f t="shared" si="38"/>
        <v>0.32412670534070293</v>
      </c>
    </row>
    <row r="800" spans="1:11" x14ac:dyDescent="0.2">
      <c r="A800" s="20">
        <v>43875</v>
      </c>
      <c r="B800" s="33">
        <v>0.56660879629629635</v>
      </c>
      <c r="C800">
        <v>5.5</v>
      </c>
      <c r="D800">
        <v>5.5149999999999997</v>
      </c>
      <c r="E800">
        <f t="shared" si="36"/>
        <v>5.5075000000000003</v>
      </c>
      <c r="F800">
        <f>('Measurements - Kumasi'!E800/Overview!$E$8)*10^3</f>
        <v>587.26044552035057</v>
      </c>
      <c r="G800">
        <v>1.7450000000000001</v>
      </c>
      <c r="H800">
        <v>1.75</v>
      </c>
      <c r="I800">
        <f t="shared" si="37"/>
        <v>1.7475000000000001</v>
      </c>
      <c r="J800" s="48">
        <f>('Measurements - Kumasi'!I800/Overview!$E$7)*10^3</f>
        <v>190.29139454197511</v>
      </c>
      <c r="K800" s="56">
        <f t="shared" si="38"/>
        <v>0.32403237097530835</v>
      </c>
    </row>
    <row r="801" spans="1:11" x14ac:dyDescent="0.2">
      <c r="A801" s="20">
        <v>43875</v>
      </c>
      <c r="B801" s="33">
        <v>0.56666666666666665</v>
      </c>
      <c r="C801">
        <v>5.48</v>
      </c>
      <c r="D801">
        <v>5.4950000000000001</v>
      </c>
      <c r="E801">
        <f t="shared" si="36"/>
        <v>5.4875000000000007</v>
      </c>
      <c r="F801">
        <f>('Measurements - Kumasi'!E801/Overview!$E$8)*10^3</f>
        <v>585.12786106090323</v>
      </c>
      <c r="G801">
        <v>1.738</v>
      </c>
      <c r="H801">
        <v>1.7430000000000001</v>
      </c>
      <c r="I801">
        <f t="shared" si="37"/>
        <v>1.7404999999999999</v>
      </c>
      <c r="J801" s="48">
        <f>('Measurements - Kumasi'!I801/Overview!$E$7)*10^3</f>
        <v>189.52914002878833</v>
      </c>
      <c r="K801" s="56">
        <f t="shared" si="38"/>
        <v>0.32391064012086263</v>
      </c>
    </row>
    <row r="802" spans="1:11" x14ac:dyDescent="0.2">
      <c r="A802" s="20">
        <v>43875</v>
      </c>
      <c r="B802" s="33">
        <v>0.56672453703703707</v>
      </c>
      <c r="C802">
        <v>5.4809999999999999</v>
      </c>
      <c r="D802">
        <v>5.4950000000000001</v>
      </c>
      <c r="E802">
        <f t="shared" si="36"/>
        <v>5.4879999999999995</v>
      </c>
      <c r="F802">
        <f>('Measurements - Kumasi'!E802/Overview!$E$8)*10^3</f>
        <v>585.18117567238926</v>
      </c>
      <c r="G802">
        <v>1.738</v>
      </c>
      <c r="H802">
        <v>1.7430000000000001</v>
      </c>
      <c r="I802">
        <f t="shared" si="37"/>
        <v>1.7404999999999999</v>
      </c>
      <c r="J802" s="48">
        <f>('Measurements - Kumasi'!I802/Overview!$E$7)*10^3</f>
        <v>189.52914002878833</v>
      </c>
      <c r="K802" s="56">
        <f t="shared" si="38"/>
        <v>0.32388112931181379</v>
      </c>
    </row>
    <row r="803" spans="1:11" x14ac:dyDescent="0.2">
      <c r="A803" s="20">
        <v>43875</v>
      </c>
      <c r="B803" s="33">
        <v>0.56678240740740737</v>
      </c>
      <c r="C803">
        <v>5.492</v>
      </c>
      <c r="D803">
        <v>5.4980000000000002</v>
      </c>
      <c r="E803">
        <f t="shared" si="36"/>
        <v>5.4950000000000001</v>
      </c>
      <c r="F803">
        <f>('Measurements - Kumasi'!E803/Overview!$E$8)*10^3</f>
        <v>585.92758023319595</v>
      </c>
      <c r="G803">
        <v>1.742</v>
      </c>
      <c r="H803">
        <v>1.746</v>
      </c>
      <c r="I803">
        <f t="shared" si="37"/>
        <v>1.744</v>
      </c>
      <c r="J803" s="48">
        <f>('Measurements - Kumasi'!I803/Overview!$E$7)*10^3</f>
        <v>189.91026728538171</v>
      </c>
      <c r="K803" s="56">
        <f t="shared" si="38"/>
        <v>0.32411901008277927</v>
      </c>
    </row>
    <row r="804" spans="1:11" x14ac:dyDescent="0.2">
      <c r="A804" s="20">
        <v>43875</v>
      </c>
      <c r="B804" s="33">
        <v>0.56684027777777779</v>
      </c>
      <c r="C804">
        <v>5.4630000000000001</v>
      </c>
      <c r="D804">
        <v>5.4880000000000004</v>
      </c>
      <c r="E804">
        <f t="shared" si="36"/>
        <v>5.4755000000000003</v>
      </c>
      <c r="F804">
        <f>('Measurements - Kumasi'!E804/Overview!$E$8)*10^3</f>
        <v>583.84831038523464</v>
      </c>
      <c r="G804">
        <v>1.732</v>
      </c>
      <c r="H804">
        <v>1.7410000000000001</v>
      </c>
      <c r="I804">
        <f t="shared" si="37"/>
        <v>1.7364999999999999</v>
      </c>
      <c r="J804" s="48">
        <f>('Measurements - Kumasi'!I804/Overview!$E$7)*10^3</f>
        <v>189.09356602125308</v>
      </c>
      <c r="K804" s="56">
        <f t="shared" si="38"/>
        <v>0.32387447673948977</v>
      </c>
    </row>
    <row r="805" spans="1:11" x14ac:dyDescent="0.2">
      <c r="A805" s="20">
        <v>43875</v>
      </c>
      <c r="B805" s="33">
        <v>0.56689814814814821</v>
      </c>
      <c r="C805">
        <v>5.4279999999999999</v>
      </c>
      <c r="D805">
        <v>5.4560000000000004</v>
      </c>
      <c r="E805">
        <f t="shared" si="36"/>
        <v>5.4420000000000002</v>
      </c>
      <c r="F805">
        <f>('Measurements - Kumasi'!E805/Overview!$E$8)*10^3</f>
        <v>580.27623141566005</v>
      </c>
      <c r="G805">
        <v>1.7210000000000001</v>
      </c>
      <c r="H805">
        <v>1.7290000000000001</v>
      </c>
      <c r="I805">
        <f t="shared" si="37"/>
        <v>1.7250000000000001</v>
      </c>
      <c r="J805" s="48">
        <f>('Measurements - Kumasi'!I805/Overview!$E$7)*10^3</f>
        <v>187.84129074958915</v>
      </c>
      <c r="K805" s="56">
        <f t="shared" si="38"/>
        <v>0.32371012386863696</v>
      </c>
    </row>
    <row r="806" spans="1:11" x14ac:dyDescent="0.2">
      <c r="A806" s="20">
        <v>43875</v>
      </c>
      <c r="B806" s="33">
        <v>0.56695601851851851</v>
      </c>
      <c r="C806">
        <v>5.4020000000000001</v>
      </c>
      <c r="D806">
        <v>5.4240000000000004</v>
      </c>
      <c r="E806">
        <f t="shared" si="36"/>
        <v>5.4130000000000003</v>
      </c>
      <c r="F806">
        <f>('Measurements - Kumasi'!E806/Overview!$E$8)*10^3</f>
        <v>577.18398394946121</v>
      </c>
      <c r="G806">
        <v>1.712</v>
      </c>
      <c r="H806">
        <v>1.7190000000000001</v>
      </c>
      <c r="I806">
        <f t="shared" si="37"/>
        <v>1.7155</v>
      </c>
      <c r="J806" s="48">
        <f>('Measurements - Kumasi'!I806/Overview!$E$7)*10^3</f>
        <v>186.80680248169287</v>
      </c>
      <c r="K806" s="56">
        <f t="shared" si="38"/>
        <v>0.32365208958752023</v>
      </c>
    </row>
    <row r="807" spans="1:11" x14ac:dyDescent="0.2">
      <c r="A807" s="20">
        <v>43875</v>
      </c>
      <c r="B807" s="33">
        <v>0.56701388888888882</v>
      </c>
      <c r="C807">
        <v>5.3650000000000002</v>
      </c>
      <c r="D807">
        <v>5.3949999999999996</v>
      </c>
      <c r="E807">
        <f t="shared" si="36"/>
        <v>5.38</v>
      </c>
      <c r="F807">
        <f>('Measurements - Kumasi'!E807/Overview!$E$8)*10^3</f>
        <v>573.66521959137287</v>
      </c>
      <c r="G807">
        <v>1.6990000000000001</v>
      </c>
      <c r="H807">
        <v>1.7090000000000001</v>
      </c>
      <c r="I807">
        <f t="shared" si="37"/>
        <v>1.7040000000000002</v>
      </c>
      <c r="J807" s="48">
        <f>('Measurements - Kumasi'!I807/Overview!$E$7)*10^3</f>
        <v>185.55452721002897</v>
      </c>
      <c r="K807" s="56">
        <f t="shared" si="38"/>
        <v>0.32345437874410654</v>
      </c>
    </row>
    <row r="808" spans="1:11" x14ac:dyDescent="0.2">
      <c r="A808" s="20">
        <v>43875</v>
      </c>
      <c r="B808" s="33">
        <v>0.56707175925925923</v>
      </c>
      <c r="C808">
        <v>5.3339999999999996</v>
      </c>
      <c r="D808">
        <v>5.3570000000000002</v>
      </c>
      <c r="E808">
        <f t="shared" si="36"/>
        <v>5.3454999999999995</v>
      </c>
      <c r="F808">
        <f>('Measurements - Kumasi'!E808/Overview!$E$8)*10^3</f>
        <v>569.986511398826</v>
      </c>
      <c r="G808">
        <v>1.69</v>
      </c>
      <c r="H808">
        <v>1.6970000000000001</v>
      </c>
      <c r="I808">
        <f t="shared" si="37"/>
        <v>1.6935</v>
      </c>
      <c r="J808" s="48">
        <f>('Measurements - Kumasi'!I808/Overview!$E$7)*10^3</f>
        <v>184.41114544024884</v>
      </c>
      <c r="K808" s="56">
        <f t="shared" si="38"/>
        <v>0.32353598155801672</v>
      </c>
    </row>
    <row r="809" spans="1:11" x14ac:dyDescent="0.2">
      <c r="A809" s="20">
        <v>43875</v>
      </c>
      <c r="B809" s="33">
        <v>0.56712962962962965</v>
      </c>
      <c r="C809">
        <v>5.3070000000000004</v>
      </c>
      <c r="D809">
        <v>5.33</v>
      </c>
      <c r="E809">
        <f t="shared" si="36"/>
        <v>5.3185000000000002</v>
      </c>
      <c r="F809">
        <f>('Measurements - Kumasi'!E809/Overview!$E$8)*10^3</f>
        <v>567.10752237857184</v>
      </c>
      <c r="G809">
        <v>1.68</v>
      </c>
      <c r="H809">
        <v>1.6890000000000001</v>
      </c>
      <c r="I809">
        <f t="shared" si="37"/>
        <v>1.6844999999999999</v>
      </c>
      <c r="J809" s="48">
        <f>('Measurements - Kumasi'!I809/Overview!$E$7)*10^3</f>
        <v>183.43110392329442</v>
      </c>
      <c r="K809" s="56">
        <f t="shared" si="38"/>
        <v>0.32345031001166163</v>
      </c>
    </row>
    <row r="810" spans="1:11" x14ac:dyDescent="0.2">
      <c r="A810" s="20">
        <v>43875</v>
      </c>
      <c r="B810" s="33">
        <v>0.56718750000000007</v>
      </c>
      <c r="C810">
        <v>5.2690000000000001</v>
      </c>
      <c r="D810">
        <v>5.3</v>
      </c>
      <c r="E810">
        <f t="shared" si="36"/>
        <v>5.2844999999999995</v>
      </c>
      <c r="F810">
        <f>('Measurements - Kumasi'!E810/Overview!$E$8)*10^3</f>
        <v>563.48212879751111</v>
      </c>
      <c r="G810">
        <v>1.6679999999999999</v>
      </c>
      <c r="H810">
        <v>1.6759999999999999</v>
      </c>
      <c r="I810">
        <f t="shared" si="37"/>
        <v>1.6719999999999999</v>
      </c>
      <c r="J810" s="48">
        <f>('Measurements - Kumasi'!I810/Overview!$E$7)*10^3</f>
        <v>182.0699351497467</v>
      </c>
      <c r="K810" s="56">
        <f t="shared" si="38"/>
        <v>0.323115722477818</v>
      </c>
    </row>
    <row r="811" spans="1:11" x14ac:dyDescent="0.2">
      <c r="A811" s="20">
        <v>43875</v>
      </c>
      <c r="B811" s="33">
        <v>0.56724537037037037</v>
      </c>
      <c r="C811">
        <v>5.2409999999999997</v>
      </c>
      <c r="D811">
        <v>5.2619999999999996</v>
      </c>
      <c r="E811">
        <f t="shared" si="36"/>
        <v>5.2515000000000001</v>
      </c>
      <c r="F811">
        <f>('Measurements - Kumasi'!E811/Overview!$E$8)*10^3</f>
        <v>559.96336443942289</v>
      </c>
      <c r="G811">
        <v>1.6579999999999999</v>
      </c>
      <c r="H811">
        <v>1.6659999999999999</v>
      </c>
      <c r="I811">
        <f t="shared" si="37"/>
        <v>1.6619999999999999</v>
      </c>
      <c r="J811" s="48">
        <f>('Measurements - Kumasi'!I811/Overview!$E$7)*10^3</f>
        <v>180.98100013090848</v>
      </c>
      <c r="K811" s="56">
        <f t="shared" si="38"/>
        <v>0.32320150142695109</v>
      </c>
    </row>
    <row r="812" spans="1:11" x14ac:dyDescent="0.2">
      <c r="A812" s="20">
        <v>43875</v>
      </c>
      <c r="B812" s="33">
        <v>0.56730324074074068</v>
      </c>
      <c r="C812">
        <v>5.2229999999999999</v>
      </c>
      <c r="D812">
        <v>5.2359999999999998</v>
      </c>
      <c r="E812">
        <f t="shared" si="36"/>
        <v>5.2294999999999998</v>
      </c>
      <c r="F812">
        <f>('Measurements - Kumasi'!E812/Overview!$E$8)*10^3</f>
        <v>557.61752153403052</v>
      </c>
      <c r="G812">
        <v>1.6519999999999999</v>
      </c>
      <c r="H812">
        <v>1.6579999999999999</v>
      </c>
      <c r="I812">
        <f t="shared" si="37"/>
        <v>1.6549999999999998</v>
      </c>
      <c r="J812" s="48">
        <f>('Measurements - Kumasi'!I812/Overview!$E$7)*10^3</f>
        <v>180.21874561772174</v>
      </c>
      <c r="K812" s="56">
        <f t="shared" si="38"/>
        <v>0.32319419433222252</v>
      </c>
    </row>
    <row r="813" spans="1:11" x14ac:dyDescent="0.2">
      <c r="A813" s="20">
        <v>43875</v>
      </c>
      <c r="B813" s="33">
        <v>0.56736111111111109</v>
      </c>
      <c r="C813">
        <v>5.2009999999999996</v>
      </c>
      <c r="D813">
        <v>5.218</v>
      </c>
      <c r="E813">
        <f t="shared" si="36"/>
        <v>5.2095000000000002</v>
      </c>
      <c r="F813">
        <f>('Measurements - Kumasi'!E813/Overview!$E$8)*10^3</f>
        <v>555.48493707458317</v>
      </c>
      <c r="G813">
        <v>1.6459999999999999</v>
      </c>
      <c r="H813">
        <v>1.6519999999999999</v>
      </c>
      <c r="I813">
        <f t="shared" si="37"/>
        <v>1.649</v>
      </c>
      <c r="J813" s="48">
        <f>('Measurements - Kumasi'!I813/Overview!$E$7)*10^3</f>
        <v>179.56538460641886</v>
      </c>
      <c r="K813" s="56">
        <f t="shared" si="38"/>
        <v>0.32325878277111447</v>
      </c>
    </row>
    <row r="814" spans="1:11" x14ac:dyDescent="0.2">
      <c r="A814" s="20">
        <v>43875</v>
      </c>
      <c r="B814" s="33">
        <v>0.56741898148148151</v>
      </c>
      <c r="C814">
        <v>5.1989999999999998</v>
      </c>
      <c r="D814">
        <v>5.2069999999999999</v>
      </c>
      <c r="E814">
        <f t="shared" si="36"/>
        <v>5.2029999999999994</v>
      </c>
      <c r="F814">
        <f>('Measurements - Kumasi'!E814/Overview!$E$8)*10^3</f>
        <v>554.79184712526262</v>
      </c>
      <c r="G814">
        <v>1.645</v>
      </c>
      <c r="H814">
        <v>1.6479999999999999</v>
      </c>
      <c r="I814">
        <f t="shared" si="37"/>
        <v>1.6465000000000001</v>
      </c>
      <c r="J814" s="48">
        <f>('Measurements - Kumasi'!I814/Overview!$E$7)*10^3</f>
        <v>179.2931508517093</v>
      </c>
      <c r="K814" s="56">
        <f t="shared" si="38"/>
        <v>0.32317192795954686</v>
      </c>
    </row>
    <row r="815" spans="1:11" x14ac:dyDescent="0.2">
      <c r="A815" s="20">
        <v>43875</v>
      </c>
      <c r="B815" s="33">
        <v>0.56747685185185182</v>
      </c>
      <c r="C815">
        <v>5.2119999999999997</v>
      </c>
      <c r="D815">
        <v>5.2329999999999997</v>
      </c>
      <c r="E815">
        <f t="shared" si="36"/>
        <v>5.2225000000000001</v>
      </c>
      <c r="F815">
        <f>('Measurements - Kumasi'!E815/Overview!$E$8)*10^3</f>
        <v>556.87111697322405</v>
      </c>
      <c r="G815">
        <v>1.649</v>
      </c>
      <c r="H815">
        <v>1.657</v>
      </c>
      <c r="I815">
        <f t="shared" si="37"/>
        <v>1.653</v>
      </c>
      <c r="J815" s="48">
        <f>('Measurements - Kumasi'!I815/Overview!$E$7)*10^3</f>
        <v>180.00095861395414</v>
      </c>
      <c r="K815" s="56">
        <f t="shared" si="38"/>
        <v>0.32323629853945018</v>
      </c>
    </row>
    <row r="816" spans="1:11" x14ac:dyDescent="0.2">
      <c r="A816" s="20">
        <v>43875</v>
      </c>
      <c r="B816" s="33">
        <v>0.56753472222222223</v>
      </c>
      <c r="C816">
        <v>5.2359999999999998</v>
      </c>
      <c r="D816">
        <v>5.2430000000000003</v>
      </c>
      <c r="E816">
        <f t="shared" si="36"/>
        <v>5.2394999999999996</v>
      </c>
      <c r="F816">
        <f>('Measurements - Kumasi'!E816/Overview!$E$8)*10^3</f>
        <v>558.6838137637543</v>
      </c>
      <c r="G816">
        <v>1.659</v>
      </c>
      <c r="H816">
        <v>1.661</v>
      </c>
      <c r="I816">
        <f t="shared" si="37"/>
        <v>1.6600000000000001</v>
      </c>
      <c r="J816" s="48">
        <f>('Measurements - Kumasi'!I816/Overview!$E$7)*10^3</f>
        <v>180.76321312714089</v>
      </c>
      <c r="K816" s="56">
        <f t="shared" si="38"/>
        <v>0.32355190659520094</v>
      </c>
    </row>
    <row r="817" spans="1:11" x14ac:dyDescent="0.2">
      <c r="A817" s="20">
        <v>43875</v>
      </c>
      <c r="B817" s="33">
        <v>0.56759259259259254</v>
      </c>
      <c r="C817">
        <v>5.2320000000000002</v>
      </c>
      <c r="D817">
        <v>5.242</v>
      </c>
      <c r="E817">
        <f t="shared" si="36"/>
        <v>5.2370000000000001</v>
      </c>
      <c r="F817">
        <f>('Measurements - Kumasi'!E817/Overview!$E$8)*10^3</f>
        <v>558.41724070632335</v>
      </c>
      <c r="G817">
        <v>1.657</v>
      </c>
      <c r="H817">
        <v>1.6619999999999999</v>
      </c>
      <c r="I817">
        <f t="shared" si="37"/>
        <v>1.6595</v>
      </c>
      <c r="J817" s="48">
        <f>('Measurements - Kumasi'!I817/Overview!$E$7)*10^3</f>
        <v>180.70876637619895</v>
      </c>
      <c r="K817" s="56">
        <f t="shared" si="38"/>
        <v>0.32360885947508794</v>
      </c>
    </row>
    <row r="818" spans="1:11" x14ac:dyDescent="0.2">
      <c r="A818" s="20">
        <v>43875</v>
      </c>
      <c r="B818" s="33">
        <v>0.56765046296296295</v>
      </c>
      <c r="C818">
        <v>5.1950000000000003</v>
      </c>
      <c r="D818">
        <v>5.2270000000000003</v>
      </c>
      <c r="E818">
        <f t="shared" si="36"/>
        <v>5.2110000000000003</v>
      </c>
      <c r="F818">
        <f>('Measurements - Kumasi'!E818/Overview!$E$8)*10^3</f>
        <v>555.6448809090416</v>
      </c>
      <c r="G818">
        <v>1.643</v>
      </c>
      <c r="H818">
        <v>1.657</v>
      </c>
      <c r="I818">
        <f t="shared" si="37"/>
        <v>1.65</v>
      </c>
      <c r="J818" s="48">
        <f>('Measurements - Kumasi'!I818/Overview!$E$7)*10^3</f>
        <v>179.67427810830267</v>
      </c>
      <c r="K818" s="56">
        <f t="shared" si="38"/>
        <v>0.32336170867686825</v>
      </c>
    </row>
    <row r="819" spans="1:11" x14ac:dyDescent="0.2">
      <c r="A819" s="20">
        <v>43875</v>
      </c>
      <c r="B819" s="33">
        <v>0.56770833333333337</v>
      </c>
      <c r="C819">
        <v>5.1520000000000001</v>
      </c>
      <c r="D819">
        <v>5.1870000000000003</v>
      </c>
      <c r="E819">
        <f t="shared" si="36"/>
        <v>5.1695000000000002</v>
      </c>
      <c r="F819">
        <f>('Measurements - Kumasi'!E819/Overview!$E$8)*10^3</f>
        <v>551.21976815568814</v>
      </c>
      <c r="G819">
        <v>1.631</v>
      </c>
      <c r="H819">
        <v>1.6419999999999999</v>
      </c>
      <c r="I819">
        <f t="shared" si="37"/>
        <v>1.6364999999999998</v>
      </c>
      <c r="J819" s="48">
        <f>('Measurements - Kumasi'!I819/Overview!$E$7)*10^3</f>
        <v>178.20421583287109</v>
      </c>
      <c r="K819" s="56">
        <f t="shared" si="38"/>
        <v>0.32329068391200833</v>
      </c>
    </row>
    <row r="820" spans="1:11" x14ac:dyDescent="0.2">
      <c r="A820" s="20">
        <v>43875</v>
      </c>
      <c r="B820" s="33">
        <v>0.56776620370370368</v>
      </c>
      <c r="C820">
        <v>5.1260000000000003</v>
      </c>
      <c r="D820">
        <v>5.1449999999999996</v>
      </c>
      <c r="E820">
        <f t="shared" si="36"/>
        <v>5.1355000000000004</v>
      </c>
      <c r="F820">
        <f>('Measurements - Kumasi'!E820/Overview!$E$8)*10^3</f>
        <v>547.59437457462741</v>
      </c>
      <c r="G820">
        <v>1.6220000000000001</v>
      </c>
      <c r="H820">
        <v>1.6279999999999999</v>
      </c>
      <c r="I820">
        <f t="shared" si="37"/>
        <v>1.625</v>
      </c>
      <c r="J820" s="48">
        <f>('Measurements - Kumasi'!I820/Overview!$E$7)*10^3</f>
        <v>176.95194056120715</v>
      </c>
      <c r="K820" s="56">
        <f t="shared" si="38"/>
        <v>0.32314418989176769</v>
      </c>
    </row>
    <row r="821" spans="1:11" x14ac:dyDescent="0.2">
      <c r="A821" s="20">
        <v>43875</v>
      </c>
      <c r="B821" s="33">
        <v>0.56782407407407409</v>
      </c>
      <c r="C821">
        <v>5.1050000000000004</v>
      </c>
      <c r="D821">
        <v>5.1210000000000004</v>
      </c>
      <c r="E821">
        <f t="shared" si="36"/>
        <v>5.1130000000000004</v>
      </c>
      <c r="F821">
        <f>('Measurements - Kumasi'!E821/Overview!$E$8)*10^3</f>
        <v>545.19521705774901</v>
      </c>
      <c r="G821">
        <v>1.615</v>
      </c>
      <c r="H821">
        <v>1.619</v>
      </c>
      <c r="I821">
        <f t="shared" si="37"/>
        <v>1.617</v>
      </c>
      <c r="J821" s="48">
        <f>('Measurements - Kumasi'!I821/Overview!$E$7)*10^3</f>
        <v>176.08079254613662</v>
      </c>
      <c r="K821" s="56">
        <f t="shared" si="38"/>
        <v>0.32296833691313459</v>
      </c>
    </row>
    <row r="822" spans="1:11" x14ac:dyDescent="0.2">
      <c r="A822" s="20">
        <v>43875</v>
      </c>
      <c r="B822" s="33">
        <v>0.5678819444444444</v>
      </c>
      <c r="C822">
        <v>5.0730000000000004</v>
      </c>
      <c r="D822">
        <v>5.0979999999999999</v>
      </c>
      <c r="E822">
        <f t="shared" si="36"/>
        <v>5.0854999999999997</v>
      </c>
      <c r="F822">
        <f>('Measurements - Kumasi'!E822/Overview!$E$8)*10^3</f>
        <v>542.26291342600859</v>
      </c>
      <c r="G822">
        <v>1.605</v>
      </c>
      <c r="H822">
        <v>1.613</v>
      </c>
      <c r="I822">
        <f t="shared" si="37"/>
        <v>1.609</v>
      </c>
      <c r="J822" s="48">
        <f>('Measurements - Kumasi'!I822/Overview!$E$7)*10^3</f>
        <v>175.20964453106606</v>
      </c>
      <c r="K822" s="56">
        <f t="shared" si="38"/>
        <v>0.32310829339977221</v>
      </c>
    </row>
    <row r="823" spans="1:11" x14ac:dyDescent="0.2">
      <c r="A823" s="20">
        <v>43875</v>
      </c>
      <c r="B823" s="33">
        <v>0.56793981481481481</v>
      </c>
      <c r="C823">
        <v>5.056</v>
      </c>
      <c r="D823">
        <v>5.069</v>
      </c>
      <c r="E823">
        <f t="shared" si="36"/>
        <v>5.0625</v>
      </c>
      <c r="F823">
        <f>('Measurements - Kumasi'!E823/Overview!$E$8)*10^3</f>
        <v>539.81044129764416</v>
      </c>
      <c r="G823">
        <v>1.599</v>
      </c>
      <c r="H823">
        <v>1.6020000000000001</v>
      </c>
      <c r="I823">
        <f t="shared" si="37"/>
        <v>1.6005</v>
      </c>
      <c r="J823" s="48">
        <f>('Measurements - Kumasi'!I823/Overview!$E$7)*10^3</f>
        <v>174.2840497650536</v>
      </c>
      <c r="K823" s="56">
        <f t="shared" si="38"/>
        <v>0.32286157590078129</v>
      </c>
    </row>
    <row r="824" spans="1:11" x14ac:dyDescent="0.2">
      <c r="A824" s="20">
        <v>43875</v>
      </c>
      <c r="B824" s="33">
        <v>0.56799768518518523</v>
      </c>
      <c r="C824">
        <v>5.0259999999999998</v>
      </c>
      <c r="D824">
        <v>5.0519999999999996</v>
      </c>
      <c r="E824">
        <f t="shared" si="36"/>
        <v>5.0389999999999997</v>
      </c>
      <c r="F824">
        <f>('Measurements - Kumasi'!E824/Overview!$E$8)*10^3</f>
        <v>537.30465455779336</v>
      </c>
      <c r="G824">
        <v>1.589</v>
      </c>
      <c r="H824">
        <v>1.5960000000000001</v>
      </c>
      <c r="I824">
        <f t="shared" si="37"/>
        <v>1.5925</v>
      </c>
      <c r="J824" s="48">
        <f>('Measurements - Kumasi'!I824/Overview!$E$7)*10^3</f>
        <v>173.41290174998304</v>
      </c>
      <c r="K824" s="56">
        <f t="shared" si="38"/>
        <v>0.32274595107072623</v>
      </c>
    </row>
    <row r="825" spans="1:11" x14ac:dyDescent="0.2">
      <c r="A825" s="20">
        <v>43875</v>
      </c>
      <c r="B825" s="33">
        <v>0.56805555555555554</v>
      </c>
      <c r="C825">
        <v>4.9930000000000003</v>
      </c>
      <c r="D825">
        <v>5.0190000000000001</v>
      </c>
      <c r="E825">
        <f t="shared" si="36"/>
        <v>5.0060000000000002</v>
      </c>
      <c r="F825">
        <f>('Measurements - Kumasi'!E825/Overview!$E$8)*10^3</f>
        <v>533.78589019970502</v>
      </c>
      <c r="G825">
        <v>1.579</v>
      </c>
      <c r="H825">
        <v>1.5860000000000001</v>
      </c>
      <c r="I825">
        <f t="shared" si="37"/>
        <v>1.5825</v>
      </c>
      <c r="J825" s="48">
        <f>('Measurements - Kumasi'!I825/Overview!$E$7)*10^3</f>
        <v>172.32396673114482</v>
      </c>
      <c r="K825" s="56">
        <f t="shared" si="38"/>
        <v>0.32283349915201648</v>
      </c>
    </row>
    <row r="826" spans="1:11" x14ac:dyDescent="0.2">
      <c r="A826" s="20">
        <v>43875</v>
      </c>
      <c r="B826" s="33">
        <v>0.56811342592592595</v>
      </c>
      <c r="C826">
        <v>4.9710000000000001</v>
      </c>
      <c r="D826">
        <v>4.9870000000000001</v>
      </c>
      <c r="E826">
        <f t="shared" si="36"/>
        <v>4.9790000000000001</v>
      </c>
      <c r="F826">
        <f>('Measurements - Kumasi'!E826/Overview!$E$8)*10^3</f>
        <v>530.90690117945087</v>
      </c>
      <c r="G826">
        <v>1.5720000000000001</v>
      </c>
      <c r="H826">
        <v>1.5760000000000001</v>
      </c>
      <c r="I826">
        <f t="shared" si="37"/>
        <v>1.5740000000000001</v>
      </c>
      <c r="J826" s="48">
        <f>('Measurements - Kumasi'!I826/Overview!$E$7)*10^3</f>
        <v>171.39837196513236</v>
      </c>
      <c r="K826" s="56">
        <f t="shared" si="38"/>
        <v>0.32284073080300441</v>
      </c>
    </row>
    <row r="827" spans="1:11" x14ac:dyDescent="0.2">
      <c r="A827" s="20">
        <v>43875</v>
      </c>
      <c r="B827" s="33">
        <v>0.56817129629629626</v>
      </c>
      <c r="C827">
        <v>4.9400000000000004</v>
      </c>
      <c r="D827">
        <v>4.9660000000000002</v>
      </c>
      <c r="E827">
        <f t="shared" si="36"/>
        <v>4.9530000000000003</v>
      </c>
      <c r="F827">
        <f>('Measurements - Kumasi'!E827/Overview!$E$8)*10^3</f>
        <v>528.13454138216923</v>
      </c>
      <c r="G827">
        <v>1.56</v>
      </c>
      <c r="H827">
        <v>1.57</v>
      </c>
      <c r="I827">
        <f t="shared" si="37"/>
        <v>1.5649999999999999</v>
      </c>
      <c r="J827" s="48">
        <f>('Measurements - Kumasi'!I827/Overview!$E$7)*10^3</f>
        <v>170.41833044817798</v>
      </c>
      <c r="K827" s="56">
        <f t="shared" si="38"/>
        <v>0.32267976641364893</v>
      </c>
    </row>
    <row r="828" spans="1:11" x14ac:dyDescent="0.2">
      <c r="A828" s="20">
        <v>43875</v>
      </c>
      <c r="B828" s="33">
        <v>0.56822916666666667</v>
      </c>
      <c r="C828">
        <v>4.9130000000000003</v>
      </c>
      <c r="D828">
        <v>4.9349999999999996</v>
      </c>
      <c r="E828">
        <f t="shared" si="36"/>
        <v>4.9239999999999995</v>
      </c>
      <c r="F828">
        <f>('Measurements - Kumasi'!E828/Overview!$E$8)*10^3</f>
        <v>525.04229391597028</v>
      </c>
      <c r="G828">
        <v>1.552</v>
      </c>
      <c r="H828">
        <v>1.56</v>
      </c>
      <c r="I828">
        <f t="shared" si="37"/>
        <v>1.556</v>
      </c>
      <c r="J828" s="48">
        <f>('Measurements - Kumasi'!I828/Overview!$E$7)*10^3</f>
        <v>169.43828893122361</v>
      </c>
      <c r="K828" s="56">
        <f t="shared" si="38"/>
        <v>0.32271360020825512</v>
      </c>
    </row>
    <row r="829" spans="1:11" x14ac:dyDescent="0.2">
      <c r="A829" s="20">
        <v>43875</v>
      </c>
      <c r="B829" s="33">
        <v>0.56828703703703709</v>
      </c>
      <c r="C829">
        <v>4.8860000000000001</v>
      </c>
      <c r="D829">
        <v>4.907</v>
      </c>
      <c r="E829">
        <f t="shared" si="36"/>
        <v>4.8964999999999996</v>
      </c>
      <c r="F829">
        <f>('Measurements - Kumasi'!E829/Overview!$E$8)*10^3</f>
        <v>522.10999028422987</v>
      </c>
      <c r="G829">
        <v>1.5429999999999999</v>
      </c>
      <c r="H829">
        <v>1.55</v>
      </c>
      <c r="I829">
        <f t="shared" si="37"/>
        <v>1.5465</v>
      </c>
      <c r="J829" s="48">
        <f>('Measurements - Kumasi'!I829/Overview!$E$7)*10^3</f>
        <v>168.4038006633273</v>
      </c>
      <c r="K829" s="56">
        <f t="shared" si="38"/>
        <v>0.32254468176648082</v>
      </c>
    </row>
    <row r="830" spans="1:11" x14ac:dyDescent="0.2">
      <c r="A830" s="20">
        <v>43875</v>
      </c>
      <c r="B830" s="33">
        <v>0.5683449074074074</v>
      </c>
      <c r="C830">
        <v>4.8680000000000003</v>
      </c>
      <c r="D830">
        <v>4.8810000000000002</v>
      </c>
      <c r="E830">
        <f t="shared" si="36"/>
        <v>4.8745000000000003</v>
      </c>
      <c r="F830">
        <f>('Measurements - Kumasi'!E830/Overview!$E$8)*10^3</f>
        <v>519.76414737883783</v>
      </c>
      <c r="G830">
        <v>1.538</v>
      </c>
      <c r="H830">
        <v>1.542</v>
      </c>
      <c r="I830">
        <f t="shared" si="37"/>
        <v>1.54</v>
      </c>
      <c r="J830" s="48">
        <f>('Measurements - Kumasi'!I830/Overview!$E$7)*10^3</f>
        <v>167.69599290108249</v>
      </c>
      <c r="K830" s="56">
        <f t="shared" si="38"/>
        <v>0.32263863089974687</v>
      </c>
    </row>
    <row r="831" spans="1:11" x14ac:dyDescent="0.2">
      <c r="A831" s="20">
        <v>43875</v>
      </c>
      <c r="B831" s="33">
        <v>0.56840277777777781</v>
      </c>
      <c r="C831">
        <v>4.8499999999999996</v>
      </c>
      <c r="D831">
        <v>4.8639999999999999</v>
      </c>
      <c r="E831">
        <f t="shared" si="36"/>
        <v>4.8569999999999993</v>
      </c>
      <c r="F831">
        <f>('Measurements - Kumasi'!E831/Overview!$E$8)*10^3</f>
        <v>517.8981359768211</v>
      </c>
      <c r="G831">
        <v>1.532</v>
      </c>
      <c r="H831">
        <v>1.5369999999999999</v>
      </c>
      <c r="I831">
        <f t="shared" si="37"/>
        <v>1.5345</v>
      </c>
      <c r="J831" s="48">
        <f>('Measurements - Kumasi'!I831/Overview!$E$7)*10^3</f>
        <v>167.09707864072149</v>
      </c>
      <c r="K831" s="56">
        <f t="shared" si="38"/>
        <v>0.32264468055200735</v>
      </c>
    </row>
    <row r="832" spans="1:11" x14ac:dyDescent="0.2">
      <c r="A832" s="20">
        <v>43875</v>
      </c>
      <c r="B832" s="33">
        <v>0.56846064814814812</v>
      </c>
      <c r="C832">
        <v>4.8280000000000003</v>
      </c>
      <c r="D832">
        <v>4.8470000000000004</v>
      </c>
      <c r="E832">
        <f t="shared" si="36"/>
        <v>4.8375000000000004</v>
      </c>
      <c r="F832">
        <f>('Measurements - Kumasi'!E832/Overview!$E$8)*10^3</f>
        <v>515.81886612886001</v>
      </c>
      <c r="G832">
        <v>1.524</v>
      </c>
      <c r="H832">
        <v>1.5309999999999999</v>
      </c>
      <c r="I832">
        <f t="shared" si="37"/>
        <v>1.5274999999999999</v>
      </c>
      <c r="J832" s="48">
        <f>('Measurements - Kumasi'!I832/Overview!$E$7)*10^3</f>
        <v>166.33482412753472</v>
      </c>
      <c r="K832" s="56">
        <f t="shared" si="38"/>
        <v>0.32246750758818027</v>
      </c>
    </row>
    <row r="833" spans="1:11" x14ac:dyDescent="0.2">
      <c r="A833" s="20">
        <v>43875</v>
      </c>
      <c r="B833" s="33">
        <v>0.56851851851851853</v>
      </c>
      <c r="C833">
        <v>4.7949999999999999</v>
      </c>
      <c r="D833">
        <v>4.8220000000000001</v>
      </c>
      <c r="E833">
        <f t="shared" si="36"/>
        <v>4.8085000000000004</v>
      </c>
      <c r="F833">
        <f>('Measurements - Kumasi'!E833/Overview!$E$8)*10^3</f>
        <v>512.72661866266117</v>
      </c>
      <c r="G833">
        <v>1.5129999999999999</v>
      </c>
      <c r="H833">
        <v>1.522</v>
      </c>
      <c r="I833">
        <f t="shared" si="37"/>
        <v>1.5175000000000001</v>
      </c>
      <c r="J833" s="48">
        <f>('Measurements - Kumasi'!I833/Overview!$E$7)*10^3</f>
        <v>165.24588910869656</v>
      </c>
      <c r="K833" s="56">
        <f t="shared" si="38"/>
        <v>0.32228849272484716</v>
      </c>
    </row>
    <row r="834" spans="1:11" x14ac:dyDescent="0.2">
      <c r="A834" s="20">
        <v>43875</v>
      </c>
      <c r="B834" s="33">
        <v>0.56857638888888895</v>
      </c>
      <c r="C834">
        <v>4.782</v>
      </c>
      <c r="D834">
        <v>4.7919999999999998</v>
      </c>
      <c r="E834">
        <f t="shared" si="36"/>
        <v>4.7869999999999999</v>
      </c>
      <c r="F834">
        <f>('Measurements - Kumasi'!E834/Overview!$E$8)*10^3</f>
        <v>510.43409036875499</v>
      </c>
      <c r="G834">
        <v>1.5089999999999999</v>
      </c>
      <c r="H834">
        <v>1.5129999999999999</v>
      </c>
      <c r="I834">
        <f t="shared" si="37"/>
        <v>1.5109999999999999</v>
      </c>
      <c r="J834" s="48">
        <f>('Measurements - Kumasi'!I834/Overview!$E$7)*10^3</f>
        <v>164.53808134645169</v>
      </c>
      <c r="K834" s="56">
        <f t="shared" si="38"/>
        <v>0.32234931884659929</v>
      </c>
    </row>
    <row r="835" spans="1:11" x14ac:dyDescent="0.2">
      <c r="A835" s="20">
        <v>43875</v>
      </c>
      <c r="B835" s="33">
        <v>0.56863425925925926</v>
      </c>
      <c r="C835">
        <v>4.7809999999999997</v>
      </c>
      <c r="D835">
        <v>4.7859999999999996</v>
      </c>
      <c r="E835">
        <f t="shared" si="36"/>
        <v>4.7835000000000001</v>
      </c>
      <c r="F835">
        <f>('Measurements - Kumasi'!E835/Overview!$E$8)*10^3</f>
        <v>510.0608880883517</v>
      </c>
      <c r="G835">
        <v>1.5089999999999999</v>
      </c>
      <c r="H835">
        <v>1.5109999999999999</v>
      </c>
      <c r="I835">
        <f t="shared" si="37"/>
        <v>1.5099999999999998</v>
      </c>
      <c r="J835" s="48">
        <f>('Measurements - Kumasi'!I835/Overview!$E$7)*10^3</f>
        <v>164.42918784456788</v>
      </c>
      <c r="K835" s="56">
        <f t="shared" si="38"/>
        <v>0.32237168480184625</v>
      </c>
    </row>
    <row r="836" spans="1:11" x14ac:dyDescent="0.2">
      <c r="A836" s="20">
        <v>43875</v>
      </c>
      <c r="B836" s="33">
        <v>0.56869212962962956</v>
      </c>
      <c r="C836">
        <v>4.766</v>
      </c>
      <c r="D836">
        <v>4.7850000000000001</v>
      </c>
      <c r="E836">
        <f t="shared" si="36"/>
        <v>4.7755000000000001</v>
      </c>
      <c r="F836">
        <f>('Measurements - Kumasi'!E836/Overview!$E$8)*10^3</f>
        <v>509.20785430457272</v>
      </c>
      <c r="G836">
        <v>1.5029999999999999</v>
      </c>
      <c r="H836">
        <v>1.51</v>
      </c>
      <c r="I836">
        <f t="shared" si="37"/>
        <v>1.5065</v>
      </c>
      <c r="J836" s="48">
        <f>('Measurements - Kumasi'!I836/Overview!$E$7)*10^3</f>
        <v>164.04806058797453</v>
      </c>
      <c r="K836" s="56">
        <f t="shared" si="38"/>
        <v>0.32216325651931599</v>
      </c>
    </row>
    <row r="837" spans="1:11" x14ac:dyDescent="0.2">
      <c r="A837" s="20">
        <v>43875</v>
      </c>
      <c r="B837" s="33">
        <v>0.56874999999999998</v>
      </c>
      <c r="C837">
        <v>4.7279999999999998</v>
      </c>
      <c r="D837">
        <v>4.7590000000000003</v>
      </c>
      <c r="E837">
        <f t="shared" si="36"/>
        <v>4.7435</v>
      </c>
      <c r="F837">
        <f>('Measurements - Kumasi'!E837/Overview!$E$8)*10^3</f>
        <v>505.79571916945673</v>
      </c>
      <c r="G837">
        <v>1.4910000000000001</v>
      </c>
      <c r="H837">
        <v>1.5009999999999999</v>
      </c>
      <c r="I837">
        <f t="shared" si="37"/>
        <v>1.496</v>
      </c>
      <c r="J837" s="48">
        <f>('Measurements - Kumasi'!I837/Overview!$E$7)*10^3</f>
        <v>162.90467881819441</v>
      </c>
      <c r="K837" s="56">
        <f t="shared" si="38"/>
        <v>0.32207603315760064</v>
      </c>
    </row>
    <row r="838" spans="1:11" x14ac:dyDescent="0.2">
      <c r="A838" s="20">
        <v>43875</v>
      </c>
      <c r="B838" s="33">
        <v>0.56880787037037039</v>
      </c>
      <c r="C838">
        <v>4.6769999999999996</v>
      </c>
      <c r="D838">
        <v>4.72</v>
      </c>
      <c r="E838">
        <f t="shared" si="36"/>
        <v>4.6984999999999992</v>
      </c>
      <c r="F838">
        <f>('Measurements - Kumasi'!E838/Overview!$E$8)*10^3</f>
        <v>500.99740413569981</v>
      </c>
      <c r="G838">
        <v>1.4730000000000001</v>
      </c>
      <c r="H838">
        <v>1.4890000000000001</v>
      </c>
      <c r="I838">
        <f t="shared" si="37"/>
        <v>1.4810000000000001</v>
      </c>
      <c r="J838" s="48">
        <f>('Measurements - Kumasi'!I838/Overview!$E$7)*10^3</f>
        <v>161.27127628993713</v>
      </c>
      <c r="K838" s="56">
        <f t="shared" si="38"/>
        <v>0.32190042295359939</v>
      </c>
    </row>
    <row r="839" spans="1:11" x14ac:dyDescent="0.2">
      <c r="A839" s="20">
        <v>43875</v>
      </c>
      <c r="B839" s="33">
        <v>0.56886574074074081</v>
      </c>
      <c r="C839">
        <v>4.6150000000000002</v>
      </c>
      <c r="D839">
        <v>4.665</v>
      </c>
      <c r="E839">
        <f t="shared" si="36"/>
        <v>4.6400000000000006</v>
      </c>
      <c r="F839">
        <f>('Measurements - Kumasi'!E839/Overview!$E$8)*10^3</f>
        <v>494.75959459181604</v>
      </c>
      <c r="G839">
        <v>1.452</v>
      </c>
      <c r="H839">
        <v>1.4690000000000001</v>
      </c>
      <c r="I839">
        <f t="shared" si="37"/>
        <v>1.4605000000000001</v>
      </c>
      <c r="J839" s="48">
        <f>('Measurements - Kumasi'!I839/Overview!$E$7)*10^3</f>
        <v>159.03895950131883</v>
      </c>
      <c r="K839" s="56">
        <f t="shared" si="38"/>
        <v>0.32144694360607257</v>
      </c>
    </row>
    <row r="840" spans="1:11" x14ac:dyDescent="0.2">
      <c r="A840" s="20">
        <v>43875</v>
      </c>
      <c r="B840" s="33">
        <v>0.56892361111111112</v>
      </c>
      <c r="C840">
        <v>4.5350000000000001</v>
      </c>
      <c r="D840">
        <v>4.5999999999999996</v>
      </c>
      <c r="E840">
        <f t="shared" si="36"/>
        <v>4.5674999999999999</v>
      </c>
      <c r="F840">
        <f>('Measurements - Kumasi'!E840/Overview!$E$8)*10^3</f>
        <v>487.02897592631888</v>
      </c>
      <c r="G840">
        <v>1.427</v>
      </c>
      <c r="H840">
        <v>1.448</v>
      </c>
      <c r="I840">
        <f t="shared" si="37"/>
        <v>1.4375</v>
      </c>
      <c r="J840" s="48">
        <f>('Measurements - Kumasi'!I840/Overview!$E$7)*10^3</f>
        <v>156.53440895799096</v>
      </c>
      <c r="K840" s="56">
        <f t="shared" si="38"/>
        <v>0.32140676776010257</v>
      </c>
    </row>
    <row r="841" spans="1:11" x14ac:dyDescent="0.2">
      <c r="A841" s="20">
        <v>43875</v>
      </c>
      <c r="B841" s="33">
        <v>0.56898148148148142</v>
      </c>
      <c r="C841">
        <v>4.4560000000000004</v>
      </c>
      <c r="D841">
        <v>4.5179999999999998</v>
      </c>
      <c r="E841">
        <f t="shared" ref="E841:E904" si="39">(C841+D841)/2</f>
        <v>4.4870000000000001</v>
      </c>
      <c r="F841">
        <f>('Measurements - Kumasi'!E841/Overview!$E$8)*10^3</f>
        <v>478.44532347704279</v>
      </c>
      <c r="G841">
        <v>1.4</v>
      </c>
      <c r="H841">
        <v>1.421</v>
      </c>
      <c r="I841">
        <f t="shared" ref="I841:I904" si="40">(G841+H841)/2</f>
        <v>1.4104999999999999</v>
      </c>
      <c r="J841" s="48">
        <f>('Measurements - Kumasi'!I841/Overview!$E$7)*10^3</f>
        <v>153.59428440712779</v>
      </c>
      <c r="K841" s="56">
        <f t="shared" si="38"/>
        <v>0.32102787271678224</v>
      </c>
    </row>
    <row r="842" spans="1:11" x14ac:dyDescent="0.2">
      <c r="A842" s="20">
        <v>43875</v>
      </c>
      <c r="B842" s="33">
        <v>0.56903935185185184</v>
      </c>
      <c r="C842">
        <v>4.3550000000000004</v>
      </c>
      <c r="D842">
        <v>4.4390000000000001</v>
      </c>
      <c r="E842">
        <f t="shared" si="39"/>
        <v>4.3970000000000002</v>
      </c>
      <c r="F842">
        <f>('Measurements - Kumasi'!E842/Overview!$E$8)*10^3</f>
        <v>468.84869340952912</v>
      </c>
      <c r="G842">
        <v>1.3660000000000001</v>
      </c>
      <c r="H842">
        <v>1.3939999999999999</v>
      </c>
      <c r="I842">
        <f t="shared" si="40"/>
        <v>1.38</v>
      </c>
      <c r="J842" s="48">
        <f>('Measurements - Kumasi'!I842/Overview!$E$7)*10^3</f>
        <v>150.27303259967132</v>
      </c>
      <c r="K842" s="56">
        <f t="shared" ref="K842:K905" si="41">J842/F842</f>
        <v>0.32051498641676091</v>
      </c>
    </row>
    <row r="843" spans="1:11" x14ac:dyDescent="0.2">
      <c r="A843" s="20">
        <v>43875</v>
      </c>
      <c r="B843" s="33">
        <v>0.56909722222222225</v>
      </c>
      <c r="C843">
        <v>4.2519999999999998</v>
      </c>
      <c r="D843">
        <v>4.33</v>
      </c>
      <c r="E843">
        <f t="shared" si="39"/>
        <v>4.2910000000000004</v>
      </c>
      <c r="F843">
        <f>('Measurements - Kumasi'!E843/Overview!$E$8)*10^3</f>
        <v>457.54599577445748</v>
      </c>
      <c r="G843">
        <v>1.333</v>
      </c>
      <c r="H843">
        <v>1.36</v>
      </c>
      <c r="I843">
        <f t="shared" si="40"/>
        <v>1.3465</v>
      </c>
      <c r="J843" s="48">
        <f>('Measurements - Kumasi'!I843/Overview!$E$7)*10^3</f>
        <v>146.62510028656337</v>
      </c>
      <c r="K843" s="56">
        <f t="shared" si="41"/>
        <v>0.32045980434902699</v>
      </c>
    </row>
    <row r="844" spans="1:11" x14ac:dyDescent="0.2">
      <c r="A844" s="20">
        <v>43875</v>
      </c>
      <c r="B844" s="33">
        <v>0.56915509259259256</v>
      </c>
      <c r="C844">
        <v>4.1859999999999999</v>
      </c>
      <c r="D844">
        <v>4.2359999999999998</v>
      </c>
      <c r="E844">
        <f t="shared" si="39"/>
        <v>4.2110000000000003</v>
      </c>
      <c r="F844">
        <f>('Measurements - Kumasi'!E844/Overview!$E$8)*10^3</f>
        <v>449.01565793666754</v>
      </c>
      <c r="G844">
        <v>1.3120000000000001</v>
      </c>
      <c r="H844">
        <v>1.329</v>
      </c>
      <c r="I844">
        <f t="shared" si="40"/>
        <v>1.3205</v>
      </c>
      <c r="J844" s="48">
        <f>('Measurements - Kumasi'!I844/Overview!$E$7)*10^3</f>
        <v>143.79386923758406</v>
      </c>
      <c r="K844" s="56">
        <f t="shared" si="41"/>
        <v>0.32024243853399387</v>
      </c>
    </row>
    <row r="845" spans="1:11" x14ac:dyDescent="0.2">
      <c r="A845" s="20">
        <v>43875</v>
      </c>
      <c r="B845" s="33">
        <v>0.56921296296296298</v>
      </c>
      <c r="C845">
        <v>4.1150000000000002</v>
      </c>
      <c r="D845">
        <v>4.1710000000000003</v>
      </c>
      <c r="E845">
        <f t="shared" si="39"/>
        <v>4.1430000000000007</v>
      </c>
      <c r="F845">
        <f>('Measurements - Kumasi'!E845/Overview!$E$8)*10^3</f>
        <v>441.76487077454613</v>
      </c>
      <c r="G845">
        <v>1.29</v>
      </c>
      <c r="H845">
        <v>1.3069999999999999</v>
      </c>
      <c r="I845">
        <f t="shared" si="40"/>
        <v>1.2985</v>
      </c>
      <c r="J845" s="48">
        <f>('Measurements - Kumasi'!I845/Overview!$E$7)*10^3</f>
        <v>141.39821219614001</v>
      </c>
      <c r="K845" s="56">
        <f t="shared" si="41"/>
        <v>0.32007572704508302</v>
      </c>
    </row>
    <row r="846" spans="1:11" x14ac:dyDescent="0.2">
      <c r="A846" s="20">
        <v>43875</v>
      </c>
      <c r="B846" s="33">
        <v>0.56927083333333328</v>
      </c>
      <c r="C846">
        <v>4.07</v>
      </c>
      <c r="D846">
        <v>4.1029999999999998</v>
      </c>
      <c r="E846">
        <f t="shared" si="39"/>
        <v>4.0865</v>
      </c>
      <c r="F846">
        <f>('Measurements - Kumasi'!E846/Overview!$E$8)*10^3</f>
        <v>435.74031967660693</v>
      </c>
      <c r="G846">
        <v>1.274</v>
      </c>
      <c r="H846">
        <v>1.2849999999999999</v>
      </c>
      <c r="I846">
        <f t="shared" si="40"/>
        <v>1.2795000000000001</v>
      </c>
      <c r="J846" s="48">
        <f>('Measurements - Kumasi'!I846/Overview!$E$7)*10^3</f>
        <v>139.32923566034745</v>
      </c>
      <c r="K846" s="56">
        <f t="shared" si="41"/>
        <v>0.31975291100844955</v>
      </c>
    </row>
    <row r="847" spans="1:11" x14ac:dyDescent="0.2">
      <c r="A847" s="20">
        <v>43875</v>
      </c>
      <c r="B847" s="33">
        <v>0.5693287037037037</v>
      </c>
      <c r="C847">
        <v>4.0449999999999999</v>
      </c>
      <c r="D847">
        <v>4.0640000000000001</v>
      </c>
      <c r="E847">
        <f t="shared" si="39"/>
        <v>4.0545</v>
      </c>
      <c r="F847">
        <f>('Measurements - Kumasi'!E847/Overview!$E$8)*10^3</f>
        <v>432.32818454149094</v>
      </c>
      <c r="G847">
        <v>1.266</v>
      </c>
      <c r="H847">
        <v>1.274</v>
      </c>
      <c r="I847">
        <f t="shared" si="40"/>
        <v>1.27</v>
      </c>
      <c r="J847" s="48">
        <f>('Measurements - Kumasi'!I847/Overview!$E$7)*10^3</f>
        <v>138.29474739245114</v>
      </c>
      <c r="K847" s="56">
        <f t="shared" si="41"/>
        <v>0.31988371875204186</v>
      </c>
    </row>
    <row r="848" spans="1:11" x14ac:dyDescent="0.2">
      <c r="A848" s="20">
        <v>43875</v>
      </c>
      <c r="B848" s="33">
        <v>0.56938657407407411</v>
      </c>
      <c r="C848">
        <v>4.01</v>
      </c>
      <c r="D848">
        <v>4.0410000000000004</v>
      </c>
      <c r="E848">
        <f t="shared" si="39"/>
        <v>4.0255000000000001</v>
      </c>
      <c r="F848">
        <f>('Measurements - Kumasi'!E848/Overview!$E$8)*10^3</f>
        <v>429.2359370752921</v>
      </c>
      <c r="G848">
        <v>1.2549999999999999</v>
      </c>
      <c r="H848">
        <v>1.2649999999999999</v>
      </c>
      <c r="I848">
        <f t="shared" si="40"/>
        <v>1.2599999999999998</v>
      </c>
      <c r="J848" s="48">
        <f>('Measurements - Kumasi'!I848/Overview!$E$7)*10^3</f>
        <v>137.20581237361293</v>
      </c>
      <c r="K848" s="56">
        <f t="shared" si="41"/>
        <v>0.31965126990181558</v>
      </c>
    </row>
    <row r="849" spans="1:11" x14ac:dyDescent="0.2">
      <c r="A849" s="20">
        <v>43875</v>
      </c>
      <c r="B849" s="33">
        <v>0.56944444444444442</v>
      </c>
      <c r="C849">
        <v>3.9630000000000001</v>
      </c>
      <c r="D849">
        <v>3.9990000000000001</v>
      </c>
      <c r="E849">
        <f t="shared" si="39"/>
        <v>3.9809999999999999</v>
      </c>
      <c r="F849">
        <f>('Measurements - Kumasi'!E849/Overview!$E$8)*10^3</f>
        <v>424.49093665302144</v>
      </c>
      <c r="G849">
        <v>1.2410000000000001</v>
      </c>
      <c r="H849">
        <v>1.2529999999999999</v>
      </c>
      <c r="I849">
        <f t="shared" si="40"/>
        <v>1.2469999999999999</v>
      </c>
      <c r="J849" s="48">
        <f>('Measurements - Kumasi'!I849/Overview!$E$7)*10^3</f>
        <v>135.79019684912328</v>
      </c>
      <c r="K849" s="56">
        <f t="shared" si="41"/>
        <v>0.31988950793575621</v>
      </c>
    </row>
    <row r="850" spans="1:11" x14ac:dyDescent="0.2">
      <c r="A850" s="20">
        <v>43875</v>
      </c>
      <c r="B850" s="33">
        <v>0.56950231481481484</v>
      </c>
      <c r="C850">
        <v>3.927</v>
      </c>
      <c r="D850">
        <v>3.9540000000000002</v>
      </c>
      <c r="E850">
        <f t="shared" si="39"/>
        <v>3.9405000000000001</v>
      </c>
      <c r="F850">
        <f>('Measurements - Kumasi'!E850/Overview!$E$8)*10^3</f>
        <v>420.17245312264026</v>
      </c>
      <c r="G850">
        <v>1.2290000000000001</v>
      </c>
      <c r="H850">
        <v>1.238</v>
      </c>
      <c r="I850">
        <f t="shared" si="40"/>
        <v>1.2335</v>
      </c>
      <c r="J850" s="48">
        <f>('Measurements - Kumasi'!I850/Overview!$E$7)*10^3</f>
        <v>134.32013457369172</v>
      </c>
      <c r="K850" s="56">
        <f t="shared" si="41"/>
        <v>0.31967858334226934</v>
      </c>
    </row>
    <row r="851" spans="1:11" x14ac:dyDescent="0.2">
      <c r="A851" s="20">
        <v>43875</v>
      </c>
      <c r="B851" s="33">
        <v>0.56956018518518514</v>
      </c>
      <c r="C851">
        <v>3.8679999999999999</v>
      </c>
      <c r="D851">
        <v>3.9180000000000001</v>
      </c>
      <c r="E851">
        <f t="shared" si="39"/>
        <v>3.8929999999999998</v>
      </c>
      <c r="F851">
        <f>('Measurements - Kumasi'!E851/Overview!$E$8)*10^3</f>
        <v>415.10756503145251</v>
      </c>
      <c r="G851">
        <v>1.2090000000000001</v>
      </c>
      <c r="H851">
        <v>1.226</v>
      </c>
      <c r="I851">
        <f t="shared" si="40"/>
        <v>1.2175</v>
      </c>
      <c r="J851" s="48">
        <f>('Measurements - Kumasi'!I851/Overview!$E$7)*10^3</f>
        <v>132.5778385435506</v>
      </c>
      <c r="K851" s="56">
        <f t="shared" si="41"/>
        <v>0.31938188968805048</v>
      </c>
    </row>
    <row r="852" spans="1:11" x14ac:dyDescent="0.2">
      <c r="A852" s="20">
        <v>43875</v>
      </c>
      <c r="B852" s="33">
        <v>0.56961805555555556</v>
      </c>
      <c r="C852">
        <v>3.782</v>
      </c>
      <c r="D852">
        <v>3.8530000000000002</v>
      </c>
      <c r="E852">
        <f t="shared" si="39"/>
        <v>3.8174999999999999</v>
      </c>
      <c r="F852">
        <f>('Measurements - Kumasi'!E852/Overview!$E$8)*10^3</f>
        <v>407.05705869703831</v>
      </c>
      <c r="G852">
        <v>1.1819999999999999</v>
      </c>
      <c r="H852">
        <v>1.204</v>
      </c>
      <c r="I852">
        <f t="shared" si="40"/>
        <v>1.1930000000000001</v>
      </c>
      <c r="J852" s="48">
        <f>('Measurements - Kumasi'!I852/Overview!$E$7)*10^3</f>
        <v>129.90994774739704</v>
      </c>
      <c r="K852" s="56">
        <f t="shared" si="41"/>
        <v>0.3191443188904029</v>
      </c>
    </row>
    <row r="853" spans="1:11" x14ac:dyDescent="0.2">
      <c r="A853" s="20">
        <v>43875</v>
      </c>
      <c r="B853" s="33">
        <v>0.56967592592592597</v>
      </c>
      <c r="C853">
        <v>3.6880000000000002</v>
      </c>
      <c r="D853">
        <v>3.7650000000000001</v>
      </c>
      <c r="E853">
        <f t="shared" si="39"/>
        <v>3.7265000000000001</v>
      </c>
      <c r="F853">
        <f>('Measurements - Kumasi'!E853/Overview!$E$8)*10^3</f>
        <v>397.35379940655224</v>
      </c>
      <c r="G853">
        <v>1.151</v>
      </c>
      <c r="H853">
        <v>1.1759999999999999</v>
      </c>
      <c r="I853">
        <f t="shared" si="40"/>
        <v>1.1635</v>
      </c>
      <c r="J853" s="48">
        <f>('Measurements - Kumasi'!I853/Overview!$E$7)*10^3</f>
        <v>126.69758944182432</v>
      </c>
      <c r="K853" s="56">
        <f t="shared" si="41"/>
        <v>0.31885334840398438</v>
      </c>
    </row>
    <row r="854" spans="1:11" x14ac:dyDescent="0.2">
      <c r="A854" s="20">
        <v>43875</v>
      </c>
      <c r="B854" s="33">
        <v>0.56973379629629628</v>
      </c>
      <c r="C854">
        <v>3.5680000000000001</v>
      </c>
      <c r="D854">
        <v>3.6659999999999999</v>
      </c>
      <c r="E854">
        <f t="shared" si="39"/>
        <v>3.617</v>
      </c>
      <c r="F854">
        <f>('Measurements - Kumasi'!E854/Overview!$E$8)*10^3</f>
        <v>385.67789949107726</v>
      </c>
      <c r="G854">
        <v>1.113</v>
      </c>
      <c r="H854">
        <v>1.1439999999999999</v>
      </c>
      <c r="I854">
        <f t="shared" si="40"/>
        <v>1.1284999999999998</v>
      </c>
      <c r="J854" s="48">
        <f>('Measurements - Kumasi'!I854/Overview!$E$7)*10^3</f>
        <v>122.88631687589061</v>
      </c>
      <c r="K854" s="56">
        <f t="shared" si="41"/>
        <v>0.31862421216783676</v>
      </c>
    </row>
    <row r="855" spans="1:11" x14ac:dyDescent="0.2">
      <c r="A855" s="20">
        <v>43875</v>
      </c>
      <c r="B855" s="33">
        <v>0.5697916666666667</v>
      </c>
      <c r="C855">
        <v>3.4660000000000002</v>
      </c>
      <c r="D855">
        <v>3.5459999999999998</v>
      </c>
      <c r="E855">
        <f t="shared" si="39"/>
        <v>3.5060000000000002</v>
      </c>
      <c r="F855">
        <f>('Measurements - Kumasi'!E855/Overview!$E$8)*10^3</f>
        <v>373.84205574114378</v>
      </c>
      <c r="G855">
        <v>1.079</v>
      </c>
      <c r="H855">
        <v>1.1060000000000001</v>
      </c>
      <c r="I855">
        <f t="shared" si="40"/>
        <v>1.0925</v>
      </c>
      <c r="J855" s="48">
        <f>('Measurements - Kumasi'!I855/Overview!$E$7)*10^3</f>
        <v>118.96615080807312</v>
      </c>
      <c r="K855" s="56">
        <f t="shared" si="41"/>
        <v>0.31822570248877463</v>
      </c>
    </row>
    <row r="856" spans="1:11" x14ac:dyDescent="0.2">
      <c r="A856" s="20">
        <v>43875</v>
      </c>
      <c r="B856" s="33">
        <v>0.569849537037037</v>
      </c>
      <c r="C856">
        <v>3.359</v>
      </c>
      <c r="D856">
        <v>3.4460000000000002</v>
      </c>
      <c r="E856">
        <f t="shared" si="39"/>
        <v>3.4024999999999999</v>
      </c>
      <c r="F856">
        <f>('Measurements - Kumasi'!E856/Overview!$E$8)*10^3</f>
        <v>362.80593116350303</v>
      </c>
      <c r="G856">
        <v>1.044</v>
      </c>
      <c r="H856">
        <v>1.0720000000000001</v>
      </c>
      <c r="I856">
        <f t="shared" si="40"/>
        <v>1.0580000000000001</v>
      </c>
      <c r="J856" s="48">
        <f>('Measurements - Kumasi'!I856/Overview!$E$7)*10^3</f>
        <v>115.20932499308135</v>
      </c>
      <c r="K856" s="56">
        <f t="shared" si="41"/>
        <v>0.31755083116643101</v>
      </c>
    </row>
    <row r="857" spans="1:11" x14ac:dyDescent="0.2">
      <c r="A857" s="20">
        <v>43875</v>
      </c>
      <c r="B857" s="33">
        <v>0.56990740740740742</v>
      </c>
      <c r="C857">
        <v>3.2549999999999999</v>
      </c>
      <c r="D857">
        <v>3.3359999999999999</v>
      </c>
      <c r="E857">
        <f t="shared" si="39"/>
        <v>3.2954999999999997</v>
      </c>
      <c r="F857">
        <f>('Measurements - Kumasi'!E857/Overview!$E$8)*10^3</f>
        <v>351.39660430545894</v>
      </c>
      <c r="G857">
        <v>1.012</v>
      </c>
      <c r="H857">
        <v>1.0369999999999999</v>
      </c>
      <c r="I857">
        <f t="shared" si="40"/>
        <v>1.0245</v>
      </c>
      <c r="J857" s="48">
        <f>('Measurements - Kumasi'!I857/Overview!$E$7)*10^3</f>
        <v>111.56139267997338</v>
      </c>
      <c r="K857" s="56">
        <f t="shared" si="41"/>
        <v>0.31747999642875396</v>
      </c>
    </row>
    <row r="858" spans="1:11" x14ac:dyDescent="0.2">
      <c r="A858" s="20">
        <v>43875</v>
      </c>
      <c r="B858" s="33">
        <v>0.56996527777777783</v>
      </c>
      <c r="C858">
        <v>3.1850000000000001</v>
      </c>
      <c r="D858">
        <v>3.2389999999999999</v>
      </c>
      <c r="E858">
        <f t="shared" si="39"/>
        <v>3.2119999999999997</v>
      </c>
      <c r="F858">
        <f>('Measurements - Kumasi'!E858/Overview!$E$8)*10^3</f>
        <v>342.4930641872657</v>
      </c>
      <c r="G858">
        <v>0.99</v>
      </c>
      <c r="H858">
        <v>1.006</v>
      </c>
      <c r="I858">
        <f t="shared" si="40"/>
        <v>0.998</v>
      </c>
      <c r="J858" s="48">
        <f>('Measurements - Kumasi'!I858/Overview!$E$7)*10^3</f>
        <v>108.67571488005217</v>
      </c>
      <c r="K858" s="56">
        <f t="shared" si="41"/>
        <v>0.31730778297055179</v>
      </c>
    </row>
    <row r="859" spans="1:11" x14ac:dyDescent="0.2">
      <c r="A859" s="20">
        <v>43875</v>
      </c>
      <c r="B859" s="33">
        <v>0.57002314814814814</v>
      </c>
      <c r="C859">
        <v>3.1339999999999999</v>
      </c>
      <c r="D859">
        <v>3.1739999999999999</v>
      </c>
      <c r="E859">
        <f t="shared" si="39"/>
        <v>3.1539999999999999</v>
      </c>
      <c r="F859">
        <f>('Measurements - Kumasi'!E859/Overview!$E$8)*10^3</f>
        <v>336.30856925486802</v>
      </c>
      <c r="G859">
        <v>0.97399999999999998</v>
      </c>
      <c r="H859">
        <v>0.98499999999999999</v>
      </c>
      <c r="I859">
        <f t="shared" si="40"/>
        <v>0.97950000000000004</v>
      </c>
      <c r="J859" s="48">
        <f>('Measurements - Kumasi'!I859/Overview!$E$7)*10^3</f>
        <v>106.66118509520149</v>
      </c>
      <c r="K859" s="56">
        <f t="shared" si="41"/>
        <v>0.31715274258851667</v>
      </c>
    </row>
    <row r="860" spans="1:11" x14ac:dyDescent="0.2">
      <c r="A860" s="20">
        <v>43875</v>
      </c>
      <c r="B860" s="33">
        <v>0.57008101851851845</v>
      </c>
      <c r="C860">
        <v>3.085</v>
      </c>
      <c r="D860">
        <v>3.125</v>
      </c>
      <c r="E860">
        <f t="shared" si="39"/>
        <v>3.105</v>
      </c>
      <c r="F860">
        <f>('Measurements - Kumasi'!E860/Overview!$E$8)*10^3</f>
        <v>331.08373732922172</v>
      </c>
      <c r="G860">
        <v>0.95699999999999996</v>
      </c>
      <c r="H860">
        <v>0.97099999999999997</v>
      </c>
      <c r="I860">
        <f t="shared" si="40"/>
        <v>0.96399999999999997</v>
      </c>
      <c r="J860" s="48">
        <f>('Measurements - Kumasi'!I860/Overview!$E$7)*10^3</f>
        <v>104.97333581600228</v>
      </c>
      <c r="K860" s="56">
        <f t="shared" si="41"/>
        <v>0.31705977666797724</v>
      </c>
    </row>
    <row r="861" spans="1:11" x14ac:dyDescent="0.2">
      <c r="A861" s="20">
        <v>43875</v>
      </c>
      <c r="B861" s="33">
        <v>0.57013888888888886</v>
      </c>
      <c r="C861">
        <v>3.03</v>
      </c>
      <c r="D861">
        <v>3.0739999999999998</v>
      </c>
      <c r="E861">
        <f t="shared" si="39"/>
        <v>3.0519999999999996</v>
      </c>
      <c r="F861">
        <f>('Measurements - Kumasi'!E861/Overview!$E$8)*10^3</f>
        <v>325.43238851168582</v>
      </c>
      <c r="G861">
        <v>0.94</v>
      </c>
      <c r="H861">
        <v>0.95299999999999996</v>
      </c>
      <c r="I861">
        <f t="shared" si="40"/>
        <v>0.9464999999999999</v>
      </c>
      <c r="J861" s="48">
        <f>('Measurements - Kumasi'!I861/Overview!$E$7)*10^3</f>
        <v>103.06769953303542</v>
      </c>
      <c r="K861" s="56">
        <f t="shared" si="41"/>
        <v>0.31671002386824326</v>
      </c>
    </row>
    <row r="862" spans="1:11" x14ac:dyDescent="0.2">
      <c r="A862" s="20">
        <v>43875</v>
      </c>
      <c r="B862" s="33">
        <v>0.57019675925925928</v>
      </c>
      <c r="C862">
        <v>2.984</v>
      </c>
      <c r="D862">
        <v>3.0190000000000001</v>
      </c>
      <c r="E862">
        <f t="shared" si="39"/>
        <v>3.0015000000000001</v>
      </c>
      <c r="F862">
        <f>('Measurements - Kumasi'!E862/Overview!$E$8)*10^3</f>
        <v>320.04761275158103</v>
      </c>
      <c r="G862">
        <v>0.92700000000000005</v>
      </c>
      <c r="H862">
        <v>0.93799999999999994</v>
      </c>
      <c r="I862">
        <f t="shared" si="40"/>
        <v>0.9325</v>
      </c>
      <c r="J862" s="48">
        <f>('Measurements - Kumasi'!I862/Overview!$E$7)*10^3</f>
        <v>101.54319050666196</v>
      </c>
      <c r="K862" s="56">
        <f t="shared" si="41"/>
        <v>0.3172752629949443</v>
      </c>
    </row>
    <row r="863" spans="1:11" x14ac:dyDescent="0.2">
      <c r="A863" s="20">
        <v>43875</v>
      </c>
      <c r="B863" s="33">
        <v>0.57025462962962969</v>
      </c>
      <c r="C863">
        <v>2.9489999999999998</v>
      </c>
      <c r="D863">
        <v>2.976</v>
      </c>
      <c r="E863">
        <f t="shared" si="39"/>
        <v>2.9624999999999999</v>
      </c>
      <c r="F863">
        <f>('Measurements - Kumasi'!E863/Overview!$E$8)*10^3</f>
        <v>315.8890730556584</v>
      </c>
      <c r="G863">
        <v>0.91600000000000004</v>
      </c>
      <c r="H863">
        <v>0.92400000000000004</v>
      </c>
      <c r="I863">
        <f t="shared" si="40"/>
        <v>0.92</v>
      </c>
      <c r="J863" s="48">
        <f>('Measurements - Kumasi'!I863/Overview!$E$7)*10^3</f>
        <v>100.18202173311421</v>
      </c>
      <c r="K863" s="56">
        <f t="shared" si="41"/>
        <v>0.31714304253715841</v>
      </c>
    </row>
    <row r="864" spans="1:11" x14ac:dyDescent="0.2">
      <c r="A864" s="20">
        <v>43875</v>
      </c>
      <c r="B864" s="33">
        <v>0.5703125</v>
      </c>
      <c r="C864">
        <v>2.91</v>
      </c>
      <c r="D864">
        <v>2.9420000000000002</v>
      </c>
      <c r="E864">
        <f t="shared" si="39"/>
        <v>2.9260000000000002</v>
      </c>
      <c r="F864">
        <f>('Measurements - Kumasi'!E864/Overview!$E$8)*10^3</f>
        <v>311.99710641716678</v>
      </c>
      <c r="G864">
        <v>0.90400000000000003</v>
      </c>
      <c r="H864">
        <v>0.91300000000000003</v>
      </c>
      <c r="I864">
        <f t="shared" si="40"/>
        <v>0.90850000000000009</v>
      </c>
      <c r="J864" s="48">
        <f>('Measurements - Kumasi'!I864/Overview!$E$7)*10^3</f>
        <v>98.929746461450293</v>
      </c>
      <c r="K864" s="56">
        <f t="shared" si="41"/>
        <v>0.31708546145672512</v>
      </c>
    </row>
    <row r="865" spans="1:11" x14ac:dyDescent="0.2">
      <c r="A865" s="20">
        <v>43875</v>
      </c>
      <c r="B865" s="33">
        <v>0.57037037037037031</v>
      </c>
      <c r="C865">
        <v>2.8650000000000002</v>
      </c>
      <c r="D865">
        <v>2.9020000000000001</v>
      </c>
      <c r="E865">
        <f t="shared" si="39"/>
        <v>2.8835000000000002</v>
      </c>
      <c r="F865">
        <f>('Measurements - Kumasi'!E865/Overview!$E$8)*10^3</f>
        <v>307.4653644408408</v>
      </c>
      <c r="G865">
        <v>0.88800000000000001</v>
      </c>
      <c r="H865">
        <v>0.90100000000000002</v>
      </c>
      <c r="I865">
        <f t="shared" si="40"/>
        <v>0.89450000000000007</v>
      </c>
      <c r="J865" s="48">
        <f>('Measurements - Kumasi'!I865/Overview!$E$7)*10^3</f>
        <v>97.405237435076813</v>
      </c>
      <c r="K865" s="56">
        <f t="shared" si="41"/>
        <v>0.31680068293942254</v>
      </c>
    </row>
    <row r="866" spans="1:11" x14ac:dyDescent="0.2">
      <c r="A866" s="20">
        <v>43875</v>
      </c>
      <c r="B866" s="33">
        <v>0.57042824074074072</v>
      </c>
      <c r="C866">
        <v>2.8210000000000002</v>
      </c>
      <c r="D866">
        <v>2.8559999999999999</v>
      </c>
      <c r="E866">
        <f t="shared" si="39"/>
        <v>2.8384999999999998</v>
      </c>
      <c r="F866">
        <f>('Measurements - Kumasi'!E866/Overview!$E$8)*10^3</f>
        <v>302.66704940708399</v>
      </c>
      <c r="G866">
        <v>0.876</v>
      </c>
      <c r="H866">
        <v>0.88600000000000001</v>
      </c>
      <c r="I866">
        <f t="shared" si="40"/>
        <v>0.88100000000000001</v>
      </c>
      <c r="J866" s="48">
        <f>('Measurements - Kumasi'!I866/Overview!$E$7)*10^3</f>
        <v>95.93517515964524</v>
      </c>
      <c r="K866" s="56">
        <f t="shared" si="41"/>
        <v>0.31696603692929071</v>
      </c>
    </row>
    <row r="867" spans="1:11" x14ac:dyDescent="0.2">
      <c r="A867" s="20">
        <v>43875</v>
      </c>
      <c r="B867" s="33">
        <v>0.57048611111111114</v>
      </c>
      <c r="C867">
        <v>2.7850000000000001</v>
      </c>
      <c r="D867">
        <v>2.8140000000000001</v>
      </c>
      <c r="E867">
        <f t="shared" si="39"/>
        <v>2.7995000000000001</v>
      </c>
      <c r="F867">
        <f>('Measurements - Kumasi'!E867/Overview!$E$8)*10^3</f>
        <v>298.50850971116142</v>
      </c>
      <c r="G867">
        <v>0.86499999999999999</v>
      </c>
      <c r="H867">
        <v>0.875</v>
      </c>
      <c r="I867">
        <f t="shared" si="40"/>
        <v>0.87</v>
      </c>
      <c r="J867" s="48">
        <f>('Measurements - Kumasi'!I867/Overview!$E$7)*10^3</f>
        <v>94.737346638923214</v>
      </c>
      <c r="K867" s="56">
        <f t="shared" si="41"/>
        <v>0.31736899805835223</v>
      </c>
    </row>
    <row r="868" spans="1:11" x14ac:dyDescent="0.2">
      <c r="A868" s="20">
        <v>43875</v>
      </c>
      <c r="B868" s="33">
        <v>0.57054398148148155</v>
      </c>
      <c r="C868">
        <v>2.7559999999999998</v>
      </c>
      <c r="D868">
        <v>2.778</v>
      </c>
      <c r="E868">
        <f t="shared" si="39"/>
        <v>2.7669999999999999</v>
      </c>
      <c r="F868">
        <f>('Measurements - Kumasi'!E868/Overview!$E$8)*10^3</f>
        <v>295.04305996455923</v>
      </c>
      <c r="G868">
        <v>0.85599999999999998</v>
      </c>
      <c r="H868">
        <v>0.86299999999999999</v>
      </c>
      <c r="I868">
        <f t="shared" si="40"/>
        <v>0.85949999999999993</v>
      </c>
      <c r="J868" s="48">
        <f>('Measurements - Kumasi'!I868/Overview!$E$7)*10^3</f>
        <v>93.593964869143107</v>
      </c>
      <c r="K868" s="56">
        <f t="shared" si="41"/>
        <v>0.31722137399329331</v>
      </c>
    </row>
    <row r="869" spans="1:11" x14ac:dyDescent="0.2">
      <c r="A869" s="20">
        <v>43875</v>
      </c>
      <c r="B869" s="33">
        <v>0.57060185185185186</v>
      </c>
      <c r="C869">
        <v>2.7330000000000001</v>
      </c>
      <c r="D869">
        <v>2.7519999999999998</v>
      </c>
      <c r="E869">
        <f t="shared" si="39"/>
        <v>2.7424999999999997</v>
      </c>
      <c r="F869">
        <f>('Measurements - Kumasi'!E869/Overview!$E$8)*10^3</f>
        <v>292.43064400173608</v>
      </c>
      <c r="G869">
        <v>0.84799999999999998</v>
      </c>
      <c r="H869">
        <v>0.85499999999999998</v>
      </c>
      <c r="I869">
        <f t="shared" si="40"/>
        <v>0.85149999999999992</v>
      </c>
      <c r="J869" s="48">
        <f>('Measurements - Kumasi'!I869/Overview!$E$7)*10^3</f>
        <v>92.722816854072548</v>
      </c>
      <c r="K869" s="56">
        <f t="shared" si="41"/>
        <v>0.31707626664981825</v>
      </c>
    </row>
    <row r="870" spans="1:11" x14ac:dyDescent="0.2">
      <c r="A870" s="20">
        <v>43875</v>
      </c>
      <c r="B870" s="33">
        <v>0.57065972222222217</v>
      </c>
      <c r="C870">
        <v>2.7080000000000002</v>
      </c>
      <c r="D870">
        <v>2.7280000000000002</v>
      </c>
      <c r="E870">
        <f t="shared" si="39"/>
        <v>2.718</v>
      </c>
      <c r="F870">
        <f>('Measurements - Kumasi'!E870/Overview!$E$8)*10^3</f>
        <v>289.81822803891288</v>
      </c>
      <c r="G870">
        <v>0.84</v>
      </c>
      <c r="H870">
        <v>0.84699999999999998</v>
      </c>
      <c r="I870">
        <f t="shared" si="40"/>
        <v>0.84349999999999992</v>
      </c>
      <c r="J870" s="48">
        <f>('Measurements - Kumasi'!I870/Overview!$E$7)*10^3</f>
        <v>91.851668839001988</v>
      </c>
      <c r="K870" s="56">
        <f t="shared" si="41"/>
        <v>0.31692854331670739</v>
      </c>
    </row>
    <row r="871" spans="1:11" x14ac:dyDescent="0.2">
      <c r="A871" s="20">
        <v>43875</v>
      </c>
      <c r="B871" s="33">
        <v>0.57071759259259258</v>
      </c>
      <c r="C871">
        <v>2.6840000000000002</v>
      </c>
      <c r="D871">
        <v>2.7040000000000002</v>
      </c>
      <c r="E871">
        <f t="shared" si="39"/>
        <v>2.694</v>
      </c>
      <c r="F871">
        <f>('Measurements - Kumasi'!E871/Overview!$E$8)*10^3</f>
        <v>287.25912668757593</v>
      </c>
      <c r="G871">
        <v>0.83199999999999996</v>
      </c>
      <c r="H871">
        <v>0.83899999999999997</v>
      </c>
      <c r="I871">
        <f t="shared" si="40"/>
        <v>0.83549999999999991</v>
      </c>
      <c r="J871" s="48">
        <f>('Measurements - Kumasi'!I871/Overview!$E$7)*10^3</f>
        <v>90.980520823931428</v>
      </c>
      <c r="K871" s="56">
        <f t="shared" si="41"/>
        <v>0.31671933934019847</v>
      </c>
    </row>
    <row r="872" spans="1:11" x14ac:dyDescent="0.2">
      <c r="A872" s="20">
        <v>43875</v>
      </c>
      <c r="B872" s="33">
        <v>0.570775462962963</v>
      </c>
      <c r="C872">
        <v>2.6640000000000001</v>
      </c>
      <c r="D872">
        <v>2.68</v>
      </c>
      <c r="E872">
        <f t="shared" si="39"/>
        <v>2.6720000000000002</v>
      </c>
      <c r="F872">
        <f>('Measurements - Kumasi'!E872/Overview!$E$8)*10^3</f>
        <v>284.91328378218373</v>
      </c>
      <c r="G872">
        <v>0.82699999999999996</v>
      </c>
      <c r="H872">
        <v>0.83199999999999996</v>
      </c>
      <c r="I872">
        <f t="shared" si="40"/>
        <v>0.8294999999999999</v>
      </c>
      <c r="J872" s="48">
        <f>('Measurements - Kumasi'!I872/Overview!$E$7)*10^3</f>
        <v>90.327159812628508</v>
      </c>
      <c r="K872" s="56">
        <f t="shared" si="41"/>
        <v>0.31703386593123417</v>
      </c>
    </row>
    <row r="873" spans="1:11" x14ac:dyDescent="0.2">
      <c r="A873" s="20">
        <v>43875</v>
      </c>
      <c r="B873" s="33">
        <v>0.5708333333333333</v>
      </c>
      <c r="C873">
        <v>2.6419999999999999</v>
      </c>
      <c r="D873">
        <v>2.6579999999999999</v>
      </c>
      <c r="E873">
        <f t="shared" si="39"/>
        <v>2.65</v>
      </c>
      <c r="F873">
        <f>('Measurements - Kumasi'!E873/Overview!$E$8)*10^3</f>
        <v>282.56744087679147</v>
      </c>
      <c r="G873">
        <v>0.81899999999999995</v>
      </c>
      <c r="H873">
        <v>0.82499999999999996</v>
      </c>
      <c r="I873">
        <f t="shared" si="40"/>
        <v>0.82199999999999995</v>
      </c>
      <c r="J873" s="48">
        <f>('Measurements - Kumasi'!I873/Overview!$E$7)*10^3</f>
        <v>89.510458548499869</v>
      </c>
      <c r="K873" s="56">
        <f t="shared" si="41"/>
        <v>0.31677555726432516</v>
      </c>
    </row>
    <row r="874" spans="1:11" x14ac:dyDescent="0.2">
      <c r="A874" s="20">
        <v>43875</v>
      </c>
      <c r="B874" s="33">
        <v>0.57089120370370372</v>
      </c>
      <c r="C874">
        <v>2.6219999999999999</v>
      </c>
      <c r="D874">
        <v>2.637</v>
      </c>
      <c r="E874">
        <f t="shared" si="39"/>
        <v>2.6295000000000002</v>
      </c>
      <c r="F874">
        <f>('Measurements - Kumasi'!E874/Overview!$E$8)*10^3</f>
        <v>280.38154180585786</v>
      </c>
      <c r="G874">
        <v>0.81399999999999995</v>
      </c>
      <c r="H874">
        <v>0.81899999999999995</v>
      </c>
      <c r="I874">
        <f t="shared" si="40"/>
        <v>0.8165</v>
      </c>
      <c r="J874" s="48">
        <f>('Measurements - Kumasi'!I874/Overview!$E$7)*10^3</f>
        <v>88.91154428813887</v>
      </c>
      <c r="K874" s="56">
        <f t="shared" si="41"/>
        <v>0.31710912107653333</v>
      </c>
    </row>
    <row r="875" spans="1:11" x14ac:dyDescent="0.2">
      <c r="A875" s="20">
        <v>43875</v>
      </c>
      <c r="B875" s="33">
        <v>0.57094907407407403</v>
      </c>
      <c r="C875">
        <v>2.6059999999999999</v>
      </c>
      <c r="D875">
        <v>2.62</v>
      </c>
      <c r="E875">
        <f t="shared" si="39"/>
        <v>2.613</v>
      </c>
      <c r="F875">
        <f>('Measurements - Kumasi'!E875/Overview!$E$8)*10^3</f>
        <v>278.62215962681364</v>
      </c>
      <c r="G875">
        <v>0.80700000000000005</v>
      </c>
      <c r="H875">
        <v>0.81200000000000006</v>
      </c>
      <c r="I875">
        <f t="shared" si="40"/>
        <v>0.80950000000000011</v>
      </c>
      <c r="J875" s="48">
        <f>('Measurements - Kumasi'!I875/Overview!$E$7)*10^3</f>
        <v>88.149289774952138</v>
      </c>
      <c r="K875" s="56">
        <f t="shared" si="41"/>
        <v>0.31637573225697213</v>
      </c>
    </row>
    <row r="876" spans="1:11" x14ac:dyDescent="0.2">
      <c r="A876" s="20">
        <v>43875</v>
      </c>
      <c r="B876" s="33">
        <v>0.57100694444444444</v>
      </c>
      <c r="C876">
        <v>2.5880000000000001</v>
      </c>
      <c r="D876">
        <v>2.601</v>
      </c>
      <c r="E876">
        <f t="shared" si="39"/>
        <v>2.5945</v>
      </c>
      <c r="F876">
        <f>('Measurements - Kumasi'!E876/Overview!$E$8)*10^3</f>
        <v>276.64951900182473</v>
      </c>
      <c r="G876">
        <v>0.80300000000000005</v>
      </c>
      <c r="H876">
        <v>0.80700000000000005</v>
      </c>
      <c r="I876">
        <f t="shared" si="40"/>
        <v>0.80500000000000005</v>
      </c>
      <c r="J876" s="48">
        <f>('Measurements - Kumasi'!I876/Overview!$E$7)*10^3</f>
        <v>87.659269016474951</v>
      </c>
      <c r="K876" s="56">
        <f t="shared" si="41"/>
        <v>0.31686037023580282</v>
      </c>
    </row>
    <row r="877" spans="1:11" x14ac:dyDescent="0.2">
      <c r="A877" s="20">
        <v>43875</v>
      </c>
      <c r="B877" s="33">
        <v>0.57106481481481486</v>
      </c>
      <c r="C877">
        <v>2.5720000000000001</v>
      </c>
      <c r="D877">
        <v>2.5859999999999999</v>
      </c>
      <c r="E877">
        <f t="shared" si="39"/>
        <v>2.5789999999999997</v>
      </c>
      <c r="F877">
        <f>('Measurements - Kumasi'!E877/Overview!$E$8)*10^3</f>
        <v>274.99676604575291</v>
      </c>
      <c r="G877">
        <v>0.79700000000000004</v>
      </c>
      <c r="H877">
        <v>0.80200000000000005</v>
      </c>
      <c r="I877">
        <f t="shared" si="40"/>
        <v>0.7995000000000001</v>
      </c>
      <c r="J877" s="48">
        <f>('Measurements - Kumasi'!I877/Overview!$E$7)*10^3</f>
        <v>87.060354756113938</v>
      </c>
      <c r="K877" s="56">
        <f t="shared" si="41"/>
        <v>0.31658683121251385</v>
      </c>
    </row>
    <row r="878" spans="1:11" x14ac:dyDescent="0.2">
      <c r="A878" s="20">
        <v>43875</v>
      </c>
      <c r="B878" s="33">
        <v>0.57112268518518516</v>
      </c>
      <c r="C878">
        <v>2.5590000000000002</v>
      </c>
      <c r="D878">
        <v>2.57</v>
      </c>
      <c r="E878">
        <f t="shared" si="39"/>
        <v>2.5644999999999998</v>
      </c>
      <c r="F878">
        <f>('Measurements - Kumasi'!E878/Overview!$E$8)*10^3</f>
        <v>273.45064231265349</v>
      </c>
      <c r="G878">
        <v>0.79300000000000004</v>
      </c>
      <c r="H878">
        <v>0.79600000000000004</v>
      </c>
      <c r="I878">
        <f t="shared" si="40"/>
        <v>0.79449999999999998</v>
      </c>
      <c r="J878" s="48">
        <f>('Measurements - Kumasi'!I878/Overview!$E$7)*10^3</f>
        <v>86.515887246694831</v>
      </c>
      <c r="K878" s="56">
        <f t="shared" si="41"/>
        <v>0.31638575252559004</v>
      </c>
    </row>
    <row r="879" spans="1:11" x14ac:dyDescent="0.2">
      <c r="A879" s="20">
        <v>43875</v>
      </c>
      <c r="B879" s="33">
        <v>0.57118055555555558</v>
      </c>
      <c r="C879">
        <v>2.5470000000000002</v>
      </c>
      <c r="D879">
        <v>2.556</v>
      </c>
      <c r="E879">
        <f t="shared" si="39"/>
        <v>2.5514999999999999</v>
      </c>
      <c r="F879">
        <f>('Measurements - Kumasi'!E879/Overview!$E$8)*10^3</f>
        <v>272.06446241401261</v>
      </c>
      <c r="G879">
        <v>0.78900000000000003</v>
      </c>
      <c r="H879">
        <v>0.79100000000000004</v>
      </c>
      <c r="I879">
        <f t="shared" si="40"/>
        <v>0.79</v>
      </c>
      <c r="J879" s="48">
        <f>('Measurements - Kumasi'!I879/Overview!$E$7)*10^3</f>
        <v>86.025866488217645</v>
      </c>
      <c r="K879" s="56">
        <f t="shared" si="41"/>
        <v>0.31619663121348152</v>
      </c>
    </row>
    <row r="880" spans="1:11" x14ac:dyDescent="0.2">
      <c r="A880" s="20">
        <v>43875</v>
      </c>
      <c r="B880" s="33">
        <v>0.57123842592592589</v>
      </c>
      <c r="C880">
        <v>2.536</v>
      </c>
      <c r="D880">
        <v>2.5449999999999999</v>
      </c>
      <c r="E880">
        <f t="shared" si="39"/>
        <v>2.5404999999999998</v>
      </c>
      <c r="F880">
        <f>('Measurements - Kumasi'!E880/Overview!$E$8)*10^3</f>
        <v>270.89154096131648</v>
      </c>
      <c r="G880">
        <v>0.78500000000000003</v>
      </c>
      <c r="H880">
        <v>0.78900000000000003</v>
      </c>
      <c r="I880">
        <f t="shared" si="40"/>
        <v>0.78700000000000003</v>
      </c>
      <c r="J880" s="48">
        <f>('Measurements - Kumasi'!I880/Overview!$E$7)*10^3</f>
        <v>85.699185982566178</v>
      </c>
      <c r="K880" s="56">
        <f t="shared" si="41"/>
        <v>0.31635977143636274</v>
      </c>
    </row>
    <row r="881" spans="1:11" x14ac:dyDescent="0.2">
      <c r="A881" s="20">
        <v>43875</v>
      </c>
      <c r="B881" s="33">
        <v>0.5712962962962963</v>
      </c>
      <c r="C881">
        <v>2.5289999999999999</v>
      </c>
      <c r="D881">
        <v>2.5350000000000001</v>
      </c>
      <c r="E881">
        <f t="shared" si="39"/>
        <v>2.532</v>
      </c>
      <c r="F881">
        <f>('Measurements - Kumasi'!E881/Overview!$E$8)*10^3</f>
        <v>269.9851925660513</v>
      </c>
      <c r="G881">
        <v>0.78300000000000003</v>
      </c>
      <c r="H881">
        <v>0.78600000000000003</v>
      </c>
      <c r="I881">
        <f t="shared" si="40"/>
        <v>0.78449999999999998</v>
      </c>
      <c r="J881" s="48">
        <f>('Measurements - Kumasi'!I881/Overview!$E$7)*10^3</f>
        <v>85.426952227856617</v>
      </c>
      <c r="K881" s="56">
        <f t="shared" si="41"/>
        <v>0.31641347222017407</v>
      </c>
    </row>
    <row r="882" spans="1:11" x14ac:dyDescent="0.2">
      <c r="A882" s="20">
        <v>43875</v>
      </c>
      <c r="B882" s="33">
        <v>0.57135416666666672</v>
      </c>
      <c r="C882">
        <v>2.52</v>
      </c>
      <c r="D882">
        <v>2.5270000000000001</v>
      </c>
      <c r="E882">
        <f t="shared" si="39"/>
        <v>2.5235000000000003</v>
      </c>
      <c r="F882">
        <f>('Measurements - Kumasi'!E882/Overview!$E$8)*10^3</f>
        <v>269.07884417078617</v>
      </c>
      <c r="G882">
        <v>0.78</v>
      </c>
      <c r="H882">
        <v>0.78300000000000003</v>
      </c>
      <c r="I882">
        <f t="shared" si="40"/>
        <v>0.78150000000000008</v>
      </c>
      <c r="J882" s="48">
        <f>('Measurements - Kumasi'!I882/Overview!$E$7)*10^3</f>
        <v>85.100271722205179</v>
      </c>
      <c r="K882" s="56">
        <f t="shared" si="41"/>
        <v>0.31626518979764706</v>
      </c>
    </row>
    <row r="883" spans="1:11" x14ac:dyDescent="0.2">
      <c r="A883" s="20">
        <v>43875</v>
      </c>
      <c r="B883" s="33">
        <v>0.57141203703703702</v>
      </c>
      <c r="C883">
        <v>2.5129999999999999</v>
      </c>
      <c r="D883">
        <v>2.5179999999999998</v>
      </c>
      <c r="E883">
        <f t="shared" si="39"/>
        <v>2.5154999999999998</v>
      </c>
      <c r="F883">
        <f>('Measurements - Kumasi'!E883/Overview!$E$8)*10^3</f>
        <v>268.22581038700713</v>
      </c>
      <c r="G883">
        <v>0.77800000000000002</v>
      </c>
      <c r="H883">
        <v>0.78</v>
      </c>
      <c r="I883">
        <f t="shared" si="40"/>
        <v>0.77900000000000003</v>
      </c>
      <c r="J883" s="48">
        <f>('Measurements - Kumasi'!I883/Overview!$E$7)*10^3</f>
        <v>84.828037967495618</v>
      </c>
      <c r="K883" s="56">
        <f t="shared" si="41"/>
        <v>0.31625605994107081</v>
      </c>
    </row>
    <row r="884" spans="1:11" x14ac:dyDescent="0.2">
      <c r="A884" s="20">
        <v>43875</v>
      </c>
      <c r="B884" s="33">
        <v>0.57146990740740744</v>
      </c>
      <c r="C884">
        <v>2.5059999999999998</v>
      </c>
      <c r="D884">
        <v>2.512</v>
      </c>
      <c r="E884">
        <f t="shared" si="39"/>
        <v>2.5089999999999999</v>
      </c>
      <c r="F884">
        <f>('Measurements - Kumasi'!E884/Overview!$E$8)*10^3</f>
        <v>267.53272043768675</v>
      </c>
      <c r="G884">
        <v>0.77600000000000002</v>
      </c>
      <c r="H884">
        <v>0.77800000000000002</v>
      </c>
      <c r="I884">
        <f t="shared" si="40"/>
        <v>0.77700000000000002</v>
      </c>
      <c r="J884" s="48">
        <f>('Measurements - Kumasi'!I884/Overview!$E$7)*10^3</f>
        <v>84.610250963727978</v>
      </c>
      <c r="K884" s="56">
        <f t="shared" si="41"/>
        <v>0.31626131871011737</v>
      </c>
    </row>
    <row r="885" spans="1:11" x14ac:dyDescent="0.2">
      <c r="A885" s="20">
        <v>43875</v>
      </c>
      <c r="B885" s="33">
        <v>0.57152777777777775</v>
      </c>
      <c r="C885">
        <v>2.5009999999999999</v>
      </c>
      <c r="D885">
        <v>2.5049999999999999</v>
      </c>
      <c r="E885">
        <f t="shared" si="39"/>
        <v>2.5030000000000001</v>
      </c>
      <c r="F885">
        <f>('Measurements - Kumasi'!E885/Overview!$E$8)*10^3</f>
        <v>266.89294509985251</v>
      </c>
      <c r="G885">
        <v>0.77500000000000002</v>
      </c>
      <c r="H885">
        <v>0.77600000000000002</v>
      </c>
      <c r="I885">
        <f t="shared" si="40"/>
        <v>0.77550000000000008</v>
      </c>
      <c r="J885" s="48">
        <f>('Measurements - Kumasi'!I885/Overview!$E$7)*10^3</f>
        <v>84.446910710902273</v>
      </c>
      <c r="K885" s="56">
        <f t="shared" si="41"/>
        <v>0.31640742950064937</v>
      </c>
    </row>
    <row r="886" spans="1:11" x14ac:dyDescent="0.2">
      <c r="A886" s="20">
        <v>43875</v>
      </c>
      <c r="B886" s="33">
        <v>0.57158564814814816</v>
      </c>
      <c r="C886">
        <v>2.4950000000000001</v>
      </c>
      <c r="D886">
        <v>2.5</v>
      </c>
      <c r="E886">
        <f t="shared" si="39"/>
        <v>2.4975000000000001</v>
      </c>
      <c r="F886">
        <f>('Measurements - Kumasi'!E886/Overview!$E$8)*10^3</f>
        <v>266.30648437350442</v>
      </c>
      <c r="G886">
        <v>0.77200000000000002</v>
      </c>
      <c r="H886">
        <v>0.77500000000000002</v>
      </c>
      <c r="I886">
        <f t="shared" si="40"/>
        <v>0.77350000000000008</v>
      </c>
      <c r="J886" s="48">
        <f>('Measurements - Kumasi'!I886/Overview!$E$7)*10^3</f>
        <v>84.229123707134619</v>
      </c>
      <c r="K886" s="56">
        <f t="shared" si="41"/>
        <v>0.31628641677759617</v>
      </c>
    </row>
    <row r="887" spans="1:11" x14ac:dyDescent="0.2">
      <c r="A887" s="20">
        <v>43875</v>
      </c>
      <c r="B887" s="33">
        <v>0.57164351851851858</v>
      </c>
      <c r="C887">
        <v>2.492</v>
      </c>
      <c r="D887">
        <v>2.4969999999999999</v>
      </c>
      <c r="E887">
        <f t="shared" si="39"/>
        <v>2.4944999999999999</v>
      </c>
      <c r="F887">
        <f>('Measurements - Kumasi'!E887/Overview!$E$8)*10^3</f>
        <v>265.98659670458727</v>
      </c>
      <c r="G887">
        <v>0.77100000000000002</v>
      </c>
      <c r="H887">
        <v>0.77400000000000002</v>
      </c>
      <c r="I887">
        <f t="shared" si="40"/>
        <v>0.77249999999999996</v>
      </c>
      <c r="J887" s="48">
        <f>('Measurements - Kumasi'!I887/Overview!$E$7)*10^3</f>
        <v>84.120230205250792</v>
      </c>
      <c r="K887" s="56">
        <f t="shared" si="41"/>
        <v>0.31625740261896451</v>
      </c>
    </row>
    <row r="888" spans="1:11" x14ac:dyDescent="0.2">
      <c r="A888" s="20">
        <v>43875</v>
      </c>
      <c r="B888" s="33">
        <v>0.57170138888888888</v>
      </c>
      <c r="C888">
        <v>2.488</v>
      </c>
      <c r="D888">
        <v>2.4910000000000001</v>
      </c>
      <c r="E888">
        <f t="shared" si="39"/>
        <v>2.4895</v>
      </c>
      <c r="F888">
        <f>('Measurements - Kumasi'!E888/Overview!$E$8)*10^3</f>
        <v>265.45345058972543</v>
      </c>
      <c r="G888">
        <v>0.77</v>
      </c>
      <c r="H888">
        <v>0.77100000000000002</v>
      </c>
      <c r="I888">
        <f t="shared" si="40"/>
        <v>0.77049999999999996</v>
      </c>
      <c r="J888" s="48">
        <f>('Measurements - Kumasi'!I888/Overview!$E$7)*10^3</f>
        <v>83.902443201483138</v>
      </c>
      <c r="K888" s="56">
        <f t="shared" si="41"/>
        <v>0.31607215131348776</v>
      </c>
    </row>
    <row r="889" spans="1:11" x14ac:dyDescent="0.2">
      <c r="A889" s="20">
        <v>43875</v>
      </c>
      <c r="B889" s="33">
        <v>0.57175925925925919</v>
      </c>
      <c r="C889">
        <v>2.4860000000000002</v>
      </c>
      <c r="D889">
        <v>2.4889999999999999</v>
      </c>
      <c r="E889">
        <f t="shared" si="39"/>
        <v>2.4874999999999998</v>
      </c>
      <c r="F889">
        <f>('Measurements - Kumasi'!E889/Overview!$E$8)*10^3</f>
        <v>265.24019214378063</v>
      </c>
      <c r="G889">
        <v>0.76900000000000002</v>
      </c>
      <c r="H889">
        <v>0.77100000000000002</v>
      </c>
      <c r="I889">
        <f t="shared" si="40"/>
        <v>0.77</v>
      </c>
      <c r="J889" s="48">
        <f>('Measurements - Kumasi'!I889/Overview!$E$7)*10^3</f>
        <v>83.847996450541245</v>
      </c>
      <c r="K889" s="56">
        <f t="shared" si="41"/>
        <v>0.31612100629564155</v>
      </c>
    </row>
    <row r="890" spans="1:11" x14ac:dyDescent="0.2">
      <c r="A890" s="20">
        <v>43875</v>
      </c>
      <c r="B890" s="33">
        <v>0.57181712962962961</v>
      </c>
      <c r="C890">
        <v>2.484</v>
      </c>
      <c r="D890">
        <v>2.4849999999999999</v>
      </c>
      <c r="E890">
        <f t="shared" si="39"/>
        <v>2.4844999999999997</v>
      </c>
      <c r="F890">
        <f>('Measurements - Kumasi'!E890/Overview!$E$8)*10^3</f>
        <v>264.92030447486354</v>
      </c>
      <c r="G890">
        <v>0.76800000000000002</v>
      </c>
      <c r="H890">
        <v>0.77</v>
      </c>
      <c r="I890">
        <f t="shared" si="40"/>
        <v>0.76900000000000002</v>
      </c>
      <c r="J890" s="48">
        <f>('Measurements - Kumasi'!I890/Overview!$E$7)*10^3</f>
        <v>83.739102948657433</v>
      </c>
      <c r="K890" s="56">
        <f t="shared" si="41"/>
        <v>0.31609167562542517</v>
      </c>
    </row>
    <row r="891" spans="1:11" x14ac:dyDescent="0.2">
      <c r="A891" s="20">
        <v>43875</v>
      </c>
      <c r="B891" s="33">
        <v>0.57187500000000002</v>
      </c>
      <c r="C891">
        <v>2.4820000000000002</v>
      </c>
      <c r="D891">
        <v>2.4830000000000001</v>
      </c>
      <c r="E891">
        <f t="shared" si="39"/>
        <v>2.4824999999999999</v>
      </c>
      <c r="F891">
        <f>('Measurements - Kumasi'!E891/Overview!$E$8)*10^3</f>
        <v>264.7070460289188</v>
      </c>
      <c r="G891">
        <v>0.76900000000000002</v>
      </c>
      <c r="H891">
        <v>0.77</v>
      </c>
      <c r="I891">
        <f t="shared" si="40"/>
        <v>0.76950000000000007</v>
      </c>
      <c r="J891" s="48">
        <f>('Measurements - Kumasi'!I891/Overview!$E$7)*10^3</f>
        <v>83.793549699599339</v>
      </c>
      <c r="K891" s="56">
        <f t="shared" si="41"/>
        <v>0.31655201837900843</v>
      </c>
    </row>
    <row r="892" spans="1:11" x14ac:dyDescent="0.2">
      <c r="A892" s="20">
        <v>43875</v>
      </c>
      <c r="B892" s="33">
        <v>0.57193287037037044</v>
      </c>
      <c r="C892">
        <v>2.4830000000000001</v>
      </c>
      <c r="D892">
        <v>2.484</v>
      </c>
      <c r="E892">
        <f t="shared" si="39"/>
        <v>2.4835000000000003</v>
      </c>
      <c r="F892">
        <f>('Measurements - Kumasi'!E892/Overview!$E$8)*10^3</f>
        <v>264.8136752518912</v>
      </c>
      <c r="G892">
        <v>0.76900000000000002</v>
      </c>
      <c r="H892">
        <v>0.77</v>
      </c>
      <c r="I892">
        <f t="shared" si="40"/>
        <v>0.76950000000000007</v>
      </c>
      <c r="J892" s="48">
        <f>('Measurements - Kumasi'!I892/Overview!$E$7)*10^3</f>
        <v>83.793549699599339</v>
      </c>
      <c r="K892" s="56">
        <f t="shared" si="41"/>
        <v>0.31642455632208111</v>
      </c>
    </row>
    <row r="893" spans="1:11" x14ac:dyDescent="0.2">
      <c r="A893" s="20">
        <v>43875</v>
      </c>
      <c r="B893" s="33">
        <v>0.57199074074074074</v>
      </c>
      <c r="C893">
        <v>2.484</v>
      </c>
      <c r="D893">
        <v>2.4860000000000002</v>
      </c>
      <c r="E893">
        <f t="shared" si="39"/>
        <v>2.4850000000000003</v>
      </c>
      <c r="F893">
        <f>('Measurements - Kumasi'!E893/Overview!$E$8)*10^3</f>
        <v>264.97361908634974</v>
      </c>
      <c r="G893">
        <v>0.76900000000000002</v>
      </c>
      <c r="H893">
        <v>0.77100000000000002</v>
      </c>
      <c r="I893">
        <f t="shared" si="40"/>
        <v>0.77</v>
      </c>
      <c r="J893" s="48">
        <f>('Measurements - Kumasi'!I893/Overview!$E$7)*10^3</f>
        <v>83.847996450541245</v>
      </c>
      <c r="K893" s="56">
        <f t="shared" si="41"/>
        <v>0.3164390354770254</v>
      </c>
    </row>
    <row r="894" spans="1:11" x14ac:dyDescent="0.2">
      <c r="A894" s="20">
        <v>43875</v>
      </c>
      <c r="B894" s="33">
        <v>0.57204861111111105</v>
      </c>
      <c r="C894">
        <v>2.4860000000000002</v>
      </c>
      <c r="D894">
        <v>2.488</v>
      </c>
      <c r="E894">
        <f t="shared" si="39"/>
        <v>2.4870000000000001</v>
      </c>
      <c r="F894">
        <f>('Measurements - Kumasi'!E894/Overview!$E$8)*10^3</f>
        <v>265.18687753229449</v>
      </c>
      <c r="G894">
        <v>0.77</v>
      </c>
      <c r="H894">
        <v>0.77100000000000002</v>
      </c>
      <c r="I894">
        <f t="shared" si="40"/>
        <v>0.77049999999999996</v>
      </c>
      <c r="J894" s="48">
        <f>('Measurements - Kumasi'!I894/Overview!$E$7)*10^3</f>
        <v>83.902443201483138</v>
      </c>
      <c r="K894" s="56">
        <f t="shared" si="41"/>
        <v>0.31638987563125359</v>
      </c>
    </row>
    <row r="895" spans="1:11" x14ac:dyDescent="0.2">
      <c r="A895" s="20">
        <v>43875</v>
      </c>
      <c r="B895" s="33">
        <v>0.57210648148148147</v>
      </c>
      <c r="C895">
        <v>2.4889999999999999</v>
      </c>
      <c r="D895">
        <v>2.492</v>
      </c>
      <c r="E895">
        <f t="shared" si="39"/>
        <v>2.4904999999999999</v>
      </c>
      <c r="F895">
        <f>('Measurements - Kumasi'!E895/Overview!$E$8)*10^3</f>
        <v>265.56007981269778</v>
      </c>
      <c r="G895">
        <v>0.77100000000000002</v>
      </c>
      <c r="H895">
        <v>0.77200000000000002</v>
      </c>
      <c r="I895">
        <f t="shared" si="40"/>
        <v>0.77150000000000007</v>
      </c>
      <c r="J895" s="48">
        <f>('Measurements - Kumasi'!I895/Overview!$E$7)*10^3</f>
        <v>84.011336703366979</v>
      </c>
      <c r="K895" s="56">
        <f t="shared" si="41"/>
        <v>0.31635529241677074</v>
      </c>
    </row>
    <row r="896" spans="1:11" x14ac:dyDescent="0.2">
      <c r="A896" s="20">
        <v>43875</v>
      </c>
      <c r="B896" s="33">
        <v>0.57216435185185188</v>
      </c>
      <c r="C896">
        <v>2.492</v>
      </c>
      <c r="D896">
        <v>2.4969999999999999</v>
      </c>
      <c r="E896">
        <f t="shared" si="39"/>
        <v>2.4944999999999999</v>
      </c>
      <c r="F896">
        <f>('Measurements - Kumasi'!E896/Overview!$E$8)*10^3</f>
        <v>265.98659670458727</v>
      </c>
      <c r="G896">
        <v>0.77200000000000002</v>
      </c>
      <c r="H896">
        <v>0.77300000000000002</v>
      </c>
      <c r="I896">
        <f t="shared" si="40"/>
        <v>0.77249999999999996</v>
      </c>
      <c r="J896" s="48">
        <f>('Measurements - Kumasi'!I896/Overview!$E$7)*10^3</f>
        <v>84.120230205250792</v>
      </c>
      <c r="K896" s="56">
        <f t="shared" si="41"/>
        <v>0.31625740261896451</v>
      </c>
    </row>
    <row r="897" spans="1:11" x14ac:dyDescent="0.2">
      <c r="A897" s="20">
        <v>43875</v>
      </c>
      <c r="B897" s="33">
        <v>0.57222222222222219</v>
      </c>
      <c r="C897">
        <v>2.4980000000000002</v>
      </c>
      <c r="D897">
        <v>2.5049999999999999</v>
      </c>
      <c r="E897">
        <f t="shared" si="39"/>
        <v>2.5015000000000001</v>
      </c>
      <c r="F897">
        <f>('Measurements - Kumasi'!E897/Overview!$E$8)*10^3</f>
        <v>266.73300126539391</v>
      </c>
      <c r="G897">
        <v>0.77400000000000002</v>
      </c>
      <c r="H897">
        <v>0.77700000000000002</v>
      </c>
      <c r="I897">
        <f t="shared" si="40"/>
        <v>0.77550000000000008</v>
      </c>
      <c r="J897" s="48">
        <f>('Measurements - Kumasi'!I897/Overview!$E$7)*10^3</f>
        <v>84.446910710902273</v>
      </c>
      <c r="K897" s="56">
        <f t="shared" si="41"/>
        <v>0.31659716011997824</v>
      </c>
    </row>
    <row r="898" spans="1:11" x14ac:dyDescent="0.2">
      <c r="A898" s="20">
        <v>43875</v>
      </c>
      <c r="B898" s="33">
        <v>0.5722800925925926</v>
      </c>
      <c r="C898">
        <v>2.5059999999999998</v>
      </c>
      <c r="D898">
        <v>2.516</v>
      </c>
      <c r="E898">
        <f t="shared" si="39"/>
        <v>2.5110000000000001</v>
      </c>
      <c r="F898">
        <f>('Measurements - Kumasi'!E898/Overview!$E$8)*10^3</f>
        <v>267.74597888363149</v>
      </c>
      <c r="G898">
        <v>0.77600000000000002</v>
      </c>
      <c r="H898">
        <v>0.78</v>
      </c>
      <c r="I898">
        <f t="shared" si="40"/>
        <v>0.77800000000000002</v>
      </c>
      <c r="J898" s="48">
        <f>('Measurements - Kumasi'!I898/Overview!$E$7)*10^3</f>
        <v>84.719144465611805</v>
      </c>
      <c r="K898" s="56">
        <f t="shared" si="41"/>
        <v>0.31641612254588769</v>
      </c>
    </row>
    <row r="899" spans="1:11" x14ac:dyDescent="0.2">
      <c r="A899" s="20">
        <v>43875</v>
      </c>
      <c r="B899" s="33">
        <v>0.57233796296296291</v>
      </c>
      <c r="C899">
        <v>2.5169999999999999</v>
      </c>
      <c r="D899">
        <v>2.528</v>
      </c>
      <c r="E899">
        <f t="shared" si="39"/>
        <v>2.5225</v>
      </c>
      <c r="F899">
        <f>('Measurements - Kumasi'!E899/Overview!$E$8)*10^3</f>
        <v>268.97221494781377</v>
      </c>
      <c r="G899">
        <v>0.78</v>
      </c>
      <c r="H899">
        <v>0.78400000000000003</v>
      </c>
      <c r="I899">
        <f t="shared" si="40"/>
        <v>0.78200000000000003</v>
      </c>
      <c r="J899" s="48">
        <f>('Measurements - Kumasi'!I899/Overview!$E$7)*10^3</f>
        <v>85.154718473147085</v>
      </c>
      <c r="K899" s="56">
        <f t="shared" si="41"/>
        <v>0.31659299266159846</v>
      </c>
    </row>
    <row r="900" spans="1:11" x14ac:dyDescent="0.2">
      <c r="A900" s="20">
        <v>43875</v>
      </c>
      <c r="B900" s="33">
        <v>0.57239583333333333</v>
      </c>
      <c r="C900">
        <v>2.5289999999999999</v>
      </c>
      <c r="D900">
        <v>2.5409999999999999</v>
      </c>
      <c r="E900">
        <f t="shared" si="39"/>
        <v>2.5350000000000001</v>
      </c>
      <c r="F900">
        <f>('Measurements - Kumasi'!E900/Overview!$E$8)*10^3</f>
        <v>270.30508023496844</v>
      </c>
      <c r="G900">
        <v>0.78400000000000003</v>
      </c>
      <c r="H900">
        <v>0.78800000000000003</v>
      </c>
      <c r="I900">
        <f t="shared" si="40"/>
        <v>0.78600000000000003</v>
      </c>
      <c r="J900" s="48">
        <f>('Measurements - Kumasi'!I900/Overview!$E$7)*10^3</f>
        <v>85.590292480682365</v>
      </c>
      <c r="K900" s="56">
        <f t="shared" si="41"/>
        <v>0.31664329951283632</v>
      </c>
    </row>
    <row r="901" spans="1:11" x14ac:dyDescent="0.2">
      <c r="A901" s="20">
        <v>43875</v>
      </c>
      <c r="B901" s="33">
        <v>0.57245370370370374</v>
      </c>
      <c r="C901">
        <v>2.5430000000000001</v>
      </c>
      <c r="D901">
        <v>2.5510000000000002</v>
      </c>
      <c r="E901">
        <f t="shared" si="39"/>
        <v>2.5470000000000002</v>
      </c>
      <c r="F901">
        <f>('Measurements - Kumasi'!E901/Overview!$E$8)*10^3</f>
        <v>271.58463091063697</v>
      </c>
      <c r="G901">
        <v>0.78900000000000003</v>
      </c>
      <c r="H901">
        <v>0.79100000000000004</v>
      </c>
      <c r="I901">
        <f t="shared" si="40"/>
        <v>0.79</v>
      </c>
      <c r="J901" s="48">
        <f>('Measurements - Kumasi'!I901/Overview!$E$7)*10^3</f>
        <v>86.025866488217645</v>
      </c>
      <c r="K901" s="56">
        <f t="shared" si="41"/>
        <v>0.31675528250537804</v>
      </c>
    </row>
    <row r="902" spans="1:11" x14ac:dyDescent="0.2">
      <c r="A902" s="20">
        <v>43875</v>
      </c>
      <c r="B902" s="33">
        <v>0.57251157407407405</v>
      </c>
      <c r="C902">
        <v>2.552</v>
      </c>
      <c r="D902">
        <v>2.5550000000000002</v>
      </c>
      <c r="E902">
        <f t="shared" si="39"/>
        <v>2.5535000000000001</v>
      </c>
      <c r="F902">
        <f>('Measurements - Kumasi'!E902/Overview!$E$8)*10^3</f>
        <v>272.27772085995741</v>
      </c>
      <c r="G902">
        <v>0.79100000000000004</v>
      </c>
      <c r="H902">
        <v>0.79300000000000004</v>
      </c>
      <c r="I902">
        <f t="shared" si="40"/>
        <v>0.79200000000000004</v>
      </c>
      <c r="J902" s="48">
        <f>('Measurements - Kumasi'!I902/Overview!$E$7)*10^3</f>
        <v>86.243653491985285</v>
      </c>
      <c r="K902" s="56">
        <f t="shared" si="41"/>
        <v>0.31674884459732794</v>
      </c>
    </row>
    <row r="903" spans="1:11" x14ac:dyDescent="0.2">
      <c r="A903" s="20">
        <v>43875</v>
      </c>
      <c r="B903" s="33">
        <v>0.57256944444444446</v>
      </c>
      <c r="C903">
        <v>2.556</v>
      </c>
      <c r="D903">
        <v>2.5579999999999998</v>
      </c>
      <c r="E903">
        <f t="shared" si="39"/>
        <v>2.5569999999999999</v>
      </c>
      <c r="F903">
        <f>('Measurements - Kumasi'!E903/Overview!$E$8)*10^3</f>
        <v>272.65092314036065</v>
      </c>
      <c r="G903">
        <v>0.79200000000000004</v>
      </c>
      <c r="H903">
        <v>0.79400000000000004</v>
      </c>
      <c r="I903">
        <f t="shared" si="40"/>
        <v>0.79300000000000004</v>
      </c>
      <c r="J903" s="48">
        <f>('Measurements - Kumasi'!I903/Overview!$E$7)*10^3</f>
        <v>86.352546993869097</v>
      </c>
      <c r="K903" s="56">
        <f t="shared" si="41"/>
        <v>0.31671466943618165</v>
      </c>
    </row>
    <row r="904" spans="1:11" x14ac:dyDescent="0.2">
      <c r="A904" s="20">
        <v>43875</v>
      </c>
      <c r="B904" s="33">
        <v>0.57262731481481477</v>
      </c>
      <c r="C904">
        <v>2.5489999999999999</v>
      </c>
      <c r="D904">
        <v>2.5539999999999998</v>
      </c>
      <c r="E904">
        <f t="shared" si="39"/>
        <v>2.5514999999999999</v>
      </c>
      <c r="F904">
        <f>('Measurements - Kumasi'!E904/Overview!$E$8)*10^3</f>
        <v>272.06446241401261</v>
      </c>
      <c r="G904">
        <v>0.79100000000000004</v>
      </c>
      <c r="H904">
        <v>0.79200000000000004</v>
      </c>
      <c r="I904">
        <f t="shared" si="40"/>
        <v>0.79150000000000009</v>
      </c>
      <c r="J904" s="48">
        <f>('Measurements - Kumasi'!I904/Overview!$E$7)*10^3</f>
        <v>86.189206741043378</v>
      </c>
      <c r="K904" s="56">
        <f t="shared" si="41"/>
        <v>0.31679700456388687</v>
      </c>
    </row>
    <row r="905" spans="1:11" x14ac:dyDescent="0.2">
      <c r="A905" s="20">
        <v>43875</v>
      </c>
      <c r="B905" s="33">
        <v>0.57268518518518519</v>
      </c>
      <c r="C905">
        <v>2.5379999999999998</v>
      </c>
      <c r="D905">
        <v>2.5470000000000002</v>
      </c>
      <c r="E905">
        <f t="shared" ref="E905:E968" si="42">(C905+D905)/2</f>
        <v>2.5425</v>
      </c>
      <c r="F905">
        <f>('Measurements - Kumasi'!E905/Overview!$E$8)*10^3</f>
        <v>271.10479940726123</v>
      </c>
      <c r="G905">
        <v>0.78800000000000003</v>
      </c>
      <c r="H905">
        <v>0.79100000000000004</v>
      </c>
      <c r="I905">
        <f t="shared" ref="I905:I968" si="43">(G905+H905)/2</f>
        <v>0.78950000000000009</v>
      </c>
      <c r="J905" s="48">
        <f>('Measurements - Kumasi'!I905/Overview!$E$7)*10^3</f>
        <v>85.971419737275738</v>
      </c>
      <c r="K905" s="56">
        <f t="shared" si="41"/>
        <v>0.3171150784687034</v>
      </c>
    </row>
    <row r="906" spans="1:11" x14ac:dyDescent="0.2">
      <c r="A906" s="20">
        <v>43875</v>
      </c>
      <c r="B906" s="33">
        <v>0.5727430555555556</v>
      </c>
      <c r="C906">
        <v>2.5299999999999998</v>
      </c>
      <c r="D906">
        <v>2.5350000000000001</v>
      </c>
      <c r="E906">
        <f t="shared" si="42"/>
        <v>2.5324999999999998</v>
      </c>
      <c r="F906">
        <f>('Measurements - Kumasi'!E906/Overview!$E$8)*10^3</f>
        <v>270.03850717753744</v>
      </c>
      <c r="G906">
        <v>0.78400000000000003</v>
      </c>
      <c r="H906">
        <v>0.78600000000000003</v>
      </c>
      <c r="I906">
        <f t="shared" si="43"/>
        <v>0.78500000000000003</v>
      </c>
      <c r="J906" s="48">
        <f>('Measurements - Kumasi'!I906/Overview!$E$7)*10^3</f>
        <v>85.481398978798538</v>
      </c>
      <c r="K906" s="56">
        <f t="shared" ref="K906:K969" si="44">J906/F906</f>
        <v>0.31655262752063207</v>
      </c>
    </row>
    <row r="907" spans="1:11" x14ac:dyDescent="0.2">
      <c r="A907" s="20">
        <v>43875</v>
      </c>
      <c r="B907" s="33">
        <v>0.57280092592592591</v>
      </c>
      <c r="C907">
        <v>2.524</v>
      </c>
      <c r="D907">
        <v>2.5270000000000001</v>
      </c>
      <c r="E907">
        <f t="shared" si="42"/>
        <v>2.5255000000000001</v>
      </c>
      <c r="F907">
        <f>('Measurements - Kumasi'!E907/Overview!$E$8)*10^3</f>
        <v>269.29210261673092</v>
      </c>
      <c r="G907">
        <v>0.78200000000000003</v>
      </c>
      <c r="H907">
        <v>0.78400000000000003</v>
      </c>
      <c r="I907">
        <f t="shared" si="43"/>
        <v>0.78300000000000003</v>
      </c>
      <c r="J907" s="48">
        <f>('Measurements - Kumasi'!I907/Overview!$E$7)*10^3</f>
        <v>85.263611975030912</v>
      </c>
      <c r="K907" s="56">
        <f t="shared" si="44"/>
        <v>0.31662128650085986</v>
      </c>
    </row>
    <row r="908" spans="1:11" x14ac:dyDescent="0.2">
      <c r="A908" s="20">
        <v>43875</v>
      </c>
      <c r="B908" s="33">
        <v>0.57285879629629632</v>
      </c>
      <c r="C908">
        <v>2.5190000000000001</v>
      </c>
      <c r="D908">
        <v>2.5219999999999998</v>
      </c>
      <c r="E908">
        <f t="shared" si="42"/>
        <v>2.5205000000000002</v>
      </c>
      <c r="F908">
        <f>('Measurements - Kumasi'!E908/Overview!$E$8)*10^3</f>
        <v>268.75895650186902</v>
      </c>
      <c r="G908">
        <v>0.78100000000000003</v>
      </c>
      <c r="H908">
        <v>0.78200000000000003</v>
      </c>
      <c r="I908">
        <f t="shared" si="43"/>
        <v>0.78150000000000008</v>
      </c>
      <c r="J908" s="48">
        <f>('Measurements - Kumasi'!I908/Overview!$E$7)*10^3</f>
        <v>85.100271722205179</v>
      </c>
      <c r="K908" s="56">
        <f t="shared" si="44"/>
        <v>0.31664162128718998</v>
      </c>
    </row>
    <row r="909" spans="1:11" x14ac:dyDescent="0.2">
      <c r="A909" s="20">
        <v>43875</v>
      </c>
      <c r="B909" s="33">
        <v>0.57291666666666663</v>
      </c>
      <c r="C909">
        <v>2.516</v>
      </c>
      <c r="D909">
        <v>2.5179999999999998</v>
      </c>
      <c r="E909">
        <f t="shared" si="42"/>
        <v>2.5169999999999999</v>
      </c>
      <c r="F909">
        <f>('Measurements - Kumasi'!E909/Overview!$E$8)*10^3</f>
        <v>268.38575422146573</v>
      </c>
      <c r="G909">
        <v>0.77900000000000003</v>
      </c>
      <c r="H909">
        <v>0.78100000000000003</v>
      </c>
      <c r="I909">
        <f t="shared" si="43"/>
        <v>0.78</v>
      </c>
      <c r="J909" s="48">
        <f>('Measurements - Kumasi'!I909/Overview!$E$7)*10^3</f>
        <v>84.936931469379445</v>
      </c>
      <c r="K909" s="56">
        <f t="shared" si="44"/>
        <v>0.31647332294429997</v>
      </c>
    </row>
    <row r="910" spans="1:11" x14ac:dyDescent="0.2">
      <c r="A910" s="20">
        <v>43875</v>
      </c>
      <c r="B910" s="33">
        <v>0.57297453703703705</v>
      </c>
      <c r="C910">
        <v>2.5139999999999998</v>
      </c>
      <c r="D910">
        <v>2.516</v>
      </c>
      <c r="E910">
        <f t="shared" si="42"/>
        <v>2.5149999999999997</v>
      </c>
      <c r="F910">
        <f>('Measurements - Kumasi'!E910/Overview!$E$8)*10^3</f>
        <v>268.17249577552093</v>
      </c>
      <c r="G910">
        <v>0.77900000000000003</v>
      </c>
      <c r="H910">
        <v>0.78</v>
      </c>
      <c r="I910">
        <f t="shared" si="43"/>
        <v>0.77950000000000008</v>
      </c>
      <c r="J910" s="48">
        <f>('Measurements - Kumasi'!I910/Overview!$E$7)*10^3</f>
        <v>84.882484718437539</v>
      </c>
      <c r="K910" s="56">
        <f t="shared" si="44"/>
        <v>0.31652196275001332</v>
      </c>
    </row>
    <row r="911" spans="1:11" x14ac:dyDescent="0.2">
      <c r="A911" s="20">
        <v>43875</v>
      </c>
      <c r="B911" s="33">
        <v>0.57303240740740746</v>
      </c>
      <c r="C911">
        <v>2.5129999999999999</v>
      </c>
      <c r="D911">
        <v>2.5139999999999998</v>
      </c>
      <c r="E911">
        <f t="shared" si="42"/>
        <v>2.5134999999999996</v>
      </c>
      <c r="F911">
        <f>('Measurements - Kumasi'!E911/Overview!$E$8)*10^3</f>
        <v>268.01255194106238</v>
      </c>
      <c r="G911">
        <v>0.77700000000000002</v>
      </c>
      <c r="H911">
        <v>0.78</v>
      </c>
      <c r="I911">
        <f t="shared" si="43"/>
        <v>0.77849999999999997</v>
      </c>
      <c r="J911" s="48">
        <f>('Measurements - Kumasi'!I911/Overview!$E$7)*10^3</f>
        <v>84.773591216553712</v>
      </c>
      <c r="K911" s="56">
        <f t="shared" si="44"/>
        <v>0.31630455589705347</v>
      </c>
    </row>
    <row r="912" spans="1:11" x14ac:dyDescent="0.2">
      <c r="A912" s="20">
        <v>43875</v>
      </c>
      <c r="B912" s="33">
        <v>0.57309027777777777</v>
      </c>
      <c r="C912">
        <v>2.5129999999999999</v>
      </c>
      <c r="D912">
        <v>2.516</v>
      </c>
      <c r="E912">
        <f t="shared" si="42"/>
        <v>2.5145</v>
      </c>
      <c r="F912">
        <f>('Measurements - Kumasi'!E912/Overview!$E$8)*10^3</f>
        <v>268.11918116403479</v>
      </c>
      <c r="G912">
        <v>0.77900000000000003</v>
      </c>
      <c r="H912">
        <v>0.78</v>
      </c>
      <c r="I912">
        <f t="shared" si="43"/>
        <v>0.77950000000000008</v>
      </c>
      <c r="J912" s="48">
        <f>('Measurements - Kumasi'!I912/Overview!$E$7)*10^3</f>
        <v>84.882484718437539</v>
      </c>
      <c r="K912" s="56">
        <f t="shared" si="44"/>
        <v>0.31658490209436602</v>
      </c>
    </row>
    <row r="913" spans="1:11" x14ac:dyDescent="0.2">
      <c r="A913" s="20">
        <v>43875</v>
      </c>
      <c r="B913" s="33">
        <v>0.57314814814814818</v>
      </c>
      <c r="C913">
        <v>2.5169999999999999</v>
      </c>
      <c r="D913">
        <v>2.5209999999999999</v>
      </c>
      <c r="E913">
        <f t="shared" si="42"/>
        <v>2.5190000000000001</v>
      </c>
      <c r="F913">
        <f>('Measurements - Kumasi'!E913/Overview!$E$8)*10^3</f>
        <v>268.59901266741048</v>
      </c>
      <c r="G913">
        <v>0.78</v>
      </c>
      <c r="H913">
        <v>0.78200000000000003</v>
      </c>
      <c r="I913">
        <f t="shared" si="43"/>
        <v>0.78100000000000003</v>
      </c>
      <c r="J913" s="48">
        <f>('Measurements - Kumasi'!I913/Overview!$E$7)*10^3</f>
        <v>85.045824971263272</v>
      </c>
      <c r="K913" s="56">
        <f t="shared" si="44"/>
        <v>0.31662746682010423</v>
      </c>
    </row>
    <row r="914" spans="1:11" x14ac:dyDescent="0.2">
      <c r="A914" s="20">
        <v>43875</v>
      </c>
      <c r="B914" s="33">
        <v>0.57320601851851849</v>
      </c>
      <c r="C914">
        <v>2.5249999999999999</v>
      </c>
      <c r="D914">
        <v>2.5329999999999999</v>
      </c>
      <c r="E914">
        <f t="shared" si="42"/>
        <v>2.5289999999999999</v>
      </c>
      <c r="F914">
        <f>('Measurements - Kumasi'!E914/Overview!$E$8)*10^3</f>
        <v>269.66530489713421</v>
      </c>
      <c r="G914">
        <v>0.78300000000000003</v>
      </c>
      <c r="H914">
        <v>0.78500000000000003</v>
      </c>
      <c r="I914">
        <f t="shared" si="43"/>
        <v>0.78400000000000003</v>
      </c>
      <c r="J914" s="48">
        <f>('Measurements - Kumasi'!I914/Overview!$E$7)*10^3</f>
        <v>85.372505476914711</v>
      </c>
      <c r="K914" s="56">
        <f t="shared" si="44"/>
        <v>0.31658690950057766</v>
      </c>
    </row>
    <row r="915" spans="1:11" x14ac:dyDescent="0.2">
      <c r="A915" s="20">
        <v>43875</v>
      </c>
      <c r="B915" s="33">
        <v>0.57326388888888891</v>
      </c>
      <c r="C915">
        <v>2.5350000000000001</v>
      </c>
      <c r="D915">
        <v>2.5459999999999998</v>
      </c>
      <c r="E915">
        <f t="shared" si="42"/>
        <v>2.5404999999999998</v>
      </c>
      <c r="F915">
        <f>('Measurements - Kumasi'!E915/Overview!$E$8)*10^3</f>
        <v>270.89154096131648</v>
      </c>
      <c r="G915">
        <v>0.78700000000000003</v>
      </c>
      <c r="H915">
        <v>0.79100000000000004</v>
      </c>
      <c r="I915">
        <f t="shared" si="43"/>
        <v>0.78900000000000003</v>
      </c>
      <c r="J915" s="48">
        <f>('Measurements - Kumasi'!I915/Overview!$E$7)*10^3</f>
        <v>85.916972986333832</v>
      </c>
      <c r="K915" s="56">
        <f t="shared" si="44"/>
        <v>0.31716373527737007</v>
      </c>
    </row>
    <row r="916" spans="1:11" x14ac:dyDescent="0.2">
      <c r="A916" s="20">
        <v>43875</v>
      </c>
      <c r="B916" s="33">
        <v>0.57332175925925932</v>
      </c>
      <c r="C916">
        <v>2.5489999999999999</v>
      </c>
      <c r="D916">
        <v>2.5659999999999998</v>
      </c>
      <c r="E916">
        <f t="shared" si="42"/>
        <v>2.5575000000000001</v>
      </c>
      <c r="F916">
        <f>('Measurements - Kumasi'!E916/Overview!$E$8)*10^3</f>
        <v>272.7042377518469</v>
      </c>
      <c r="G916">
        <v>0.79100000000000004</v>
      </c>
      <c r="H916">
        <v>0.79600000000000004</v>
      </c>
      <c r="I916">
        <f t="shared" si="43"/>
        <v>0.79350000000000009</v>
      </c>
      <c r="J916" s="48">
        <f>('Measurements - Kumasi'!I916/Overview!$E$7)*10^3</f>
        <v>86.406993744811018</v>
      </c>
      <c r="K916" s="56">
        <f t="shared" si="44"/>
        <v>0.31685240558468669</v>
      </c>
    </row>
    <row r="917" spans="1:11" x14ac:dyDescent="0.2">
      <c r="A917" s="20">
        <v>43875</v>
      </c>
      <c r="B917" s="33">
        <v>0.57337962962962963</v>
      </c>
      <c r="C917">
        <v>2.5710000000000002</v>
      </c>
      <c r="D917">
        <v>2.59</v>
      </c>
      <c r="E917">
        <f t="shared" si="42"/>
        <v>2.5804999999999998</v>
      </c>
      <c r="F917">
        <f>('Measurements - Kumasi'!E917/Overview!$E$8)*10^3</f>
        <v>275.15670988021145</v>
      </c>
      <c r="G917">
        <v>0.79800000000000004</v>
      </c>
      <c r="H917">
        <v>0.80400000000000005</v>
      </c>
      <c r="I917">
        <f t="shared" si="43"/>
        <v>0.80100000000000005</v>
      </c>
      <c r="J917" s="48">
        <f>('Measurements - Kumasi'!I917/Overview!$E$7)*10^3</f>
        <v>87.223695008939657</v>
      </c>
      <c r="K917" s="56">
        <f t="shared" si="44"/>
        <v>0.3169964310407411</v>
      </c>
    </row>
    <row r="918" spans="1:11" x14ac:dyDescent="0.2">
      <c r="A918" s="20">
        <v>43875</v>
      </c>
      <c r="B918" s="33">
        <v>0.57343749999999993</v>
      </c>
      <c r="C918">
        <v>2.5939999999999999</v>
      </c>
      <c r="D918">
        <v>2.6019999999999999</v>
      </c>
      <c r="E918">
        <f t="shared" si="42"/>
        <v>2.5979999999999999</v>
      </c>
      <c r="F918">
        <f>('Measurements - Kumasi'!E918/Overview!$E$8)*10^3</f>
        <v>277.02272128222796</v>
      </c>
      <c r="G918">
        <v>0.80500000000000005</v>
      </c>
      <c r="H918">
        <v>0.80800000000000005</v>
      </c>
      <c r="I918">
        <f t="shared" si="43"/>
        <v>0.80649999999999999</v>
      </c>
      <c r="J918" s="48">
        <f>('Measurements - Kumasi'!I918/Overview!$E$7)*10^3</f>
        <v>87.822609269300656</v>
      </c>
      <c r="K918" s="56">
        <f t="shared" si="44"/>
        <v>0.31702312670529242</v>
      </c>
    </row>
    <row r="919" spans="1:11" x14ac:dyDescent="0.2">
      <c r="A919" s="20">
        <v>43875</v>
      </c>
      <c r="B919" s="33">
        <v>0.57349537037037035</v>
      </c>
      <c r="C919">
        <v>2.6019999999999999</v>
      </c>
      <c r="D919">
        <v>2.6040000000000001</v>
      </c>
      <c r="E919">
        <f t="shared" si="42"/>
        <v>2.6029999999999998</v>
      </c>
      <c r="F919">
        <f>('Measurements - Kumasi'!E919/Overview!$E$8)*10^3</f>
        <v>277.55586739708986</v>
      </c>
      <c r="G919">
        <v>0.80800000000000005</v>
      </c>
      <c r="H919">
        <v>0.80800000000000005</v>
      </c>
      <c r="I919">
        <f t="shared" si="43"/>
        <v>0.80800000000000005</v>
      </c>
      <c r="J919" s="48">
        <f>('Measurements - Kumasi'!I919/Overview!$E$7)*10^3</f>
        <v>87.985949522126404</v>
      </c>
      <c r="K919" s="56">
        <f t="shared" si="44"/>
        <v>0.31700266453473264</v>
      </c>
    </row>
    <row r="920" spans="1:11" x14ac:dyDescent="0.2">
      <c r="A920" s="20">
        <v>43875</v>
      </c>
      <c r="B920" s="33">
        <v>0.57355324074074077</v>
      </c>
      <c r="C920">
        <v>2.5939999999999999</v>
      </c>
      <c r="D920">
        <v>2.6019999999999999</v>
      </c>
      <c r="E920">
        <f t="shared" si="42"/>
        <v>2.5979999999999999</v>
      </c>
      <c r="F920">
        <f>('Measurements - Kumasi'!E920/Overview!$E$8)*10^3</f>
        <v>277.02272128222796</v>
      </c>
      <c r="G920">
        <v>0.80400000000000005</v>
      </c>
      <c r="H920">
        <v>0.80800000000000005</v>
      </c>
      <c r="I920">
        <f t="shared" si="43"/>
        <v>0.80600000000000005</v>
      </c>
      <c r="J920" s="48">
        <f>('Measurements - Kumasi'!I920/Overview!$E$7)*10^3</f>
        <v>87.76816251835875</v>
      </c>
      <c r="K920" s="56">
        <f t="shared" si="44"/>
        <v>0.31682658415928788</v>
      </c>
    </row>
    <row r="921" spans="1:11" x14ac:dyDescent="0.2">
      <c r="A921" s="20">
        <v>43875</v>
      </c>
      <c r="B921" s="33">
        <v>0.57361111111111118</v>
      </c>
      <c r="C921">
        <v>2.5819999999999999</v>
      </c>
      <c r="D921">
        <v>2.59</v>
      </c>
      <c r="E921">
        <f t="shared" si="42"/>
        <v>2.5859999999999999</v>
      </c>
      <c r="F921">
        <f>('Measurements - Kumasi'!E921/Overview!$E$8)*10^3</f>
        <v>275.74317060655949</v>
      </c>
      <c r="G921">
        <v>0.80100000000000005</v>
      </c>
      <c r="H921">
        <v>0.80300000000000005</v>
      </c>
      <c r="I921">
        <f t="shared" si="43"/>
        <v>0.80200000000000005</v>
      </c>
      <c r="J921" s="48">
        <f>('Measurements - Kumasi'!I921/Overview!$E$7)*10^3</f>
        <v>87.332588510823484</v>
      </c>
      <c r="K921" s="56">
        <f t="shared" si="44"/>
        <v>0.31671714051418098</v>
      </c>
    </row>
    <row r="922" spans="1:11" x14ac:dyDescent="0.2">
      <c r="A922" s="20">
        <v>43875</v>
      </c>
      <c r="B922" s="33">
        <v>0.57366898148148149</v>
      </c>
      <c r="C922">
        <v>2.58</v>
      </c>
      <c r="D922">
        <v>2.5819999999999999</v>
      </c>
      <c r="E922">
        <f t="shared" si="42"/>
        <v>2.581</v>
      </c>
      <c r="F922">
        <f>('Measurements - Kumasi'!E922/Overview!$E$8)*10^3</f>
        <v>275.21002449169765</v>
      </c>
      <c r="G922">
        <v>0.79900000000000004</v>
      </c>
      <c r="H922">
        <v>0.80100000000000005</v>
      </c>
      <c r="I922">
        <f t="shared" si="43"/>
        <v>0.8</v>
      </c>
      <c r="J922" s="48">
        <f>('Measurements - Kumasi'!I922/Overview!$E$7)*10^3</f>
        <v>87.114801507055844</v>
      </c>
      <c r="K922" s="56">
        <f t="shared" si="44"/>
        <v>0.3165393472419965</v>
      </c>
    </row>
    <row r="923" spans="1:11" x14ac:dyDescent="0.2">
      <c r="A923" s="20">
        <v>43875</v>
      </c>
      <c r="B923" s="33">
        <v>0.57372685185185179</v>
      </c>
      <c r="C923">
        <v>2.58</v>
      </c>
      <c r="D923">
        <v>2.58</v>
      </c>
      <c r="E923">
        <f t="shared" si="42"/>
        <v>2.58</v>
      </c>
      <c r="F923">
        <f>('Measurements - Kumasi'!E923/Overview!$E$8)*10^3</f>
        <v>275.10339526872531</v>
      </c>
      <c r="G923">
        <v>0.8</v>
      </c>
      <c r="H923">
        <v>0.8</v>
      </c>
      <c r="I923">
        <f t="shared" si="43"/>
        <v>0.8</v>
      </c>
      <c r="J923" s="48">
        <f>('Measurements - Kumasi'!I923/Overview!$E$7)*10^3</f>
        <v>87.114801507055844</v>
      </c>
      <c r="K923" s="56">
        <f t="shared" si="44"/>
        <v>0.3166620369114701</v>
      </c>
    </row>
    <row r="924" spans="1:11" x14ac:dyDescent="0.2">
      <c r="A924" s="20">
        <v>43875</v>
      </c>
      <c r="B924" s="33">
        <v>0.57378472222222221</v>
      </c>
      <c r="C924">
        <v>2.569</v>
      </c>
      <c r="D924">
        <v>2.577</v>
      </c>
      <c r="E924">
        <f t="shared" si="42"/>
        <v>2.573</v>
      </c>
      <c r="F924">
        <f>('Measurements - Kumasi'!E924/Overview!$E$8)*10^3</f>
        <v>274.35699070791861</v>
      </c>
      <c r="G924">
        <v>0.79600000000000004</v>
      </c>
      <c r="H924">
        <v>0.79800000000000004</v>
      </c>
      <c r="I924">
        <f t="shared" si="43"/>
        <v>0.79700000000000004</v>
      </c>
      <c r="J924" s="48">
        <f>('Measurements - Kumasi'!I924/Overview!$E$7)*10^3</f>
        <v>86.788121001404392</v>
      </c>
      <c r="K924" s="56">
        <f t="shared" si="44"/>
        <v>0.31633282161852883</v>
      </c>
    </row>
    <row r="925" spans="1:11" x14ac:dyDescent="0.2">
      <c r="A925" s="20">
        <v>43875</v>
      </c>
      <c r="B925" s="33">
        <v>0.57384259259259263</v>
      </c>
      <c r="C925">
        <v>2.5579999999999998</v>
      </c>
      <c r="D925">
        <v>2.5670000000000002</v>
      </c>
      <c r="E925">
        <f t="shared" si="42"/>
        <v>2.5625</v>
      </c>
      <c r="F925">
        <f>('Measurements - Kumasi'!E925/Overview!$E$8)*10^3</f>
        <v>273.23738386670874</v>
      </c>
      <c r="G925">
        <v>0.79100000000000004</v>
      </c>
      <c r="H925">
        <v>0.79600000000000004</v>
      </c>
      <c r="I925">
        <f t="shared" si="43"/>
        <v>0.79350000000000009</v>
      </c>
      <c r="J925" s="48">
        <f>('Measurements - Kumasi'!I925/Overview!$E$7)*10^3</f>
        <v>86.406993744811018</v>
      </c>
      <c r="K925" s="56">
        <f t="shared" si="44"/>
        <v>0.31623415698842389</v>
      </c>
    </row>
    <row r="926" spans="1:11" x14ac:dyDescent="0.2">
      <c r="A926" s="20">
        <v>43875</v>
      </c>
      <c r="B926" s="33">
        <v>0.57390046296296293</v>
      </c>
      <c r="C926">
        <v>2.5489999999999999</v>
      </c>
      <c r="D926">
        <v>2.556</v>
      </c>
      <c r="E926">
        <f t="shared" si="42"/>
        <v>2.5525000000000002</v>
      </c>
      <c r="F926">
        <f>('Measurements - Kumasi'!E926/Overview!$E$8)*10^3</f>
        <v>272.17109163698501</v>
      </c>
      <c r="G926">
        <v>0.79</v>
      </c>
      <c r="H926">
        <v>0.79200000000000004</v>
      </c>
      <c r="I926">
        <f t="shared" si="43"/>
        <v>0.79100000000000004</v>
      </c>
      <c r="J926" s="48">
        <f>('Measurements - Kumasi'!I926/Overview!$E$7)*10^3</f>
        <v>86.134759990101458</v>
      </c>
      <c r="K926" s="56">
        <f t="shared" si="44"/>
        <v>0.31647284607648868</v>
      </c>
    </row>
    <row r="927" spans="1:11" x14ac:dyDescent="0.2">
      <c r="A927" s="20">
        <v>43875</v>
      </c>
      <c r="B927" s="33">
        <v>0.57395833333333335</v>
      </c>
      <c r="C927">
        <v>2.5459999999999998</v>
      </c>
      <c r="D927">
        <v>2.548</v>
      </c>
      <c r="E927">
        <f t="shared" si="42"/>
        <v>2.5469999999999997</v>
      </c>
      <c r="F927">
        <f>('Measurements - Kumasi'!E927/Overview!$E$8)*10^3</f>
        <v>271.58463091063692</v>
      </c>
      <c r="G927">
        <v>0.78800000000000003</v>
      </c>
      <c r="H927">
        <v>0.78900000000000003</v>
      </c>
      <c r="I927">
        <f t="shared" si="43"/>
        <v>0.78849999999999998</v>
      </c>
      <c r="J927" s="48">
        <f>('Measurements - Kumasi'!I927/Overview!$E$7)*10^3</f>
        <v>85.862526235391911</v>
      </c>
      <c r="K927" s="56">
        <f t="shared" si="44"/>
        <v>0.3161538484246717</v>
      </c>
    </row>
    <row r="928" spans="1:11" x14ac:dyDescent="0.2">
      <c r="A928" s="20">
        <v>43875</v>
      </c>
      <c r="B928" s="33">
        <v>0.57401620370370365</v>
      </c>
      <c r="C928">
        <v>2.5459999999999998</v>
      </c>
      <c r="D928">
        <v>2.5470000000000002</v>
      </c>
      <c r="E928">
        <f t="shared" si="42"/>
        <v>2.5465</v>
      </c>
      <c r="F928">
        <f>('Measurements - Kumasi'!E928/Overview!$E$8)*10^3</f>
        <v>271.53131629915072</v>
      </c>
      <c r="G928">
        <v>0.78900000000000003</v>
      </c>
      <c r="H928">
        <v>0.78900000000000003</v>
      </c>
      <c r="I928">
        <f t="shared" si="43"/>
        <v>0.78900000000000003</v>
      </c>
      <c r="J928" s="48">
        <f>('Measurements - Kumasi'!I928/Overview!$E$7)*10^3</f>
        <v>85.916972986333832</v>
      </c>
      <c r="K928" s="56">
        <f t="shared" si="44"/>
        <v>0.31641644196825397</v>
      </c>
    </row>
    <row r="929" spans="1:11" x14ac:dyDescent="0.2">
      <c r="A929" s="20">
        <v>43875</v>
      </c>
      <c r="B929" s="33">
        <v>0.57407407407407407</v>
      </c>
      <c r="C929">
        <v>2.5459999999999998</v>
      </c>
      <c r="D929">
        <v>2.5470000000000002</v>
      </c>
      <c r="E929">
        <f t="shared" si="42"/>
        <v>2.5465</v>
      </c>
      <c r="F929">
        <f>('Measurements - Kumasi'!E929/Overview!$E$8)*10^3</f>
        <v>271.53131629915072</v>
      </c>
      <c r="G929">
        <v>0.78900000000000003</v>
      </c>
      <c r="H929">
        <v>0.78900000000000003</v>
      </c>
      <c r="I929">
        <f t="shared" si="43"/>
        <v>0.78900000000000003</v>
      </c>
      <c r="J929" s="48">
        <f>('Measurements - Kumasi'!I929/Overview!$E$7)*10^3</f>
        <v>85.916972986333832</v>
      </c>
      <c r="K929" s="56">
        <f t="shared" si="44"/>
        <v>0.31641644196825397</v>
      </c>
    </row>
    <row r="930" spans="1:11" x14ac:dyDescent="0.2">
      <c r="A930" s="20">
        <v>43875</v>
      </c>
      <c r="B930" s="33">
        <v>0.57413194444444449</v>
      </c>
      <c r="C930">
        <v>2.5459999999999998</v>
      </c>
      <c r="D930">
        <v>2.552</v>
      </c>
      <c r="E930">
        <f t="shared" si="42"/>
        <v>2.5489999999999999</v>
      </c>
      <c r="F930">
        <f>('Measurements - Kumasi'!E930/Overview!$E$8)*10^3</f>
        <v>271.79788935658166</v>
      </c>
      <c r="G930">
        <v>0.78900000000000003</v>
      </c>
      <c r="H930">
        <v>0.79100000000000004</v>
      </c>
      <c r="I930">
        <f t="shared" si="43"/>
        <v>0.79</v>
      </c>
      <c r="J930" s="48">
        <f>('Measurements - Kumasi'!I930/Overview!$E$7)*10^3</f>
        <v>86.025866488217645</v>
      </c>
      <c r="K930" s="56">
        <f t="shared" si="44"/>
        <v>0.31650674952577407</v>
      </c>
    </row>
    <row r="931" spans="1:11" x14ac:dyDescent="0.2">
      <c r="A931" s="20">
        <v>43875</v>
      </c>
      <c r="B931" s="33">
        <v>0.57418981481481479</v>
      </c>
      <c r="C931">
        <v>2.5489999999999999</v>
      </c>
      <c r="D931">
        <v>2.552</v>
      </c>
      <c r="E931">
        <f t="shared" si="42"/>
        <v>2.5505</v>
      </c>
      <c r="F931">
        <f>('Measurements - Kumasi'!E931/Overview!$E$8)*10^3</f>
        <v>271.95783319104021</v>
      </c>
      <c r="G931">
        <v>0.78900000000000003</v>
      </c>
      <c r="H931">
        <v>0.79100000000000004</v>
      </c>
      <c r="I931">
        <f t="shared" si="43"/>
        <v>0.79</v>
      </c>
      <c r="J931" s="48">
        <f>('Measurements - Kumasi'!I931/Overview!$E$7)*10^3</f>
        <v>86.025866488217645</v>
      </c>
      <c r="K931" s="56">
        <f t="shared" si="44"/>
        <v>0.31632060558368874</v>
      </c>
    </row>
    <row r="932" spans="1:11" x14ac:dyDescent="0.2">
      <c r="A932" s="20">
        <v>43875</v>
      </c>
      <c r="B932" s="33">
        <v>0.57424768518518521</v>
      </c>
      <c r="C932">
        <v>2.544</v>
      </c>
      <c r="D932">
        <v>2.548</v>
      </c>
      <c r="E932">
        <f t="shared" si="42"/>
        <v>2.5460000000000003</v>
      </c>
      <c r="F932">
        <f>('Measurements - Kumasi'!E932/Overview!$E$8)*10^3</f>
        <v>271.47800168766463</v>
      </c>
      <c r="G932">
        <v>0.78800000000000003</v>
      </c>
      <c r="H932">
        <v>0.78900000000000003</v>
      </c>
      <c r="I932">
        <f t="shared" si="43"/>
        <v>0.78849999999999998</v>
      </c>
      <c r="J932" s="48">
        <f>('Measurements - Kumasi'!I932/Overview!$E$7)*10^3</f>
        <v>85.862526235391911</v>
      </c>
      <c r="K932" s="56">
        <f t="shared" si="44"/>
        <v>0.31627802511297665</v>
      </c>
    </row>
    <row r="933" spans="1:11" x14ac:dyDescent="0.2">
      <c r="A933" s="20">
        <v>43875</v>
      </c>
      <c r="B933" s="33">
        <v>0.57430555555555551</v>
      </c>
      <c r="C933">
        <v>2.5419999999999998</v>
      </c>
      <c r="D933">
        <v>2.5430000000000001</v>
      </c>
      <c r="E933">
        <f t="shared" si="42"/>
        <v>2.5425</v>
      </c>
      <c r="F933">
        <f>('Measurements - Kumasi'!E933/Overview!$E$8)*10^3</f>
        <v>271.10479940726123</v>
      </c>
      <c r="G933">
        <v>0.78600000000000003</v>
      </c>
      <c r="H933">
        <v>0.78800000000000003</v>
      </c>
      <c r="I933">
        <f t="shared" si="43"/>
        <v>0.78700000000000003</v>
      </c>
      <c r="J933" s="48">
        <f>('Measurements - Kumasi'!I933/Overview!$E$7)*10^3</f>
        <v>85.699185982566178</v>
      </c>
      <c r="K933" s="56">
        <f t="shared" si="44"/>
        <v>0.3161109141923617</v>
      </c>
    </row>
    <row r="934" spans="1:11" x14ac:dyDescent="0.2">
      <c r="A934" s="20">
        <v>43875</v>
      </c>
      <c r="B934" s="33">
        <v>0.57436342592592593</v>
      </c>
      <c r="C934">
        <v>2.544</v>
      </c>
      <c r="D934">
        <v>2.5470000000000002</v>
      </c>
      <c r="E934">
        <f t="shared" si="42"/>
        <v>2.5455000000000001</v>
      </c>
      <c r="F934">
        <f>('Measurements - Kumasi'!E934/Overview!$E$8)*10^3</f>
        <v>271.42468707617837</v>
      </c>
      <c r="G934">
        <v>0.78800000000000003</v>
      </c>
      <c r="H934">
        <v>0.79</v>
      </c>
      <c r="I934">
        <f t="shared" si="43"/>
        <v>0.78900000000000003</v>
      </c>
      <c r="J934" s="48">
        <f>('Measurements - Kumasi'!I934/Overview!$E$7)*10^3</f>
        <v>85.916972986333832</v>
      </c>
      <c r="K934" s="56">
        <f t="shared" si="44"/>
        <v>0.31654074620788003</v>
      </c>
    </row>
    <row r="935" spans="1:11" x14ac:dyDescent="0.2">
      <c r="A935" s="20">
        <v>43875</v>
      </c>
      <c r="B935" s="33">
        <v>0.57442129629629635</v>
      </c>
      <c r="C935">
        <v>2.5489999999999999</v>
      </c>
      <c r="D935">
        <v>2.5529999999999999</v>
      </c>
      <c r="E935">
        <f t="shared" si="42"/>
        <v>2.5510000000000002</v>
      </c>
      <c r="F935">
        <f>('Measurements - Kumasi'!E935/Overview!$E$8)*10^3</f>
        <v>272.01114780252647</v>
      </c>
      <c r="G935">
        <v>0.78900000000000003</v>
      </c>
      <c r="H935">
        <v>0.79</v>
      </c>
      <c r="I935">
        <f t="shared" si="43"/>
        <v>0.78950000000000009</v>
      </c>
      <c r="J935" s="48">
        <f>('Measurements - Kumasi'!I935/Overview!$E$7)*10^3</f>
        <v>85.971419737275738</v>
      </c>
      <c r="K935" s="56">
        <f t="shared" si="44"/>
        <v>0.31605844257415844</v>
      </c>
    </row>
    <row r="936" spans="1:11" x14ac:dyDescent="0.2">
      <c r="A936" s="20">
        <v>43875</v>
      </c>
      <c r="B936" s="33">
        <v>0.57447916666666665</v>
      </c>
      <c r="C936">
        <v>2.5539999999999998</v>
      </c>
      <c r="D936">
        <v>2.5569999999999999</v>
      </c>
      <c r="E936">
        <f t="shared" si="42"/>
        <v>2.5554999999999999</v>
      </c>
      <c r="F936">
        <f>('Measurements - Kumasi'!E936/Overview!$E$8)*10^3</f>
        <v>272.4909793059021</v>
      </c>
      <c r="G936">
        <v>0.79</v>
      </c>
      <c r="H936">
        <v>0.79300000000000004</v>
      </c>
      <c r="I936">
        <f t="shared" si="43"/>
        <v>0.79150000000000009</v>
      </c>
      <c r="J936" s="48">
        <f>('Measurements - Kumasi'!I936/Overview!$E$7)*10^3</f>
        <v>86.189206741043378</v>
      </c>
      <c r="K936" s="56">
        <f t="shared" si="44"/>
        <v>0.31630113760311379</v>
      </c>
    </row>
    <row r="937" spans="1:11" x14ac:dyDescent="0.2">
      <c r="A937" s="20">
        <v>43875</v>
      </c>
      <c r="B937" s="33">
        <v>0.57453703703703707</v>
      </c>
      <c r="C937">
        <v>2.5590000000000002</v>
      </c>
      <c r="D937">
        <v>2.5630000000000002</v>
      </c>
      <c r="E937">
        <f t="shared" si="42"/>
        <v>2.5609999999999999</v>
      </c>
      <c r="F937">
        <f>('Measurements - Kumasi'!E937/Overview!$E$8)*10^3</f>
        <v>273.07744003225014</v>
      </c>
      <c r="G937">
        <v>0.79200000000000004</v>
      </c>
      <c r="H937">
        <v>0.79400000000000004</v>
      </c>
      <c r="I937">
        <f t="shared" si="43"/>
        <v>0.79300000000000004</v>
      </c>
      <c r="J937" s="48">
        <f>('Measurements - Kumasi'!I937/Overview!$E$7)*10^3</f>
        <v>86.352546993869097</v>
      </c>
      <c r="K937" s="56">
        <f t="shared" si="44"/>
        <v>0.31621999599699985</v>
      </c>
    </row>
    <row r="938" spans="1:11" x14ac:dyDescent="0.2">
      <c r="A938" s="20">
        <v>43875</v>
      </c>
      <c r="B938" s="33">
        <v>0.57459490740740737</v>
      </c>
      <c r="C938">
        <v>2.5640000000000001</v>
      </c>
      <c r="D938">
        <v>2.5670000000000002</v>
      </c>
      <c r="E938">
        <f t="shared" si="42"/>
        <v>2.5655000000000001</v>
      </c>
      <c r="F938">
        <f>('Measurements - Kumasi'!E938/Overview!$E$8)*10^3</f>
        <v>273.55727153562589</v>
      </c>
      <c r="G938">
        <v>0.79300000000000004</v>
      </c>
      <c r="H938">
        <v>0.79600000000000004</v>
      </c>
      <c r="I938">
        <f t="shared" si="43"/>
        <v>0.79449999999999998</v>
      </c>
      <c r="J938" s="48">
        <f>('Measurements - Kumasi'!I938/Overview!$E$7)*10^3</f>
        <v>86.515887246694831</v>
      </c>
      <c r="K938" s="56">
        <f t="shared" si="44"/>
        <v>0.31626242929326664</v>
      </c>
    </row>
    <row r="939" spans="1:11" x14ac:dyDescent="0.2">
      <c r="A939" s="20">
        <v>43875</v>
      </c>
      <c r="B939" s="33">
        <v>0.57465277777777779</v>
      </c>
      <c r="C939">
        <v>2.5680000000000001</v>
      </c>
      <c r="D939">
        <v>2.5710000000000002</v>
      </c>
      <c r="E939">
        <f t="shared" si="42"/>
        <v>2.5695000000000001</v>
      </c>
      <c r="F939">
        <f>('Measurements - Kumasi'!E939/Overview!$E$8)*10^3</f>
        <v>273.98378842751538</v>
      </c>
      <c r="G939">
        <v>0.79500000000000004</v>
      </c>
      <c r="H939">
        <v>0.79600000000000004</v>
      </c>
      <c r="I939">
        <f t="shared" si="43"/>
        <v>0.7955000000000001</v>
      </c>
      <c r="J939" s="48">
        <f>('Measurements - Kumasi'!I939/Overview!$E$7)*10^3</f>
        <v>86.624780748578658</v>
      </c>
      <c r="K939" s="56">
        <f t="shared" si="44"/>
        <v>0.316167541319679</v>
      </c>
    </row>
    <row r="940" spans="1:11" x14ac:dyDescent="0.2">
      <c r="A940" s="20">
        <v>43875</v>
      </c>
      <c r="B940" s="33">
        <v>0.57471064814814821</v>
      </c>
      <c r="C940">
        <v>2.5710000000000002</v>
      </c>
      <c r="D940">
        <v>2.58</v>
      </c>
      <c r="E940">
        <f t="shared" si="42"/>
        <v>2.5754999999999999</v>
      </c>
      <c r="F940">
        <f>('Measurements - Kumasi'!E940/Overview!$E$8)*10^3</f>
        <v>274.62356376534956</v>
      </c>
      <c r="G940">
        <v>0.79700000000000004</v>
      </c>
      <c r="H940">
        <v>0.8</v>
      </c>
      <c r="I940">
        <f t="shared" si="43"/>
        <v>0.79849999999999999</v>
      </c>
      <c r="J940" s="48">
        <f>('Measurements - Kumasi'!I940/Overview!$E$7)*10^3</f>
        <v>86.951461254230097</v>
      </c>
      <c r="K940" s="56">
        <f t="shared" si="44"/>
        <v>0.31662054072142637</v>
      </c>
    </row>
    <row r="941" spans="1:11" x14ac:dyDescent="0.2">
      <c r="A941" s="20">
        <v>43875</v>
      </c>
      <c r="B941" s="33">
        <v>0.57476851851851851</v>
      </c>
      <c r="C941">
        <v>2.5830000000000002</v>
      </c>
      <c r="D941">
        <v>2.5920000000000001</v>
      </c>
      <c r="E941">
        <f t="shared" si="42"/>
        <v>2.5875000000000004</v>
      </c>
      <c r="F941">
        <f>('Measurements - Kumasi'!E941/Overview!$E$8)*10^3</f>
        <v>275.90311444101809</v>
      </c>
      <c r="G941">
        <v>0.8</v>
      </c>
      <c r="H941">
        <v>0.80400000000000005</v>
      </c>
      <c r="I941">
        <f t="shared" si="43"/>
        <v>0.80200000000000005</v>
      </c>
      <c r="J941" s="48">
        <f>('Measurements - Kumasi'!I941/Overview!$E$7)*10^3</f>
        <v>87.332588510823484</v>
      </c>
      <c r="K941" s="56">
        <f t="shared" si="44"/>
        <v>0.31653353637475246</v>
      </c>
    </row>
    <row r="942" spans="1:11" x14ac:dyDescent="0.2">
      <c r="A942" s="20">
        <v>43875</v>
      </c>
      <c r="B942" s="33">
        <v>0.57482638888888882</v>
      </c>
      <c r="C942">
        <v>2.5960000000000001</v>
      </c>
      <c r="D942">
        <v>2.6059999999999999</v>
      </c>
      <c r="E942">
        <f t="shared" si="42"/>
        <v>2.601</v>
      </c>
      <c r="F942">
        <f>('Measurements - Kumasi'!E942/Overview!$E$8)*10^3</f>
        <v>277.34260895114517</v>
      </c>
      <c r="G942">
        <v>0.80300000000000005</v>
      </c>
      <c r="H942">
        <v>0.80800000000000005</v>
      </c>
      <c r="I942">
        <f t="shared" si="43"/>
        <v>0.8055000000000001</v>
      </c>
      <c r="J942" s="48">
        <f>('Measurements - Kumasi'!I942/Overview!$E$7)*10^3</f>
        <v>87.713715767416858</v>
      </c>
      <c r="K942" s="56">
        <f t="shared" si="44"/>
        <v>0.31626483971984243</v>
      </c>
    </row>
    <row r="943" spans="1:11" x14ac:dyDescent="0.2">
      <c r="A943" s="20">
        <v>43875</v>
      </c>
      <c r="B943" s="33">
        <v>0.57488425925925923</v>
      </c>
      <c r="C943">
        <v>2.609</v>
      </c>
      <c r="D943">
        <v>2.6240000000000001</v>
      </c>
      <c r="E943">
        <f t="shared" si="42"/>
        <v>2.6165000000000003</v>
      </c>
      <c r="F943">
        <f>('Measurements - Kumasi'!E943/Overview!$E$8)*10^3</f>
        <v>278.99536190721699</v>
      </c>
      <c r="G943">
        <v>0.81</v>
      </c>
      <c r="H943">
        <v>0.81499999999999995</v>
      </c>
      <c r="I943">
        <f t="shared" si="43"/>
        <v>0.8125</v>
      </c>
      <c r="J943" s="48">
        <f>('Measurements - Kumasi'!I943/Overview!$E$7)*10^3</f>
        <v>88.475970280603576</v>
      </c>
      <c r="K943" s="56">
        <f t="shared" si="44"/>
        <v>0.31712344490524985</v>
      </c>
    </row>
    <row r="944" spans="1:11" x14ac:dyDescent="0.2">
      <c r="A944" s="20">
        <v>43875</v>
      </c>
      <c r="B944" s="33">
        <v>0.57494212962962965</v>
      </c>
      <c r="C944">
        <v>2.629</v>
      </c>
      <c r="D944">
        <v>2.6480000000000001</v>
      </c>
      <c r="E944">
        <f t="shared" si="42"/>
        <v>2.6385000000000001</v>
      </c>
      <c r="F944">
        <f>('Measurements - Kumasi'!E944/Overview!$E$8)*10^3</f>
        <v>281.34120481260913</v>
      </c>
      <c r="G944">
        <v>0.81599999999999995</v>
      </c>
      <c r="H944">
        <v>0.82199999999999995</v>
      </c>
      <c r="I944">
        <f t="shared" si="43"/>
        <v>0.81899999999999995</v>
      </c>
      <c r="J944" s="48">
        <f>('Measurements - Kumasi'!I944/Overview!$E$7)*10^3</f>
        <v>89.183778042848417</v>
      </c>
      <c r="K944" s="56">
        <f t="shared" si="44"/>
        <v>0.3169950811231167</v>
      </c>
    </row>
    <row r="945" spans="1:11" x14ac:dyDescent="0.2">
      <c r="A945" s="20">
        <v>43875</v>
      </c>
      <c r="B945" s="33">
        <v>0.57500000000000007</v>
      </c>
      <c r="C945">
        <v>2.653</v>
      </c>
      <c r="D945">
        <v>2.6779999999999999</v>
      </c>
      <c r="E945">
        <f t="shared" si="42"/>
        <v>2.6654999999999998</v>
      </c>
      <c r="F945">
        <f>('Measurements - Kumasi'!E945/Overview!$E$8)*10^3</f>
        <v>284.22019383286323</v>
      </c>
      <c r="G945">
        <v>0.82399999999999995</v>
      </c>
      <c r="H945">
        <v>0.83099999999999996</v>
      </c>
      <c r="I945">
        <f t="shared" si="43"/>
        <v>0.8274999999999999</v>
      </c>
      <c r="J945" s="48">
        <f>('Measurements - Kumasi'!I945/Overview!$E$7)*10^3</f>
        <v>90.109372808860869</v>
      </c>
      <c r="K945" s="56">
        <f t="shared" si="44"/>
        <v>0.31704071267311157</v>
      </c>
    </row>
    <row r="946" spans="1:11" x14ac:dyDescent="0.2">
      <c r="A946" s="20">
        <v>43875</v>
      </c>
      <c r="B946" s="33">
        <v>0.57505787037037037</v>
      </c>
      <c r="C946">
        <v>2.681</v>
      </c>
      <c r="D946">
        <v>2.698</v>
      </c>
      <c r="E946">
        <f t="shared" si="42"/>
        <v>2.6894999999999998</v>
      </c>
      <c r="F946">
        <f>('Measurements - Kumasi'!E946/Overview!$E$8)*10^3</f>
        <v>286.77929518420018</v>
      </c>
      <c r="G946">
        <v>0.83199999999999996</v>
      </c>
      <c r="H946">
        <v>0.83899999999999997</v>
      </c>
      <c r="I946">
        <f t="shared" si="43"/>
        <v>0.83549999999999991</v>
      </c>
      <c r="J946" s="48">
        <f>('Measurements - Kumasi'!I946/Overview!$E$7)*10^3</f>
        <v>90.980520823931428</v>
      </c>
      <c r="K946" s="56">
        <f t="shared" si="44"/>
        <v>0.31724926573061718</v>
      </c>
    </row>
    <row r="947" spans="1:11" x14ac:dyDescent="0.2">
      <c r="A947" s="20">
        <v>43875</v>
      </c>
      <c r="B947" s="33">
        <v>0.57511574074074068</v>
      </c>
      <c r="C947">
        <v>2.702</v>
      </c>
      <c r="D947">
        <v>2.7229999999999999</v>
      </c>
      <c r="E947">
        <f t="shared" si="42"/>
        <v>2.7124999999999999</v>
      </c>
      <c r="F947">
        <f>('Measurements - Kumasi'!E947/Overview!$E$8)*10^3</f>
        <v>289.23176731256484</v>
      </c>
      <c r="G947">
        <v>0.84</v>
      </c>
      <c r="H947">
        <v>0.84599999999999997</v>
      </c>
      <c r="I947">
        <f t="shared" si="43"/>
        <v>0.84299999999999997</v>
      </c>
      <c r="J947" s="48">
        <f>('Measurements - Kumasi'!I947/Overview!$E$7)*10^3</f>
        <v>91.797222088060082</v>
      </c>
      <c r="K947" s="56">
        <f t="shared" si="44"/>
        <v>0.31738291730886303</v>
      </c>
    </row>
    <row r="948" spans="1:11" x14ac:dyDescent="0.2">
      <c r="A948" s="20">
        <v>43875</v>
      </c>
      <c r="B948" s="33">
        <v>0.57517361111111109</v>
      </c>
      <c r="C948">
        <v>2.7290000000000001</v>
      </c>
      <c r="D948">
        <v>2.7519999999999998</v>
      </c>
      <c r="E948">
        <f t="shared" si="42"/>
        <v>2.7404999999999999</v>
      </c>
      <c r="F948">
        <f>('Measurements - Kumasi'!E948/Overview!$E$8)*10^3</f>
        <v>292.21738555579128</v>
      </c>
      <c r="G948">
        <v>0.85</v>
      </c>
      <c r="H948">
        <v>0.85599999999999998</v>
      </c>
      <c r="I948">
        <f t="shared" si="43"/>
        <v>0.85299999999999998</v>
      </c>
      <c r="J948" s="48">
        <f>('Measurements - Kumasi'!I948/Overview!$E$7)*10^3</f>
        <v>92.886157106898281</v>
      </c>
      <c r="K948" s="56">
        <f t="shared" si="44"/>
        <v>0.31786663524564351</v>
      </c>
    </row>
    <row r="949" spans="1:11" x14ac:dyDescent="0.2">
      <c r="A949" s="20">
        <v>43875</v>
      </c>
      <c r="B949" s="33">
        <v>0.57523148148148151</v>
      </c>
      <c r="C949">
        <v>2.7570000000000001</v>
      </c>
      <c r="D949">
        <v>2.78</v>
      </c>
      <c r="E949">
        <f t="shared" si="42"/>
        <v>2.7685</v>
      </c>
      <c r="F949">
        <f>('Measurements - Kumasi'!E949/Overview!$E$8)*10^3</f>
        <v>295.20300379901784</v>
      </c>
      <c r="G949">
        <v>0.85699999999999998</v>
      </c>
      <c r="H949">
        <v>0.86699999999999999</v>
      </c>
      <c r="I949">
        <f t="shared" si="43"/>
        <v>0.86199999999999999</v>
      </c>
      <c r="J949" s="48">
        <f>('Measurements - Kumasi'!I949/Overview!$E$7)*10^3</f>
        <v>93.866198623852668</v>
      </c>
      <c r="K949" s="56">
        <f t="shared" si="44"/>
        <v>0.31797169207586828</v>
      </c>
    </row>
    <row r="950" spans="1:11" x14ac:dyDescent="0.2">
      <c r="A950" s="20">
        <v>43875</v>
      </c>
      <c r="B950" s="33">
        <v>0.57528935185185182</v>
      </c>
      <c r="C950">
        <v>2.786</v>
      </c>
      <c r="D950">
        <v>2.8109999999999999</v>
      </c>
      <c r="E950">
        <f t="shared" si="42"/>
        <v>2.7984999999999998</v>
      </c>
      <c r="F950">
        <f>('Measurements - Kumasi'!E950/Overview!$E$8)*10^3</f>
        <v>298.40188048818902</v>
      </c>
      <c r="G950">
        <v>0.86699999999999999</v>
      </c>
      <c r="H950">
        <v>0.876</v>
      </c>
      <c r="I950">
        <f t="shared" si="43"/>
        <v>0.87149999999999994</v>
      </c>
      <c r="J950" s="48">
        <f>('Measurements - Kumasi'!I950/Overview!$E$7)*10^3</f>
        <v>94.900686891748947</v>
      </c>
      <c r="K950" s="56">
        <f t="shared" si="44"/>
        <v>0.31802978833943774</v>
      </c>
    </row>
    <row r="951" spans="1:11" x14ac:dyDescent="0.2">
      <c r="A951" s="20">
        <v>43875</v>
      </c>
      <c r="B951" s="33">
        <v>0.57534722222222223</v>
      </c>
      <c r="C951">
        <v>2.8180000000000001</v>
      </c>
      <c r="D951">
        <v>2.8410000000000002</v>
      </c>
      <c r="E951">
        <f t="shared" si="42"/>
        <v>2.8295000000000003</v>
      </c>
      <c r="F951">
        <f>('Measurements - Kumasi'!E951/Overview!$E$8)*10^3</f>
        <v>301.70738640033267</v>
      </c>
      <c r="G951">
        <v>0.876</v>
      </c>
      <c r="H951">
        <v>0.88600000000000001</v>
      </c>
      <c r="I951">
        <f t="shared" si="43"/>
        <v>0.88100000000000001</v>
      </c>
      <c r="J951" s="48">
        <f>('Measurements - Kumasi'!I951/Overview!$E$7)*10^3</f>
        <v>95.93517515964524</v>
      </c>
      <c r="K951" s="56">
        <f t="shared" si="44"/>
        <v>0.31797423425474169</v>
      </c>
    </row>
    <row r="952" spans="1:11" x14ac:dyDescent="0.2">
      <c r="A952" s="20">
        <v>43875</v>
      </c>
      <c r="B952" s="33">
        <v>0.57540509259259254</v>
      </c>
      <c r="C952">
        <v>2.8460000000000001</v>
      </c>
      <c r="D952">
        <v>2.8679999999999999</v>
      </c>
      <c r="E952">
        <f t="shared" si="42"/>
        <v>2.8570000000000002</v>
      </c>
      <c r="F952">
        <f>('Measurements - Kumasi'!E952/Overview!$E$8)*10^3</f>
        <v>304.63969003207291</v>
      </c>
      <c r="G952">
        <v>0.88700000000000001</v>
      </c>
      <c r="H952">
        <v>0.89400000000000002</v>
      </c>
      <c r="I952">
        <f t="shared" si="43"/>
        <v>0.89050000000000007</v>
      </c>
      <c r="J952" s="48">
        <f>('Measurements - Kumasi'!I952/Overview!$E$7)*10^3</f>
        <v>96.969663427541548</v>
      </c>
      <c r="K952" s="56">
        <f t="shared" si="44"/>
        <v>0.31830935561066398</v>
      </c>
    </row>
    <row r="953" spans="1:11" x14ac:dyDescent="0.2">
      <c r="A953" s="20">
        <v>43875</v>
      </c>
      <c r="B953" s="33">
        <v>0.57546296296296295</v>
      </c>
      <c r="C953">
        <v>2.8730000000000002</v>
      </c>
      <c r="D953">
        <v>2.8969999999999998</v>
      </c>
      <c r="E953">
        <f t="shared" si="42"/>
        <v>2.8849999999999998</v>
      </c>
      <c r="F953">
        <f>('Measurements - Kumasi'!E953/Overview!$E$8)*10^3</f>
        <v>307.6253082752994</v>
      </c>
      <c r="G953">
        <v>0.89600000000000002</v>
      </c>
      <c r="H953">
        <v>0.90400000000000003</v>
      </c>
      <c r="I953">
        <f t="shared" si="43"/>
        <v>0.9</v>
      </c>
      <c r="J953" s="48">
        <f>('Measurements - Kumasi'!I953/Overview!$E$7)*10^3</f>
        <v>98.004151695437812</v>
      </c>
      <c r="K953" s="56">
        <f t="shared" si="44"/>
        <v>0.3185828638251445</v>
      </c>
    </row>
    <row r="954" spans="1:11" x14ac:dyDescent="0.2">
      <c r="A954" s="20">
        <v>43875</v>
      </c>
      <c r="B954" s="33">
        <v>0.57552083333333337</v>
      </c>
      <c r="C954">
        <v>2.9020000000000001</v>
      </c>
      <c r="D954">
        <v>2.919</v>
      </c>
      <c r="E954">
        <f t="shared" si="42"/>
        <v>2.9104999999999999</v>
      </c>
      <c r="F954">
        <f>('Measurements - Kumasi'!E954/Overview!$E$8)*10^3</f>
        <v>310.3443534610949</v>
      </c>
      <c r="G954">
        <v>0.90500000000000003</v>
      </c>
      <c r="H954">
        <v>0.91200000000000003</v>
      </c>
      <c r="I954">
        <f t="shared" si="43"/>
        <v>0.90850000000000009</v>
      </c>
      <c r="J954" s="48">
        <f>('Measurements - Kumasi'!I954/Overview!$E$7)*10^3</f>
        <v>98.929746461450293</v>
      </c>
      <c r="K954" s="56">
        <f t="shared" si="44"/>
        <v>0.31877411448973642</v>
      </c>
    </row>
    <row r="955" spans="1:11" x14ac:dyDescent="0.2">
      <c r="A955" s="20">
        <v>43875</v>
      </c>
      <c r="B955" s="33">
        <v>0.57557870370370368</v>
      </c>
      <c r="C955">
        <v>2.923</v>
      </c>
      <c r="D955">
        <v>2.9369999999999998</v>
      </c>
      <c r="E955">
        <f t="shared" si="42"/>
        <v>2.9299999999999997</v>
      </c>
      <c r="F955">
        <f>('Measurements - Kumasi'!E955/Overview!$E$8)*10^3</f>
        <v>312.42362330905621</v>
      </c>
      <c r="G955">
        <v>0.91300000000000003</v>
      </c>
      <c r="H955">
        <v>0.91800000000000004</v>
      </c>
      <c r="I955">
        <f t="shared" si="43"/>
        <v>0.91549999999999998</v>
      </c>
      <c r="J955" s="48">
        <f>('Measurements - Kumasi'!I955/Overview!$E$7)*10^3</f>
        <v>99.692000974637025</v>
      </c>
      <c r="K955" s="56">
        <f t="shared" si="44"/>
        <v>0.31909239102582054</v>
      </c>
    </row>
    <row r="956" spans="1:11" x14ac:dyDescent="0.2">
      <c r="A956" s="20">
        <v>43875</v>
      </c>
      <c r="B956" s="33">
        <v>0.57563657407407409</v>
      </c>
      <c r="C956">
        <v>2.9409999999999998</v>
      </c>
      <c r="D956">
        <v>2.9609999999999999</v>
      </c>
      <c r="E956">
        <f t="shared" si="42"/>
        <v>2.9509999999999996</v>
      </c>
      <c r="F956">
        <f>('Measurements - Kumasi'!E956/Overview!$E$8)*10^3</f>
        <v>314.66283699147607</v>
      </c>
      <c r="G956">
        <v>0.91800000000000004</v>
      </c>
      <c r="H956">
        <v>0.92600000000000005</v>
      </c>
      <c r="I956">
        <f t="shared" si="43"/>
        <v>0.92200000000000004</v>
      </c>
      <c r="J956" s="48">
        <f>('Measurements - Kumasi'!I956/Overview!$E$7)*10^3</f>
        <v>100.39980873688185</v>
      </c>
      <c r="K956" s="56">
        <f t="shared" si="44"/>
        <v>0.31907107206181323</v>
      </c>
    </row>
    <row r="957" spans="1:11" x14ac:dyDescent="0.2">
      <c r="A957" s="20">
        <v>43875</v>
      </c>
      <c r="B957" s="33">
        <v>0.5756944444444444</v>
      </c>
      <c r="C957">
        <v>2.968</v>
      </c>
      <c r="D957">
        <v>2.9980000000000002</v>
      </c>
      <c r="E957">
        <f t="shared" si="42"/>
        <v>2.9830000000000001</v>
      </c>
      <c r="F957">
        <f>('Measurements - Kumasi'!E957/Overview!$E$8)*10^3</f>
        <v>318.07497212659206</v>
      </c>
      <c r="G957">
        <v>0.92700000000000005</v>
      </c>
      <c r="H957">
        <v>0.93799999999999994</v>
      </c>
      <c r="I957">
        <f t="shared" si="43"/>
        <v>0.9325</v>
      </c>
      <c r="J957" s="48">
        <f>('Measurements - Kumasi'!I957/Overview!$E$7)*10^3</f>
        <v>101.54319050666196</v>
      </c>
      <c r="K957" s="56">
        <f t="shared" si="44"/>
        <v>0.31924294397563707</v>
      </c>
    </row>
    <row r="958" spans="1:11" x14ac:dyDescent="0.2">
      <c r="A958" s="20">
        <v>43875</v>
      </c>
      <c r="B958" s="33">
        <v>0.57575231481481481</v>
      </c>
      <c r="C958">
        <v>3.0059999999999998</v>
      </c>
      <c r="D958">
        <v>3.0449999999999999</v>
      </c>
      <c r="E958">
        <f t="shared" si="42"/>
        <v>3.0255000000000001</v>
      </c>
      <c r="F958">
        <f>('Measurements - Kumasi'!E958/Overview!$E$8)*10^3</f>
        <v>322.60671410291798</v>
      </c>
      <c r="G958">
        <v>0.94099999999999995</v>
      </c>
      <c r="H958">
        <v>0.95399999999999996</v>
      </c>
      <c r="I958">
        <f t="shared" si="43"/>
        <v>0.94750000000000001</v>
      </c>
      <c r="J958" s="48">
        <f>('Measurements - Kumasi'!I958/Overview!$E$7)*10^3</f>
        <v>103.17659303491926</v>
      </c>
      <c r="K958" s="56">
        <f t="shared" si="44"/>
        <v>0.31982159243593383</v>
      </c>
    </row>
    <row r="959" spans="1:11" x14ac:dyDescent="0.2">
      <c r="A959" s="20">
        <v>43875</v>
      </c>
      <c r="B959" s="33">
        <v>0.57581018518518523</v>
      </c>
      <c r="C959">
        <v>3.0550000000000002</v>
      </c>
      <c r="D959">
        <v>3.0979999999999999</v>
      </c>
      <c r="E959">
        <f t="shared" si="42"/>
        <v>3.0765000000000002</v>
      </c>
      <c r="F959">
        <f>('Measurements - Kumasi'!E959/Overview!$E$8)*10^3</f>
        <v>328.04480447450908</v>
      </c>
      <c r="G959">
        <v>0.95599999999999996</v>
      </c>
      <c r="H959">
        <v>0.97099999999999997</v>
      </c>
      <c r="I959">
        <f t="shared" si="43"/>
        <v>0.96350000000000002</v>
      </c>
      <c r="J959" s="48">
        <f>('Measurements - Kumasi'!I959/Overview!$E$7)*10^3</f>
        <v>104.91888906506037</v>
      </c>
      <c r="K959" s="56">
        <f t="shared" si="44"/>
        <v>0.31983097319016723</v>
      </c>
    </row>
    <row r="960" spans="1:11" x14ac:dyDescent="0.2">
      <c r="A960" s="20">
        <v>43875</v>
      </c>
      <c r="B960" s="33">
        <v>0.57586805555555554</v>
      </c>
      <c r="C960">
        <v>3.1110000000000002</v>
      </c>
      <c r="D960">
        <v>3.161</v>
      </c>
      <c r="E960">
        <f t="shared" si="42"/>
        <v>3.1360000000000001</v>
      </c>
      <c r="F960">
        <f>('Measurements - Kumasi'!E960/Overview!$E$8)*10^3</f>
        <v>334.38924324136531</v>
      </c>
      <c r="G960">
        <v>0.97499999999999998</v>
      </c>
      <c r="H960">
        <v>0.99199999999999999</v>
      </c>
      <c r="I960">
        <f t="shared" si="43"/>
        <v>0.98350000000000004</v>
      </c>
      <c r="J960" s="48">
        <f>('Measurements - Kumasi'!I960/Overview!$E$7)*10^3</f>
        <v>107.09675910273678</v>
      </c>
      <c r="K960" s="56">
        <f t="shared" si="44"/>
        <v>0.32027573035725115</v>
      </c>
    </row>
    <row r="961" spans="1:11" x14ac:dyDescent="0.2">
      <c r="A961" s="20">
        <v>43875</v>
      </c>
      <c r="B961" s="33">
        <v>0.57592592592592595</v>
      </c>
      <c r="C961">
        <v>3.1749999999999998</v>
      </c>
      <c r="D961">
        <v>3.2250000000000001</v>
      </c>
      <c r="E961">
        <f t="shared" si="42"/>
        <v>3.2</v>
      </c>
      <c r="F961">
        <f>('Measurements - Kumasi'!E961/Overview!$E$8)*10^3</f>
        <v>341.21351351159728</v>
      </c>
      <c r="G961">
        <v>0.996</v>
      </c>
      <c r="H961">
        <v>1.0129999999999999</v>
      </c>
      <c r="I961">
        <f t="shared" si="43"/>
        <v>1.0044999999999999</v>
      </c>
      <c r="J961" s="48">
        <f>('Measurements - Kumasi'!I961/Overview!$E$7)*10^3</f>
        <v>109.38352264229698</v>
      </c>
      <c r="K961" s="56">
        <f t="shared" si="44"/>
        <v>0.32057207089067769</v>
      </c>
    </row>
    <row r="962" spans="1:11" x14ac:dyDescent="0.2">
      <c r="A962" s="20">
        <v>43875</v>
      </c>
      <c r="B962" s="33">
        <v>0.57598379629629626</v>
      </c>
      <c r="C962">
        <v>3.2370000000000001</v>
      </c>
      <c r="D962">
        <v>3.2810000000000001</v>
      </c>
      <c r="E962">
        <f t="shared" si="42"/>
        <v>3.2590000000000003</v>
      </c>
      <c r="F962">
        <f>('Measurements - Kumasi'!E962/Overview!$E$8)*10^3</f>
        <v>347.50463766696737</v>
      </c>
      <c r="G962">
        <v>1.016</v>
      </c>
      <c r="H962">
        <v>1.032</v>
      </c>
      <c r="I962">
        <f t="shared" si="43"/>
        <v>1.024</v>
      </c>
      <c r="J962" s="48">
        <f>('Measurements - Kumasi'!I962/Overview!$E$7)*10^3</f>
        <v>111.50694592903147</v>
      </c>
      <c r="K962" s="56">
        <f t="shared" si="44"/>
        <v>0.32087901524898399</v>
      </c>
    </row>
    <row r="963" spans="1:11" x14ac:dyDescent="0.2">
      <c r="A963" s="20">
        <v>43875</v>
      </c>
      <c r="B963" s="33">
        <v>0.57604166666666667</v>
      </c>
      <c r="C963">
        <v>3.2930000000000001</v>
      </c>
      <c r="D963">
        <v>3.335</v>
      </c>
      <c r="E963">
        <f t="shared" si="42"/>
        <v>3.3140000000000001</v>
      </c>
      <c r="F963">
        <f>('Measurements - Kumasi'!E963/Overview!$E$8)*10^3</f>
        <v>353.36924493044791</v>
      </c>
      <c r="G963">
        <v>1.034</v>
      </c>
      <c r="H963">
        <v>1.048</v>
      </c>
      <c r="I963">
        <f t="shared" si="43"/>
        <v>1.0409999999999999</v>
      </c>
      <c r="J963" s="48">
        <f>('Measurements - Kumasi'!I963/Overview!$E$7)*10^3</f>
        <v>113.35813546105641</v>
      </c>
      <c r="K963" s="56">
        <f t="shared" si="44"/>
        <v>0.3207923074442095</v>
      </c>
    </row>
    <row r="964" spans="1:11" x14ac:dyDescent="0.2">
      <c r="A964" s="20">
        <v>43875</v>
      </c>
      <c r="B964" s="33">
        <v>0.57609953703703709</v>
      </c>
      <c r="C964">
        <v>3.347</v>
      </c>
      <c r="D964">
        <v>3.3889999999999998</v>
      </c>
      <c r="E964">
        <f t="shared" si="42"/>
        <v>3.3679999999999999</v>
      </c>
      <c r="F964">
        <f>('Measurements - Kumasi'!E964/Overview!$E$8)*10^3</f>
        <v>359.1272229709561</v>
      </c>
      <c r="G964">
        <v>1.052</v>
      </c>
      <c r="H964">
        <v>1.0680000000000001</v>
      </c>
      <c r="I964">
        <f t="shared" si="43"/>
        <v>1.06</v>
      </c>
      <c r="J964" s="48">
        <f>('Measurements - Kumasi'!I964/Overview!$E$7)*10^3</f>
        <v>115.42711199684899</v>
      </c>
      <c r="K964" s="56">
        <f t="shared" si="44"/>
        <v>0.32141008704924606</v>
      </c>
    </row>
    <row r="965" spans="1:11" x14ac:dyDescent="0.2">
      <c r="A965" s="20">
        <v>43875</v>
      </c>
      <c r="B965" s="33">
        <v>0.5761574074074074</v>
      </c>
      <c r="C965">
        <v>3.4020000000000001</v>
      </c>
      <c r="D965">
        <v>3.4620000000000002</v>
      </c>
      <c r="E965">
        <f t="shared" si="42"/>
        <v>3.4320000000000004</v>
      </c>
      <c r="F965">
        <f>('Measurements - Kumasi'!E965/Overview!$E$8)*10^3</f>
        <v>365.95149324118807</v>
      </c>
      <c r="G965">
        <v>1.07</v>
      </c>
      <c r="H965">
        <v>1.091</v>
      </c>
      <c r="I965">
        <f t="shared" si="43"/>
        <v>1.0805</v>
      </c>
      <c r="J965" s="48">
        <f>('Measurements - Kumasi'!I965/Overview!$E$7)*10^3</f>
        <v>117.6594287854673</v>
      </c>
      <c r="K965" s="56">
        <f t="shared" si="44"/>
        <v>0.32151646040127335</v>
      </c>
    </row>
    <row r="966" spans="1:11" x14ac:dyDescent="0.2">
      <c r="A966" s="20">
        <v>43875</v>
      </c>
      <c r="B966" s="33">
        <v>0.57621527777777781</v>
      </c>
      <c r="C966">
        <v>3.48</v>
      </c>
      <c r="D966">
        <v>3.548</v>
      </c>
      <c r="E966">
        <f t="shared" si="42"/>
        <v>3.5140000000000002</v>
      </c>
      <c r="F966">
        <f>('Measurements - Kumasi'!E966/Overview!$E$8)*10^3</f>
        <v>374.69508952492276</v>
      </c>
      <c r="G966">
        <v>1.0960000000000001</v>
      </c>
      <c r="H966">
        <v>1.1180000000000001</v>
      </c>
      <c r="I966">
        <f t="shared" si="43"/>
        <v>1.1070000000000002</v>
      </c>
      <c r="J966" s="48">
        <f>('Measurements - Kumasi'!I966/Overview!$E$7)*10^3</f>
        <v>120.54510658538854</v>
      </c>
      <c r="K966" s="56">
        <f t="shared" si="44"/>
        <v>0.32171520245495638</v>
      </c>
    </row>
    <row r="967" spans="1:11" x14ac:dyDescent="0.2">
      <c r="A967" s="20">
        <v>43875</v>
      </c>
      <c r="B967" s="33">
        <v>0.57627314814814812</v>
      </c>
      <c r="C967">
        <v>3.5659999999999998</v>
      </c>
      <c r="D967">
        <v>3.6339999999999999</v>
      </c>
      <c r="E967">
        <f t="shared" si="42"/>
        <v>3.5999999999999996</v>
      </c>
      <c r="F967">
        <f>('Measurements - Kumasi'!E967/Overview!$E$8)*10^3</f>
        <v>383.86520270054683</v>
      </c>
      <c r="G967">
        <v>1.1259999999999999</v>
      </c>
      <c r="H967">
        <v>1.147</v>
      </c>
      <c r="I967">
        <f t="shared" si="43"/>
        <v>1.1364999999999998</v>
      </c>
      <c r="J967" s="48">
        <f>('Measurements - Kumasi'!I967/Overview!$E$7)*10^3</f>
        <v>123.75746489096117</v>
      </c>
      <c r="K967" s="56">
        <f t="shared" si="44"/>
        <v>0.32239823776760601</v>
      </c>
    </row>
    <row r="968" spans="1:11" x14ac:dyDescent="0.2">
      <c r="A968" s="20">
        <v>43875</v>
      </c>
      <c r="B968" s="33">
        <v>0.57633101851851853</v>
      </c>
      <c r="C968">
        <v>3.6520000000000001</v>
      </c>
      <c r="D968">
        <v>3.7330000000000001</v>
      </c>
      <c r="E968">
        <f t="shared" si="42"/>
        <v>3.6924999999999999</v>
      </c>
      <c r="F968">
        <f>('Measurements - Kumasi'!E968/Overview!$E$8)*10^3</f>
        <v>393.72840582549151</v>
      </c>
      <c r="G968">
        <v>1.153</v>
      </c>
      <c r="H968">
        <v>1.179</v>
      </c>
      <c r="I968">
        <f t="shared" si="43"/>
        <v>1.1659999999999999</v>
      </c>
      <c r="J968" s="48">
        <f>('Measurements - Kumasi'!I968/Overview!$E$7)*10^3</f>
        <v>126.96982319653388</v>
      </c>
      <c r="K968" s="56">
        <f t="shared" si="44"/>
        <v>0.32248072863914601</v>
      </c>
    </row>
    <row r="969" spans="1:11" x14ac:dyDescent="0.2">
      <c r="A969" s="20">
        <v>43875</v>
      </c>
      <c r="B969" s="33">
        <v>0.57638888888888895</v>
      </c>
      <c r="C969">
        <v>3.754</v>
      </c>
      <c r="D969">
        <v>3.8479999999999999</v>
      </c>
      <c r="E969">
        <f t="shared" ref="E969:E1032" si="45">(C969+D969)/2</f>
        <v>3.8010000000000002</v>
      </c>
      <c r="F969">
        <f>('Measurements - Kumasi'!E969/Overview!$E$8)*10^3</f>
        <v>405.29767651799415</v>
      </c>
      <c r="G969">
        <v>1.1870000000000001</v>
      </c>
      <c r="H969">
        <v>1.2190000000000001</v>
      </c>
      <c r="I969">
        <f t="shared" ref="I969:I1032" si="46">(G969+H969)/2</f>
        <v>1.2030000000000001</v>
      </c>
      <c r="J969" s="48">
        <f>('Measurements - Kumasi'!I969/Overview!$E$7)*10^3</f>
        <v>130.99888276623523</v>
      </c>
      <c r="K969" s="56">
        <f t="shared" si="44"/>
        <v>0.32321646620744748</v>
      </c>
    </row>
    <row r="970" spans="1:11" x14ac:dyDescent="0.2">
      <c r="A970" s="20">
        <v>43875</v>
      </c>
      <c r="B970" s="33">
        <v>0.57644675925925926</v>
      </c>
      <c r="C970">
        <v>3.8740000000000001</v>
      </c>
      <c r="D970">
        <v>3.9729999999999999</v>
      </c>
      <c r="E970">
        <f t="shared" si="45"/>
        <v>3.9234999999999998</v>
      </c>
      <c r="F970">
        <f>('Measurements - Kumasi'!E970/Overview!$E$8)*10^3</f>
        <v>418.3597563321099</v>
      </c>
      <c r="G970">
        <v>1.226</v>
      </c>
      <c r="H970">
        <v>1.2569999999999999</v>
      </c>
      <c r="I970">
        <f t="shared" si="46"/>
        <v>1.2414999999999998</v>
      </c>
      <c r="J970" s="48">
        <f>('Measurements - Kumasi'!I970/Overview!$E$7)*10^3</f>
        <v>135.19128258876225</v>
      </c>
      <c r="K970" s="56">
        <f t="shared" ref="K970:K1033" si="47">J970/F970</f>
        <v>0.32314600183828929</v>
      </c>
    </row>
    <row r="971" spans="1:11" x14ac:dyDescent="0.2">
      <c r="A971" s="20">
        <v>43875</v>
      </c>
      <c r="B971" s="33">
        <v>0.57650462962962956</v>
      </c>
      <c r="C971">
        <v>3.996</v>
      </c>
      <c r="D971">
        <v>4.0810000000000004</v>
      </c>
      <c r="E971">
        <f t="shared" si="45"/>
        <v>4.0385</v>
      </c>
      <c r="F971">
        <f>('Measurements - Kumasi'!E971/Overview!$E$8)*10^3</f>
        <v>430.62211697393298</v>
      </c>
      <c r="G971">
        <v>1.266</v>
      </c>
      <c r="H971">
        <v>1.294</v>
      </c>
      <c r="I971">
        <f t="shared" si="46"/>
        <v>1.28</v>
      </c>
      <c r="J971" s="48">
        <f>('Measurements - Kumasi'!I971/Overview!$E$7)*10^3</f>
        <v>139.38368241128936</v>
      </c>
      <c r="K971" s="56">
        <f t="shared" si="47"/>
        <v>0.3236798039793361</v>
      </c>
    </row>
    <row r="972" spans="1:11" x14ac:dyDescent="0.2">
      <c r="A972" s="20">
        <v>43875</v>
      </c>
      <c r="B972" s="33">
        <v>0.57656249999999998</v>
      </c>
      <c r="C972">
        <v>4.0999999999999996</v>
      </c>
      <c r="D972">
        <v>4.1630000000000003</v>
      </c>
      <c r="E972">
        <f t="shared" si="45"/>
        <v>4.1315</v>
      </c>
      <c r="F972">
        <f>('Measurements - Kumasi'!E972/Overview!$E$8)*10^3</f>
        <v>440.53863471036374</v>
      </c>
      <c r="G972">
        <v>1.3</v>
      </c>
      <c r="H972">
        <v>1.321</v>
      </c>
      <c r="I972">
        <f t="shared" si="46"/>
        <v>1.3105</v>
      </c>
      <c r="J972" s="48">
        <f>('Measurements - Kumasi'!I972/Overview!$E$7)*10^3</f>
        <v>142.70493421874582</v>
      </c>
      <c r="K972" s="56">
        <f t="shared" si="47"/>
        <v>0.32393284714419773</v>
      </c>
    </row>
    <row r="973" spans="1:11" x14ac:dyDescent="0.2">
      <c r="A973" s="20">
        <v>43875</v>
      </c>
      <c r="B973" s="33">
        <v>0.57662037037037039</v>
      </c>
      <c r="C973">
        <v>4.1769999999999996</v>
      </c>
      <c r="D973">
        <v>4.2359999999999998</v>
      </c>
      <c r="E973">
        <f t="shared" si="45"/>
        <v>4.2065000000000001</v>
      </c>
      <c r="F973">
        <f>('Measurements - Kumasi'!E973/Overview!$E$8)*10^3</f>
        <v>448.53582643329185</v>
      </c>
      <c r="G973">
        <v>1.325</v>
      </c>
      <c r="H973">
        <v>1.3440000000000001</v>
      </c>
      <c r="I973">
        <f t="shared" si="46"/>
        <v>1.3345</v>
      </c>
      <c r="J973" s="48">
        <f>('Measurements - Kumasi'!I973/Overview!$E$7)*10^3</f>
        <v>145.31837826395753</v>
      </c>
      <c r="K973" s="56">
        <f t="shared" si="47"/>
        <v>0.32398388200004774</v>
      </c>
    </row>
    <row r="974" spans="1:11" x14ac:dyDescent="0.2">
      <c r="A974" s="20">
        <v>43875</v>
      </c>
      <c r="B974" s="33">
        <v>0.57667824074074081</v>
      </c>
      <c r="C974">
        <v>4.25</v>
      </c>
      <c r="D974">
        <v>4.3019999999999996</v>
      </c>
      <c r="E974">
        <f t="shared" si="45"/>
        <v>4.2759999999999998</v>
      </c>
      <c r="F974">
        <f>('Measurements - Kumasi'!E974/Overview!$E$8)*10^3</f>
        <v>455.9465574298718</v>
      </c>
      <c r="G974">
        <v>1.349</v>
      </c>
      <c r="H974">
        <v>1.365</v>
      </c>
      <c r="I974">
        <f t="shared" si="46"/>
        <v>1.357</v>
      </c>
      <c r="J974" s="48">
        <f>('Measurements - Kumasi'!I974/Overview!$E$7)*10^3</f>
        <v>147.76848205634346</v>
      </c>
      <c r="K974" s="56">
        <f t="shared" si="47"/>
        <v>0.3240916718163212</v>
      </c>
    </row>
    <row r="975" spans="1:11" x14ac:dyDescent="0.2">
      <c r="A975" s="20">
        <v>43875</v>
      </c>
      <c r="B975" s="33">
        <v>0.57673611111111112</v>
      </c>
      <c r="C975">
        <v>4.3159999999999998</v>
      </c>
      <c r="D975">
        <v>4.3769999999999998</v>
      </c>
      <c r="E975">
        <f t="shared" si="45"/>
        <v>4.3464999999999998</v>
      </c>
      <c r="F975">
        <f>('Measurements - Kumasi'!E975/Overview!$E$8)*10^3</f>
        <v>463.46391764942416</v>
      </c>
      <c r="G975">
        <v>1.371</v>
      </c>
      <c r="H975">
        <v>1.3919999999999999</v>
      </c>
      <c r="I975">
        <f t="shared" si="46"/>
        <v>1.3815</v>
      </c>
      <c r="J975" s="48">
        <f>('Measurements - Kumasi'!I975/Overview!$E$7)*10^3</f>
        <v>150.43637285249704</v>
      </c>
      <c r="K975" s="56">
        <f t="shared" si="47"/>
        <v>0.32459133736985091</v>
      </c>
    </row>
    <row r="976" spans="1:11" x14ac:dyDescent="0.2">
      <c r="A976" s="20">
        <v>43875</v>
      </c>
      <c r="B976" s="33">
        <v>0.57679398148148142</v>
      </c>
      <c r="C976">
        <v>4.3970000000000002</v>
      </c>
      <c r="D976">
        <v>4.4729999999999999</v>
      </c>
      <c r="E976">
        <f t="shared" si="45"/>
        <v>4.4350000000000005</v>
      </c>
      <c r="F976">
        <f>('Measurements - Kumasi'!E976/Overview!$E$8)*10^3</f>
        <v>472.90060388247934</v>
      </c>
      <c r="G976">
        <v>1.395</v>
      </c>
      <c r="H976">
        <v>1.4219999999999999</v>
      </c>
      <c r="I976">
        <f t="shared" si="46"/>
        <v>1.4085000000000001</v>
      </c>
      <c r="J976" s="48">
        <f>('Measurements - Kumasi'!I976/Overview!$E$7)*10^3</f>
        <v>153.37649740336022</v>
      </c>
      <c r="K976" s="56">
        <f t="shared" si="47"/>
        <v>0.32433136296327475</v>
      </c>
    </row>
    <row r="977" spans="1:11" x14ac:dyDescent="0.2">
      <c r="A977" s="20">
        <v>43875</v>
      </c>
      <c r="B977" s="33">
        <v>0.57685185185185184</v>
      </c>
      <c r="C977">
        <v>4.492</v>
      </c>
      <c r="D977">
        <v>4.5650000000000004</v>
      </c>
      <c r="E977">
        <f t="shared" si="45"/>
        <v>4.5285000000000002</v>
      </c>
      <c r="F977">
        <f>('Measurements - Kumasi'!E977/Overview!$E$8)*10^3</f>
        <v>482.87043623039631</v>
      </c>
      <c r="G977">
        <v>1.43</v>
      </c>
      <c r="H977">
        <v>1.452</v>
      </c>
      <c r="I977">
        <f t="shared" si="46"/>
        <v>1.4409999999999998</v>
      </c>
      <c r="J977" s="48">
        <f>('Measurements - Kumasi'!I977/Overview!$E$7)*10^3</f>
        <v>156.91553621458431</v>
      </c>
      <c r="K977" s="56">
        <f t="shared" si="47"/>
        <v>0.32496405752145446</v>
      </c>
    </row>
    <row r="978" spans="1:11" x14ac:dyDescent="0.2">
      <c r="A978" s="20">
        <v>43875</v>
      </c>
      <c r="B978" s="33">
        <v>0.57690972222222225</v>
      </c>
      <c r="C978">
        <v>4.5830000000000002</v>
      </c>
      <c r="D978">
        <v>4.6529999999999996</v>
      </c>
      <c r="E978">
        <f t="shared" si="45"/>
        <v>4.6180000000000003</v>
      </c>
      <c r="F978">
        <f>('Measurements - Kumasi'!E978/Overview!$E$8)*10^3</f>
        <v>492.41375168642384</v>
      </c>
      <c r="G978">
        <v>1.4570000000000001</v>
      </c>
      <c r="H978">
        <v>1.4810000000000001</v>
      </c>
      <c r="I978">
        <f t="shared" si="46"/>
        <v>1.4690000000000001</v>
      </c>
      <c r="J978" s="48">
        <f>('Measurements - Kumasi'!I978/Overview!$E$7)*10^3</f>
        <v>159.96455426733127</v>
      </c>
      <c r="K978" s="56">
        <f t="shared" si="47"/>
        <v>0.32485801568189954</v>
      </c>
    </row>
    <row r="979" spans="1:11" x14ac:dyDescent="0.2">
      <c r="A979" s="20">
        <v>43875</v>
      </c>
      <c r="B979" s="33">
        <v>0.57696759259259256</v>
      </c>
      <c r="C979">
        <v>4.67</v>
      </c>
      <c r="D979">
        <v>4.7380000000000004</v>
      </c>
      <c r="E979">
        <f t="shared" si="45"/>
        <v>4.7040000000000006</v>
      </c>
      <c r="F979">
        <f>('Measurements - Kumasi'!E979/Overview!$E$8)*10^3</f>
        <v>501.58386486204796</v>
      </c>
      <c r="G979">
        <v>1.486</v>
      </c>
      <c r="H979">
        <v>1.5089999999999999</v>
      </c>
      <c r="I979">
        <f t="shared" si="46"/>
        <v>1.4975000000000001</v>
      </c>
      <c r="J979" s="48">
        <f>('Measurements - Kumasi'!I979/Overview!$E$7)*10^3</f>
        <v>163.06801907102013</v>
      </c>
      <c r="K979" s="56">
        <f t="shared" si="47"/>
        <v>0.32510618960175125</v>
      </c>
    </row>
    <row r="980" spans="1:11" x14ac:dyDescent="0.2">
      <c r="A980" s="20">
        <v>43875</v>
      </c>
      <c r="B980" s="33">
        <v>0.57702546296296298</v>
      </c>
      <c r="C980">
        <v>4.7539999999999996</v>
      </c>
      <c r="D980">
        <v>4.8209999999999997</v>
      </c>
      <c r="E980">
        <f t="shared" si="45"/>
        <v>4.7874999999999996</v>
      </c>
      <c r="F980">
        <f>('Measurements - Kumasi'!E980/Overview!$E$8)*10^3</f>
        <v>510.48740498024114</v>
      </c>
      <c r="G980">
        <v>1.514</v>
      </c>
      <c r="H980">
        <v>1.536</v>
      </c>
      <c r="I980">
        <f t="shared" si="46"/>
        <v>1.5249999999999999</v>
      </c>
      <c r="J980" s="48">
        <f>('Measurements - Kumasi'!I980/Overview!$E$7)*10^3</f>
        <v>166.06259037282516</v>
      </c>
      <c r="K980" s="56">
        <f t="shared" si="47"/>
        <v>0.32530203243555589</v>
      </c>
    </row>
    <row r="981" spans="1:11" x14ac:dyDescent="0.2">
      <c r="A981" s="20">
        <v>43875</v>
      </c>
      <c r="B981" s="33">
        <v>0.57708333333333328</v>
      </c>
      <c r="C981">
        <v>4.8360000000000003</v>
      </c>
      <c r="D981">
        <v>4.9009999999999998</v>
      </c>
      <c r="E981">
        <f t="shared" si="45"/>
        <v>4.8685</v>
      </c>
      <c r="F981">
        <f>('Measurements - Kumasi'!E981/Overview!$E$8)*10^3</f>
        <v>519.12437204100343</v>
      </c>
      <c r="G981">
        <v>1.54</v>
      </c>
      <c r="H981">
        <v>1.56</v>
      </c>
      <c r="I981">
        <f t="shared" si="46"/>
        <v>1.55</v>
      </c>
      <c r="J981" s="48">
        <f>('Measurements - Kumasi'!I981/Overview!$E$7)*10^3</f>
        <v>168.7849279199207</v>
      </c>
      <c r="K981" s="56">
        <f t="shared" si="47"/>
        <v>0.32513389278242</v>
      </c>
    </row>
    <row r="982" spans="1:11" x14ac:dyDescent="0.2">
      <c r="A982" s="20">
        <v>43875</v>
      </c>
      <c r="B982" s="33">
        <v>0.5771412037037037</v>
      </c>
      <c r="C982">
        <v>4.9160000000000004</v>
      </c>
      <c r="D982">
        <v>4.9729999999999999</v>
      </c>
      <c r="E982">
        <f t="shared" si="45"/>
        <v>4.9444999999999997</v>
      </c>
      <c r="F982">
        <f>('Measurements - Kumasi'!E982/Overview!$E$8)*10^3</f>
        <v>527.22819298690388</v>
      </c>
      <c r="G982">
        <v>1.5649999999999999</v>
      </c>
      <c r="H982">
        <v>1.5860000000000001</v>
      </c>
      <c r="I982">
        <f t="shared" si="46"/>
        <v>1.5754999999999999</v>
      </c>
      <c r="J982" s="48">
        <f>('Measurements - Kumasi'!I982/Overview!$E$7)*10^3</f>
        <v>171.56171221795807</v>
      </c>
      <c r="K982" s="56">
        <f t="shared" si="47"/>
        <v>0.32540314516568275</v>
      </c>
    </row>
    <row r="983" spans="1:11" x14ac:dyDescent="0.2">
      <c r="A983" s="20">
        <v>43875</v>
      </c>
      <c r="B983" s="33">
        <v>0.57719907407407411</v>
      </c>
      <c r="C983">
        <v>4.9859999999999998</v>
      </c>
      <c r="D983">
        <v>5.0279999999999996</v>
      </c>
      <c r="E983">
        <f t="shared" si="45"/>
        <v>5.0069999999999997</v>
      </c>
      <c r="F983">
        <f>('Measurements - Kumasi'!E983/Overview!$E$8)*10^3</f>
        <v>533.8925194226772</v>
      </c>
      <c r="G983">
        <v>1.589</v>
      </c>
      <c r="H983">
        <v>1.603</v>
      </c>
      <c r="I983">
        <f t="shared" si="46"/>
        <v>1.5960000000000001</v>
      </c>
      <c r="J983" s="48">
        <f>('Measurements - Kumasi'!I983/Overview!$E$7)*10^3</f>
        <v>173.79402900657641</v>
      </c>
      <c r="K983" s="56">
        <f t="shared" si="47"/>
        <v>0.32552250253385828</v>
      </c>
    </row>
    <row r="984" spans="1:11" x14ac:dyDescent="0.2">
      <c r="A984" s="20">
        <v>43875</v>
      </c>
      <c r="B984" s="33">
        <v>0.57725694444444442</v>
      </c>
      <c r="C984">
        <v>5.04</v>
      </c>
      <c r="D984">
        <v>5.1070000000000002</v>
      </c>
      <c r="E984">
        <f t="shared" si="45"/>
        <v>5.0735000000000001</v>
      </c>
      <c r="F984">
        <f>('Measurements - Kumasi'!E984/Overview!$E$8)*10^3</f>
        <v>540.98336275034023</v>
      </c>
      <c r="G984">
        <v>1.6060000000000001</v>
      </c>
      <c r="H984">
        <v>1.627</v>
      </c>
      <c r="I984">
        <f t="shared" si="46"/>
        <v>1.6165</v>
      </c>
      <c r="J984" s="48">
        <f>('Measurements - Kumasi'!I984/Overview!$E$7)*10^3</f>
        <v>176.02634579519471</v>
      </c>
      <c r="K984" s="56">
        <f t="shared" si="47"/>
        <v>0.32538217977773476</v>
      </c>
    </row>
    <row r="985" spans="1:11" x14ac:dyDescent="0.2">
      <c r="A985" s="20">
        <v>43875</v>
      </c>
      <c r="B985" s="33">
        <v>0.57731481481481484</v>
      </c>
      <c r="C985">
        <v>5.1269999999999998</v>
      </c>
      <c r="D985">
        <v>5.1980000000000004</v>
      </c>
      <c r="E985">
        <f t="shared" si="45"/>
        <v>5.1624999999999996</v>
      </c>
      <c r="F985">
        <f>('Measurements - Kumasi'!E985/Overview!$E$8)*10^3</f>
        <v>550.47336359488145</v>
      </c>
      <c r="G985">
        <v>1.635</v>
      </c>
      <c r="H985">
        <v>1.6579999999999999</v>
      </c>
      <c r="I985">
        <f t="shared" si="46"/>
        <v>1.6465000000000001</v>
      </c>
      <c r="J985" s="48">
        <f>('Measurements - Kumasi'!I985/Overview!$E$7)*10^3</f>
        <v>179.2931508517093</v>
      </c>
      <c r="K985" s="56">
        <f t="shared" si="47"/>
        <v>0.3257072234718687</v>
      </c>
    </row>
    <row r="986" spans="1:11" x14ac:dyDescent="0.2">
      <c r="A986" s="20">
        <v>43875</v>
      </c>
      <c r="B986" s="33">
        <v>0.57737268518518514</v>
      </c>
      <c r="C986">
        <v>5.2119999999999997</v>
      </c>
      <c r="D986">
        <v>5.2770000000000001</v>
      </c>
      <c r="E986">
        <f t="shared" si="45"/>
        <v>5.2445000000000004</v>
      </c>
      <c r="F986">
        <f>('Measurements - Kumasi'!E986/Overview!$E$8)*10^3</f>
        <v>559.21695987861619</v>
      </c>
      <c r="G986">
        <v>1.663</v>
      </c>
      <c r="H986">
        <v>1.6850000000000001</v>
      </c>
      <c r="I986">
        <f t="shared" si="46"/>
        <v>1.6739999999999999</v>
      </c>
      <c r="J986" s="48">
        <f>('Measurements - Kumasi'!I986/Overview!$E$7)*10^3</f>
        <v>182.28772215351432</v>
      </c>
      <c r="K986" s="56">
        <f t="shared" si="47"/>
        <v>0.32596958824904337</v>
      </c>
    </row>
    <row r="987" spans="1:11" x14ac:dyDescent="0.2">
      <c r="A987" s="20">
        <v>43875</v>
      </c>
      <c r="B987" s="33">
        <v>0.57743055555555556</v>
      </c>
      <c r="C987">
        <v>5.2939999999999996</v>
      </c>
      <c r="D987">
        <v>5.367</v>
      </c>
      <c r="E987">
        <f t="shared" si="45"/>
        <v>5.3304999999999998</v>
      </c>
      <c r="F987">
        <f>('Measurements - Kumasi'!E987/Overview!$E$8)*10^3</f>
        <v>568.38707305424032</v>
      </c>
      <c r="G987">
        <v>1.69</v>
      </c>
      <c r="H987">
        <v>1.714</v>
      </c>
      <c r="I987">
        <f t="shared" si="46"/>
        <v>1.702</v>
      </c>
      <c r="J987" s="48">
        <f>('Measurements - Kumasi'!I987/Overview!$E$7)*10^3</f>
        <v>185.33674020626128</v>
      </c>
      <c r="K987" s="56">
        <f t="shared" si="47"/>
        <v>0.32607486868121449</v>
      </c>
    </row>
    <row r="988" spans="1:11" x14ac:dyDescent="0.2">
      <c r="A988" s="20">
        <v>43875</v>
      </c>
      <c r="B988" s="33">
        <v>0.57748842592592597</v>
      </c>
      <c r="C988">
        <v>5.383</v>
      </c>
      <c r="D988">
        <v>5.4390000000000001</v>
      </c>
      <c r="E988">
        <f t="shared" si="45"/>
        <v>5.4109999999999996</v>
      </c>
      <c r="F988">
        <f>('Measurements - Kumasi'!E988/Overview!$E$8)*10^3</f>
        <v>576.97072550351652</v>
      </c>
      <c r="G988">
        <v>1.7190000000000001</v>
      </c>
      <c r="H988">
        <v>1.738</v>
      </c>
      <c r="I988">
        <f t="shared" si="46"/>
        <v>1.7284999999999999</v>
      </c>
      <c r="J988" s="48">
        <f>('Measurements - Kumasi'!I988/Overview!$E$7)*10^3</f>
        <v>188.22241800618249</v>
      </c>
      <c r="K988" s="56">
        <f t="shared" si="47"/>
        <v>0.32622524798276842</v>
      </c>
    </row>
    <row r="989" spans="1:11" x14ac:dyDescent="0.2">
      <c r="A989" s="20">
        <v>43875</v>
      </c>
      <c r="B989" s="33">
        <v>0.57754629629629628</v>
      </c>
      <c r="C989">
        <v>5.4530000000000003</v>
      </c>
      <c r="D989">
        <v>5.508</v>
      </c>
      <c r="E989">
        <f t="shared" si="45"/>
        <v>5.4805000000000001</v>
      </c>
      <c r="F989">
        <f>('Measurements - Kumasi'!E989/Overview!$E$8)*10^3</f>
        <v>584.38145650009653</v>
      </c>
      <c r="G989">
        <v>1.742</v>
      </c>
      <c r="H989">
        <v>1.7609999999999999</v>
      </c>
      <c r="I989">
        <f t="shared" si="46"/>
        <v>1.7515000000000001</v>
      </c>
      <c r="J989" s="48">
        <f>('Measurements - Kumasi'!I989/Overview!$E$7)*10^3</f>
        <v>190.72696854951039</v>
      </c>
      <c r="K989" s="56">
        <f t="shared" si="47"/>
        <v>0.32637409422911573</v>
      </c>
    </row>
    <row r="990" spans="1:11" x14ac:dyDescent="0.2">
      <c r="A990" s="20">
        <v>43875</v>
      </c>
      <c r="B990" s="33">
        <v>0.5776041666666667</v>
      </c>
      <c r="C990">
        <v>5.5220000000000002</v>
      </c>
      <c r="D990">
        <v>5.569</v>
      </c>
      <c r="E990">
        <f t="shared" si="45"/>
        <v>5.5455000000000005</v>
      </c>
      <c r="F990">
        <f>('Measurements - Kumasi'!E990/Overview!$E$8)*10^3</f>
        <v>591.31235599330091</v>
      </c>
      <c r="G990">
        <v>1.764</v>
      </c>
      <c r="H990">
        <v>1.78</v>
      </c>
      <c r="I990">
        <f t="shared" si="46"/>
        <v>1.772</v>
      </c>
      <c r="J990" s="48">
        <f>('Measurements - Kumasi'!I990/Overview!$E$7)*10^3</f>
        <v>192.95928533812867</v>
      </c>
      <c r="K990" s="56">
        <f t="shared" si="47"/>
        <v>0.32632378366927739</v>
      </c>
    </row>
    <row r="991" spans="1:11" x14ac:dyDescent="0.2">
      <c r="A991" s="20">
        <v>43875</v>
      </c>
      <c r="B991" s="33">
        <v>0.577662037037037</v>
      </c>
      <c r="C991">
        <v>5.577</v>
      </c>
      <c r="D991">
        <v>5.5979999999999999</v>
      </c>
      <c r="E991">
        <f t="shared" si="45"/>
        <v>5.5875000000000004</v>
      </c>
      <c r="F991">
        <f>('Measurements - Kumasi'!E991/Overview!$E$8)*10^3</f>
        <v>595.79078335814052</v>
      </c>
      <c r="G991">
        <v>1.782</v>
      </c>
      <c r="H991">
        <v>1.7869999999999999</v>
      </c>
      <c r="I991">
        <f t="shared" si="46"/>
        <v>1.7845</v>
      </c>
      <c r="J991" s="48">
        <f>('Measurements - Kumasi'!I991/Overview!$E$7)*10^3</f>
        <v>194.32045411167641</v>
      </c>
      <c r="K991" s="56">
        <f t="shared" si="47"/>
        <v>0.32615552227310457</v>
      </c>
    </row>
    <row r="992" spans="1:11" x14ac:dyDescent="0.2">
      <c r="A992" s="20">
        <v>43875</v>
      </c>
      <c r="B992" s="33">
        <v>0.57771990740740742</v>
      </c>
      <c r="C992">
        <v>5.6020000000000003</v>
      </c>
      <c r="D992">
        <v>5.6130000000000004</v>
      </c>
      <c r="E992">
        <f t="shared" si="45"/>
        <v>5.6074999999999999</v>
      </c>
      <c r="F992">
        <f>('Measurements - Kumasi'!E992/Overview!$E$8)*10^3</f>
        <v>597.92336781758809</v>
      </c>
      <c r="G992">
        <v>1.7889999999999999</v>
      </c>
      <c r="H992">
        <v>1.7929999999999999</v>
      </c>
      <c r="I992">
        <f t="shared" si="46"/>
        <v>1.7909999999999999</v>
      </c>
      <c r="J992" s="48">
        <f>('Measurements - Kumasi'!I992/Overview!$E$7)*10^3</f>
        <v>195.02826187392125</v>
      </c>
      <c r="K992" s="56">
        <f t="shared" si="47"/>
        <v>0.32617601580913569</v>
      </c>
    </row>
    <row r="993" spans="1:11" x14ac:dyDescent="0.2">
      <c r="A993" s="20">
        <v>43875</v>
      </c>
      <c r="B993" s="33">
        <v>0.57777777777777783</v>
      </c>
      <c r="C993">
        <v>5.6159999999999997</v>
      </c>
      <c r="D993">
        <v>5.6360000000000001</v>
      </c>
      <c r="E993">
        <f t="shared" si="45"/>
        <v>5.6259999999999994</v>
      </c>
      <c r="F993">
        <f>('Measurements - Kumasi'!E993/Overview!$E$8)*10^3</f>
        <v>599.89600844257689</v>
      </c>
      <c r="G993">
        <v>1.7929999999999999</v>
      </c>
      <c r="H993">
        <v>1.8</v>
      </c>
      <c r="I993">
        <f t="shared" si="46"/>
        <v>1.7965</v>
      </c>
      <c r="J993" s="48">
        <f>('Measurements - Kumasi'!I993/Overview!$E$7)*10^3</f>
        <v>195.62717613428225</v>
      </c>
      <c r="K993" s="56">
        <f t="shared" si="47"/>
        <v>0.32610181328287341</v>
      </c>
    </row>
    <row r="994" spans="1:11" x14ac:dyDescent="0.2">
      <c r="A994" s="20">
        <v>43875</v>
      </c>
      <c r="B994" s="33">
        <v>0.57783564814814814</v>
      </c>
      <c r="C994">
        <v>5.6429999999999998</v>
      </c>
      <c r="D994">
        <v>5.6680000000000001</v>
      </c>
      <c r="E994">
        <f t="shared" si="45"/>
        <v>5.6555</v>
      </c>
      <c r="F994">
        <f>('Measurements - Kumasi'!E994/Overview!$E$8)*10^3</f>
        <v>603.04157052026198</v>
      </c>
      <c r="G994">
        <v>1.8009999999999999</v>
      </c>
      <c r="H994">
        <v>1.81</v>
      </c>
      <c r="I994">
        <f t="shared" si="46"/>
        <v>1.8054999999999999</v>
      </c>
      <c r="J994" s="48">
        <f>('Measurements - Kumasi'!I994/Overview!$E$7)*10^3</f>
        <v>196.60721765123662</v>
      </c>
      <c r="K994" s="56">
        <f t="shared" si="47"/>
        <v>0.32602597774746722</v>
      </c>
    </row>
    <row r="995" spans="1:11" x14ac:dyDescent="0.2">
      <c r="A995" s="20">
        <v>43875</v>
      </c>
      <c r="B995" s="33">
        <v>0.57789351851851845</v>
      </c>
      <c r="C995">
        <v>5.6740000000000004</v>
      </c>
      <c r="D995">
        <v>5.681</v>
      </c>
      <c r="E995">
        <f t="shared" si="45"/>
        <v>5.6775000000000002</v>
      </c>
      <c r="F995">
        <f>('Measurements - Kumasi'!E995/Overview!$E$8)*10^3</f>
        <v>605.38741342565413</v>
      </c>
      <c r="G995">
        <v>1.8120000000000001</v>
      </c>
      <c r="H995">
        <v>1.8140000000000001</v>
      </c>
      <c r="I995">
        <f t="shared" si="46"/>
        <v>1.8130000000000002</v>
      </c>
      <c r="J995" s="48">
        <f>('Measurements - Kumasi'!I995/Overview!$E$7)*10^3</f>
        <v>197.42391891536531</v>
      </c>
      <c r="K995" s="56">
        <f t="shared" si="47"/>
        <v>0.32611170060213079</v>
      </c>
    </row>
    <row r="996" spans="1:11" x14ac:dyDescent="0.2">
      <c r="A996" s="20">
        <v>43875</v>
      </c>
      <c r="B996" s="33">
        <v>0.57795138888888886</v>
      </c>
      <c r="C996">
        <v>5.6669999999999998</v>
      </c>
      <c r="D996">
        <v>5.68</v>
      </c>
      <c r="E996">
        <f t="shared" si="45"/>
        <v>5.6734999999999998</v>
      </c>
      <c r="F996">
        <f>('Measurements - Kumasi'!E996/Overview!$E$8)*10^3</f>
        <v>604.96089653376464</v>
      </c>
      <c r="G996">
        <v>1.8069999999999999</v>
      </c>
      <c r="H996">
        <v>1.8129999999999999</v>
      </c>
      <c r="I996">
        <f t="shared" si="46"/>
        <v>1.81</v>
      </c>
      <c r="J996" s="48">
        <f>('Measurements - Kumasi'!I996/Overview!$E$7)*10^3</f>
        <v>197.09723840971384</v>
      </c>
      <c r="K996" s="56">
        <f t="shared" si="47"/>
        <v>0.32580161716074363</v>
      </c>
    </row>
    <row r="997" spans="1:11" x14ac:dyDescent="0.2">
      <c r="A997" s="20">
        <v>43875</v>
      </c>
      <c r="B997" s="33">
        <v>0.57800925925925928</v>
      </c>
      <c r="C997">
        <v>5.6550000000000002</v>
      </c>
      <c r="D997">
        <v>5.665</v>
      </c>
      <c r="E997">
        <f t="shared" si="45"/>
        <v>5.66</v>
      </c>
      <c r="F997">
        <f>('Measurements - Kumasi'!E997/Overview!$E$8)*10^3</f>
        <v>603.52140202363773</v>
      </c>
      <c r="G997">
        <v>1.802</v>
      </c>
      <c r="H997">
        <v>1.806</v>
      </c>
      <c r="I997">
        <f t="shared" si="46"/>
        <v>1.804</v>
      </c>
      <c r="J997" s="48">
        <f>('Measurements - Kumasi'!I997/Overview!$E$7)*10^3</f>
        <v>196.44387739841093</v>
      </c>
      <c r="K997" s="56">
        <f t="shared" si="47"/>
        <v>0.32549612447831128</v>
      </c>
    </row>
    <row r="998" spans="1:11" x14ac:dyDescent="0.2">
      <c r="A998" s="20">
        <v>43875</v>
      </c>
      <c r="B998" s="33">
        <v>0.57806712962962969</v>
      </c>
      <c r="C998">
        <v>5.6390000000000002</v>
      </c>
      <c r="D998">
        <v>5.6509999999999998</v>
      </c>
      <c r="E998">
        <f t="shared" si="45"/>
        <v>5.6449999999999996</v>
      </c>
      <c r="F998">
        <f>('Measurements - Kumasi'!E998/Overview!$E$8)*10^3</f>
        <v>601.92196367905194</v>
      </c>
      <c r="G998">
        <v>1.796</v>
      </c>
      <c r="H998">
        <v>1.8009999999999999</v>
      </c>
      <c r="I998">
        <f t="shared" si="46"/>
        <v>1.7985</v>
      </c>
      <c r="J998" s="48">
        <f>('Measurements - Kumasi'!I998/Overview!$E$7)*10^3</f>
        <v>195.84496313804991</v>
      </c>
      <c r="K998" s="56">
        <f t="shared" si="47"/>
        <v>0.32536603572498229</v>
      </c>
    </row>
    <row r="999" spans="1:11" x14ac:dyDescent="0.2">
      <c r="A999" s="20">
        <v>43875</v>
      </c>
      <c r="B999" s="33">
        <v>0.578125</v>
      </c>
      <c r="C999">
        <v>5.63</v>
      </c>
      <c r="D999">
        <v>5.6340000000000003</v>
      </c>
      <c r="E999">
        <f t="shared" si="45"/>
        <v>5.6319999999999997</v>
      </c>
      <c r="F999">
        <f>('Measurements - Kumasi'!E999/Overview!$E$8)*10^3</f>
        <v>600.53578378041118</v>
      </c>
      <c r="G999">
        <v>1.7929999999999999</v>
      </c>
      <c r="H999">
        <v>1.7949999999999999</v>
      </c>
      <c r="I999">
        <f t="shared" si="46"/>
        <v>1.794</v>
      </c>
      <c r="J999" s="48">
        <f>('Measurements - Kumasi'!I999/Overview!$E$7)*10^3</f>
        <v>195.35494237957272</v>
      </c>
      <c r="K999" s="56">
        <f t="shared" si="47"/>
        <v>0.32530108555696857</v>
      </c>
    </row>
    <row r="1000" spans="1:11" x14ac:dyDescent="0.2">
      <c r="A1000" s="20">
        <v>43875</v>
      </c>
      <c r="B1000" s="33">
        <v>0.57818287037037031</v>
      </c>
      <c r="C1000">
        <v>5.6360000000000001</v>
      </c>
      <c r="D1000">
        <v>5.641</v>
      </c>
      <c r="E1000">
        <f t="shared" si="45"/>
        <v>5.6385000000000005</v>
      </c>
      <c r="F1000">
        <f>('Measurements - Kumasi'!E1000/Overview!$E$8)*10^3</f>
        <v>601.22887372973162</v>
      </c>
      <c r="G1000">
        <v>1.7949999999999999</v>
      </c>
      <c r="H1000">
        <v>1.7969999999999999</v>
      </c>
      <c r="I1000">
        <f t="shared" si="46"/>
        <v>1.7959999999999998</v>
      </c>
      <c r="J1000" s="48">
        <f>('Measurements - Kumasi'!I1000/Overview!$E$7)*10^3</f>
        <v>195.57272938334035</v>
      </c>
      <c r="K1000" s="56">
        <f t="shared" si="47"/>
        <v>0.32528831852353035</v>
      </c>
    </row>
    <row r="1001" spans="1:11" x14ac:dyDescent="0.2">
      <c r="A1001" s="20">
        <v>43875</v>
      </c>
      <c r="B1001" s="33">
        <v>0.57824074074074072</v>
      </c>
      <c r="C1001">
        <v>5.63</v>
      </c>
      <c r="D1001">
        <v>5.641</v>
      </c>
      <c r="E1001">
        <f t="shared" si="45"/>
        <v>5.6355000000000004</v>
      </c>
      <c r="F1001">
        <f>('Measurements - Kumasi'!E1001/Overview!$E$8)*10^3</f>
        <v>600.90898606081453</v>
      </c>
      <c r="G1001">
        <v>1.7909999999999999</v>
      </c>
      <c r="H1001">
        <v>1.796</v>
      </c>
      <c r="I1001">
        <f t="shared" si="46"/>
        <v>1.7934999999999999</v>
      </c>
      <c r="J1001" s="48">
        <f>('Measurements - Kumasi'!I1001/Overview!$E$7)*10^3</f>
        <v>195.30049562863081</v>
      </c>
      <c r="K1001" s="56">
        <f t="shared" si="47"/>
        <v>0.32500844580291494</v>
      </c>
    </row>
    <row r="1002" spans="1:11" x14ac:dyDescent="0.2">
      <c r="A1002" s="20">
        <v>43875</v>
      </c>
      <c r="B1002" s="33">
        <v>0.57829861111111114</v>
      </c>
      <c r="C1002">
        <v>5.58</v>
      </c>
      <c r="D1002">
        <v>5.6219999999999999</v>
      </c>
      <c r="E1002">
        <f t="shared" si="45"/>
        <v>5.601</v>
      </c>
      <c r="F1002">
        <f>('Measurements - Kumasi'!E1002/Overview!$E$8)*10^3</f>
        <v>597.23027786826754</v>
      </c>
      <c r="G1002">
        <v>1.774</v>
      </c>
      <c r="H1002">
        <v>1.79</v>
      </c>
      <c r="I1002">
        <f t="shared" si="46"/>
        <v>1.782</v>
      </c>
      <c r="J1002" s="48">
        <f>('Measurements - Kumasi'!I1002/Overview!$E$7)*10^3</f>
        <v>194.04822035696691</v>
      </c>
      <c r="K1002" s="56">
        <f t="shared" si="47"/>
        <v>0.3249135677608237</v>
      </c>
    </row>
    <row r="1003" spans="1:11" x14ac:dyDescent="0.2">
      <c r="A1003" s="20">
        <v>43875</v>
      </c>
      <c r="B1003" s="33">
        <v>0.57835648148148155</v>
      </c>
      <c r="C1003">
        <v>5.4989999999999997</v>
      </c>
      <c r="D1003">
        <v>5.5650000000000004</v>
      </c>
      <c r="E1003">
        <f t="shared" si="45"/>
        <v>5.532</v>
      </c>
      <c r="F1003">
        <f>('Measurements - Kumasi'!E1003/Overview!$E$8)*10^3</f>
        <v>589.87286148317378</v>
      </c>
      <c r="G1003">
        <v>1.746</v>
      </c>
      <c r="H1003">
        <v>1.7689999999999999</v>
      </c>
      <c r="I1003">
        <f t="shared" si="46"/>
        <v>1.7574999999999998</v>
      </c>
      <c r="J1003" s="48">
        <f>('Measurements - Kumasi'!I1003/Overview!$E$7)*10^3</f>
        <v>191.38032956081327</v>
      </c>
      <c r="K1003" s="56">
        <f t="shared" si="47"/>
        <v>0.32444335391122653</v>
      </c>
    </row>
    <row r="1004" spans="1:11" x14ac:dyDescent="0.2">
      <c r="A1004" s="20">
        <v>43875</v>
      </c>
      <c r="B1004" s="33">
        <v>0.57841435185185186</v>
      </c>
      <c r="C1004">
        <v>5.3769999999999998</v>
      </c>
      <c r="D1004">
        <v>5.48</v>
      </c>
      <c r="E1004">
        <f t="shared" si="45"/>
        <v>5.4284999999999997</v>
      </c>
      <c r="F1004">
        <f>('Measurements - Kumasi'!E1004/Overview!$E$8)*10^3</f>
        <v>578.83673690553292</v>
      </c>
      <c r="G1004">
        <v>1.7050000000000001</v>
      </c>
      <c r="H1004">
        <v>1.74</v>
      </c>
      <c r="I1004">
        <f t="shared" si="46"/>
        <v>1.7225000000000001</v>
      </c>
      <c r="J1004" s="48">
        <f>('Measurements - Kumasi'!I1004/Overview!$E$7)*10^3</f>
        <v>187.56905699487962</v>
      </c>
      <c r="K1004" s="56">
        <f t="shared" si="47"/>
        <v>0.32404483861481514</v>
      </c>
    </row>
    <row r="1005" spans="1:11" x14ac:dyDescent="0.2">
      <c r="A1005" s="20">
        <v>43875</v>
      </c>
      <c r="B1005" s="33">
        <v>0.57847222222222217</v>
      </c>
      <c r="C1005">
        <v>5.2009999999999996</v>
      </c>
      <c r="D1005">
        <v>5.3419999999999996</v>
      </c>
      <c r="E1005">
        <f t="shared" si="45"/>
        <v>5.2714999999999996</v>
      </c>
      <c r="F1005">
        <f>('Measurements - Kumasi'!E1005/Overview!$E$8)*10^3</f>
        <v>562.09594889887023</v>
      </c>
      <c r="G1005">
        <v>1.647</v>
      </c>
      <c r="H1005">
        <v>1.6930000000000001</v>
      </c>
      <c r="I1005">
        <f t="shared" si="46"/>
        <v>1.67</v>
      </c>
      <c r="J1005" s="48">
        <f>('Measurements - Kumasi'!I1005/Overview!$E$7)*10^3</f>
        <v>181.85214814597904</v>
      </c>
      <c r="K1005" s="56">
        <f t="shared" si="47"/>
        <v>0.32352510012253632</v>
      </c>
    </row>
    <row r="1006" spans="1:11" x14ac:dyDescent="0.2">
      <c r="A1006" s="20">
        <v>43875</v>
      </c>
      <c r="B1006" s="33">
        <v>0.57853009259259258</v>
      </c>
      <c r="C1006">
        <v>5.0259999999999998</v>
      </c>
      <c r="D1006">
        <v>5.1669999999999998</v>
      </c>
      <c r="E1006">
        <f t="shared" si="45"/>
        <v>5.0964999999999998</v>
      </c>
      <c r="F1006">
        <f>('Measurements - Kumasi'!E1006/Overview!$E$8)*10^3</f>
        <v>543.43583487870478</v>
      </c>
      <c r="G1006">
        <v>1.585</v>
      </c>
      <c r="H1006">
        <v>1.635</v>
      </c>
      <c r="I1006">
        <f t="shared" si="46"/>
        <v>1.6099999999999999</v>
      </c>
      <c r="J1006" s="48">
        <f>('Measurements - Kumasi'!I1006/Overview!$E$7)*10^3</f>
        <v>175.31853803294987</v>
      </c>
      <c r="K1006" s="56">
        <f t="shared" si="47"/>
        <v>0.32261129425165913</v>
      </c>
    </row>
    <row r="1007" spans="1:11" x14ac:dyDescent="0.2">
      <c r="A1007" s="20">
        <v>43875</v>
      </c>
      <c r="B1007" s="33">
        <v>0.578587962962963</v>
      </c>
      <c r="C1007">
        <v>4.8659999999999997</v>
      </c>
      <c r="D1007">
        <v>4.99</v>
      </c>
      <c r="E1007">
        <f t="shared" si="45"/>
        <v>4.9279999999999999</v>
      </c>
      <c r="F1007">
        <f>('Measurements - Kumasi'!E1007/Overview!$E$8)*10^3</f>
        <v>525.46881080785977</v>
      </c>
      <c r="G1007">
        <v>1.5349999999999999</v>
      </c>
      <c r="H1007">
        <v>1.575</v>
      </c>
      <c r="I1007">
        <f t="shared" si="46"/>
        <v>1.5549999999999999</v>
      </c>
      <c r="J1007" s="48">
        <f>('Measurements - Kumasi'!I1007/Overview!$E$7)*10^3</f>
        <v>169.32939542933977</v>
      </c>
      <c r="K1007" s="56">
        <f t="shared" si="47"/>
        <v>0.32224442620868682</v>
      </c>
    </row>
    <row r="1008" spans="1:11" x14ac:dyDescent="0.2">
      <c r="A1008" s="20">
        <v>43875</v>
      </c>
      <c r="B1008" s="33">
        <v>0.5786458333333333</v>
      </c>
      <c r="C1008">
        <v>4.7530000000000001</v>
      </c>
      <c r="D1008">
        <v>4.84</v>
      </c>
      <c r="E1008">
        <f t="shared" si="45"/>
        <v>4.7965</v>
      </c>
      <c r="F1008">
        <f>('Measurements - Kumasi'!E1008/Overview!$E$8)*10^3</f>
        <v>511.44706798699258</v>
      </c>
      <c r="G1008">
        <v>1.4970000000000001</v>
      </c>
      <c r="H1008">
        <v>1.5249999999999999</v>
      </c>
      <c r="I1008">
        <f t="shared" si="46"/>
        <v>1.5110000000000001</v>
      </c>
      <c r="J1008" s="48">
        <f>('Measurements - Kumasi'!I1008/Overview!$E$7)*10^3</f>
        <v>164.53808134645172</v>
      </c>
      <c r="K1008" s="56">
        <f t="shared" si="47"/>
        <v>0.32171087028430545</v>
      </c>
    </row>
    <row r="1009" spans="1:11" x14ac:dyDescent="0.2">
      <c r="A1009" s="20">
        <v>43875</v>
      </c>
      <c r="B1009" s="33">
        <v>0.57870370370370372</v>
      </c>
      <c r="C1009">
        <v>4.6689999999999996</v>
      </c>
      <c r="D1009">
        <v>4.734</v>
      </c>
      <c r="E1009">
        <f t="shared" si="45"/>
        <v>4.7014999999999993</v>
      </c>
      <c r="F1009">
        <f>('Measurements - Kumasi'!E1009/Overview!$E$8)*10^3</f>
        <v>501.3172918046169</v>
      </c>
      <c r="G1009">
        <v>1.4710000000000001</v>
      </c>
      <c r="H1009">
        <v>1.4910000000000001</v>
      </c>
      <c r="I1009">
        <f t="shared" si="46"/>
        <v>1.4810000000000001</v>
      </c>
      <c r="J1009" s="48">
        <f>('Measurements - Kumasi'!I1009/Overview!$E$7)*10^3</f>
        <v>161.27127628993713</v>
      </c>
      <c r="K1009" s="56">
        <f t="shared" si="47"/>
        <v>0.32169502015260809</v>
      </c>
    </row>
    <row r="1010" spans="1:11" x14ac:dyDescent="0.2">
      <c r="A1010" s="20">
        <v>43875</v>
      </c>
      <c r="B1010" s="33">
        <v>0.57876157407407403</v>
      </c>
      <c r="C1010">
        <v>4.6289999999999996</v>
      </c>
      <c r="D1010">
        <v>4.6580000000000004</v>
      </c>
      <c r="E1010">
        <f t="shared" si="45"/>
        <v>4.6434999999999995</v>
      </c>
      <c r="F1010">
        <f>('Measurements - Kumasi'!E1010/Overview!$E$8)*10^3</f>
        <v>495.13279687221927</v>
      </c>
      <c r="G1010">
        <v>1.458</v>
      </c>
      <c r="H1010">
        <v>1.4670000000000001</v>
      </c>
      <c r="I1010">
        <f t="shared" si="46"/>
        <v>1.4624999999999999</v>
      </c>
      <c r="J1010" s="48">
        <f>('Measurements - Kumasi'!I1010/Overview!$E$7)*10^3</f>
        <v>159.25674650508645</v>
      </c>
      <c r="K1010" s="56">
        <f t="shared" si="47"/>
        <v>0.32164451135356004</v>
      </c>
    </row>
    <row r="1011" spans="1:11" x14ac:dyDescent="0.2">
      <c r="A1011" s="20">
        <v>43875</v>
      </c>
      <c r="B1011" s="33">
        <v>0.57881944444444444</v>
      </c>
      <c r="C1011">
        <v>4.601</v>
      </c>
      <c r="D1011">
        <v>4.625</v>
      </c>
      <c r="E1011">
        <f t="shared" si="45"/>
        <v>4.6129999999999995</v>
      </c>
      <c r="F1011">
        <f>('Measurements - Kumasi'!E1011/Overview!$E$8)*10^3</f>
        <v>491.88060557156189</v>
      </c>
      <c r="G1011">
        <v>1.45</v>
      </c>
      <c r="H1011">
        <v>1.456</v>
      </c>
      <c r="I1011">
        <f t="shared" si="46"/>
        <v>1.4529999999999998</v>
      </c>
      <c r="J1011" s="48">
        <f>('Measurements - Kumasi'!I1011/Overview!$E$7)*10^3</f>
        <v>158.22225823719015</v>
      </c>
      <c r="K1011" s="56">
        <f t="shared" si="47"/>
        <v>0.32166801545943646</v>
      </c>
    </row>
    <row r="1012" spans="1:11" x14ac:dyDescent="0.2">
      <c r="A1012" s="20">
        <v>43875</v>
      </c>
      <c r="B1012" s="33">
        <v>0.57887731481481486</v>
      </c>
      <c r="C1012">
        <v>4.5570000000000004</v>
      </c>
      <c r="D1012">
        <v>4.5949999999999998</v>
      </c>
      <c r="E1012">
        <f t="shared" si="45"/>
        <v>4.5760000000000005</v>
      </c>
      <c r="F1012">
        <f>('Measurements - Kumasi'!E1012/Overview!$E$8)*10^3</f>
        <v>487.93532432158412</v>
      </c>
      <c r="G1012">
        <v>1.4350000000000001</v>
      </c>
      <c r="H1012">
        <v>1.4470000000000001</v>
      </c>
      <c r="I1012">
        <f t="shared" si="46"/>
        <v>1.4410000000000001</v>
      </c>
      <c r="J1012" s="48">
        <f>('Measurements - Kumasi'!I1012/Overview!$E$7)*10^3</f>
        <v>156.91553621458434</v>
      </c>
      <c r="K1012" s="56">
        <f t="shared" si="47"/>
        <v>0.32159085106772434</v>
      </c>
    </row>
    <row r="1013" spans="1:11" x14ac:dyDescent="0.2">
      <c r="A1013" s="20">
        <v>43875</v>
      </c>
      <c r="B1013" s="33">
        <v>0.57893518518518516</v>
      </c>
      <c r="C1013">
        <v>4.5049999999999999</v>
      </c>
      <c r="D1013">
        <v>4.5460000000000003</v>
      </c>
      <c r="E1013">
        <f t="shared" si="45"/>
        <v>4.5255000000000001</v>
      </c>
      <c r="F1013">
        <f>('Measurements - Kumasi'!E1013/Overview!$E$8)*10^3</f>
        <v>482.55054856147916</v>
      </c>
      <c r="G1013">
        <v>1.419</v>
      </c>
      <c r="H1013">
        <v>1.4319999999999999</v>
      </c>
      <c r="I1013">
        <f t="shared" si="46"/>
        <v>1.4255</v>
      </c>
      <c r="J1013" s="48">
        <f>('Measurements - Kumasi'!I1013/Overview!$E$7)*10^3</f>
        <v>155.22768693538509</v>
      </c>
      <c r="K1013" s="56">
        <f t="shared" si="47"/>
        <v>0.32168171272031693</v>
      </c>
    </row>
    <row r="1014" spans="1:11" x14ac:dyDescent="0.2">
      <c r="A1014" s="20">
        <v>43875</v>
      </c>
      <c r="B1014" s="33">
        <v>0.57899305555555558</v>
      </c>
      <c r="C1014">
        <v>4.4560000000000004</v>
      </c>
      <c r="D1014">
        <v>4.4950000000000001</v>
      </c>
      <c r="E1014">
        <f t="shared" si="45"/>
        <v>4.4755000000000003</v>
      </c>
      <c r="F1014">
        <f>('Measurements - Kumasi'!E1014/Overview!$E$8)*10^3</f>
        <v>477.21908741286052</v>
      </c>
      <c r="G1014">
        <v>1.4019999999999999</v>
      </c>
      <c r="H1014">
        <v>1.415</v>
      </c>
      <c r="I1014">
        <f t="shared" si="46"/>
        <v>1.4085000000000001</v>
      </c>
      <c r="J1014" s="48">
        <f>('Measurements - Kumasi'!I1014/Overview!$E$7)*10^3</f>
        <v>153.37649740336022</v>
      </c>
      <c r="K1014" s="56">
        <f t="shared" si="47"/>
        <v>0.32139640146176368</v>
      </c>
    </row>
    <row r="1015" spans="1:11" x14ac:dyDescent="0.2">
      <c r="A1015" s="20">
        <v>43875</v>
      </c>
      <c r="B1015" s="33">
        <v>0.57905092592592589</v>
      </c>
      <c r="C1015">
        <v>4.4139999999999997</v>
      </c>
      <c r="D1015">
        <v>4.4450000000000003</v>
      </c>
      <c r="E1015">
        <f t="shared" si="45"/>
        <v>4.4295</v>
      </c>
      <c r="F1015">
        <f>('Measurements - Kumasi'!E1015/Overview!$E$8)*10^3</f>
        <v>472.31414315613125</v>
      </c>
      <c r="G1015">
        <v>1.391</v>
      </c>
      <c r="H1015">
        <v>1.401</v>
      </c>
      <c r="I1015">
        <f t="shared" si="46"/>
        <v>1.3959999999999999</v>
      </c>
      <c r="J1015" s="48">
        <f>('Measurements - Kumasi'!I1015/Overview!$E$7)*10^3</f>
        <v>152.01532862981242</v>
      </c>
      <c r="K1015" s="56">
        <f t="shared" si="47"/>
        <v>0.32185216308367298</v>
      </c>
    </row>
    <row r="1016" spans="1:11" x14ac:dyDescent="0.2">
      <c r="A1016" s="20">
        <v>43875</v>
      </c>
      <c r="B1016" s="33">
        <v>0.5791087962962963</v>
      </c>
      <c r="C1016">
        <v>4.3890000000000002</v>
      </c>
      <c r="D1016">
        <v>4.4080000000000004</v>
      </c>
      <c r="E1016">
        <f t="shared" si="45"/>
        <v>4.3985000000000003</v>
      </c>
      <c r="F1016">
        <f>('Measurements - Kumasi'!E1016/Overview!$E$8)*10^3</f>
        <v>469.00863724398766</v>
      </c>
      <c r="G1016">
        <v>1.3839999999999999</v>
      </c>
      <c r="H1016">
        <v>1.39</v>
      </c>
      <c r="I1016">
        <f t="shared" si="46"/>
        <v>1.387</v>
      </c>
      <c r="J1016" s="48">
        <f>('Measurements - Kumasi'!I1016/Overview!$E$7)*10^3</f>
        <v>151.03528711285804</v>
      </c>
      <c r="K1016" s="56">
        <f t="shared" si="47"/>
        <v>0.32203092889798202</v>
      </c>
    </row>
    <row r="1017" spans="1:11" x14ac:dyDescent="0.2">
      <c r="A1017" s="20">
        <v>43875</v>
      </c>
      <c r="B1017" s="33">
        <v>0.57916666666666672</v>
      </c>
      <c r="C1017">
        <v>4.3730000000000002</v>
      </c>
      <c r="D1017">
        <v>4.3849999999999998</v>
      </c>
      <c r="E1017">
        <f t="shared" si="45"/>
        <v>4.3789999999999996</v>
      </c>
      <c r="F1017">
        <f>('Measurements - Kumasi'!E1017/Overview!$E$8)*10^3</f>
        <v>466.92936739602629</v>
      </c>
      <c r="G1017">
        <v>1.379</v>
      </c>
      <c r="H1017">
        <v>1.383</v>
      </c>
      <c r="I1017">
        <f t="shared" si="46"/>
        <v>1.381</v>
      </c>
      <c r="J1017" s="48">
        <f>('Measurements - Kumasi'!I1017/Overview!$E$7)*10^3</f>
        <v>150.38192610155517</v>
      </c>
      <c r="K1017" s="56">
        <f t="shared" si="47"/>
        <v>0.3220656840245576</v>
      </c>
    </row>
    <row r="1018" spans="1:11" x14ac:dyDescent="0.2">
      <c r="A1018" s="20">
        <v>43875</v>
      </c>
      <c r="B1018" s="33">
        <v>0.57922453703703702</v>
      </c>
      <c r="C1018">
        <v>4.3719999999999999</v>
      </c>
      <c r="D1018">
        <v>4.3789999999999996</v>
      </c>
      <c r="E1018">
        <f t="shared" si="45"/>
        <v>4.3754999999999997</v>
      </c>
      <c r="F1018">
        <f>('Measurements - Kumasi'!E1018/Overview!$E$8)*10^3</f>
        <v>466.55616511562306</v>
      </c>
      <c r="G1018">
        <v>1.381</v>
      </c>
      <c r="H1018">
        <v>1.381</v>
      </c>
      <c r="I1018">
        <f t="shared" si="46"/>
        <v>1.381</v>
      </c>
      <c r="J1018" s="48">
        <f>('Measurements - Kumasi'!I1018/Overview!$E$7)*10^3</f>
        <v>150.38192610155517</v>
      </c>
      <c r="K1018" s="56">
        <f t="shared" si="47"/>
        <v>0.32232330712913665</v>
      </c>
    </row>
    <row r="1019" spans="1:11" x14ac:dyDescent="0.2">
      <c r="A1019" s="20">
        <v>43875</v>
      </c>
      <c r="B1019" s="33">
        <v>0.57928240740740744</v>
      </c>
      <c r="C1019">
        <v>4.383</v>
      </c>
      <c r="D1019">
        <v>4.3979999999999997</v>
      </c>
      <c r="E1019">
        <f t="shared" si="45"/>
        <v>4.3904999999999994</v>
      </c>
      <c r="F1019">
        <f>('Measurements - Kumasi'!E1019/Overview!$E$8)*10^3</f>
        <v>468.15560346020862</v>
      </c>
      <c r="G1019">
        <v>1.385</v>
      </c>
      <c r="H1019">
        <v>1.39</v>
      </c>
      <c r="I1019">
        <f t="shared" si="46"/>
        <v>1.3875</v>
      </c>
      <c r="J1019" s="48">
        <f>('Measurements - Kumasi'!I1019/Overview!$E$7)*10^3</f>
        <v>151.08973386379995</v>
      </c>
      <c r="K1019" s="56">
        <f t="shared" si="47"/>
        <v>0.3227340071272734</v>
      </c>
    </row>
    <row r="1020" spans="1:11" x14ac:dyDescent="0.2">
      <c r="A1020" s="20">
        <v>43875</v>
      </c>
      <c r="B1020" s="33">
        <v>0.57934027777777775</v>
      </c>
      <c r="C1020">
        <v>4.4009999999999998</v>
      </c>
      <c r="D1020">
        <v>4.4080000000000004</v>
      </c>
      <c r="E1020">
        <f t="shared" si="45"/>
        <v>4.4045000000000005</v>
      </c>
      <c r="F1020">
        <f>('Measurements - Kumasi'!E1020/Overview!$E$8)*10^3</f>
        <v>469.64841258182196</v>
      </c>
      <c r="G1020">
        <v>1.39</v>
      </c>
      <c r="H1020">
        <v>1.395</v>
      </c>
      <c r="I1020">
        <f t="shared" si="46"/>
        <v>1.3925000000000001</v>
      </c>
      <c r="J1020" s="48">
        <f>('Measurements - Kumasi'!I1020/Overview!$E$7)*10^3</f>
        <v>151.63420137321907</v>
      </c>
      <c r="K1020" s="56">
        <f t="shared" si="47"/>
        <v>0.32286748408161908</v>
      </c>
    </row>
    <row r="1021" spans="1:11" x14ac:dyDescent="0.2">
      <c r="A1021" s="20">
        <v>43875</v>
      </c>
      <c r="B1021" s="33">
        <v>0.57939814814814816</v>
      </c>
      <c r="C1021">
        <v>4.4109999999999996</v>
      </c>
      <c r="D1021">
        <v>4.4349999999999996</v>
      </c>
      <c r="E1021">
        <f t="shared" si="45"/>
        <v>4.423</v>
      </c>
      <c r="F1021">
        <f>('Measurements - Kumasi'!E1021/Overview!$E$8)*10^3</f>
        <v>471.62105320681081</v>
      </c>
      <c r="G1021">
        <v>1.3959999999999999</v>
      </c>
      <c r="H1021">
        <v>1.4039999999999999</v>
      </c>
      <c r="I1021">
        <f t="shared" si="46"/>
        <v>1.4</v>
      </c>
      <c r="J1021" s="48">
        <f>('Measurements - Kumasi'!I1021/Overview!$E$7)*10^3</f>
        <v>152.4509026373477</v>
      </c>
      <c r="K1021" s="56">
        <f t="shared" si="47"/>
        <v>0.3232487218302707</v>
      </c>
    </row>
    <row r="1022" spans="1:11" x14ac:dyDescent="0.2">
      <c r="A1022" s="20">
        <v>43875</v>
      </c>
      <c r="B1022" s="33">
        <v>0.57945601851851858</v>
      </c>
      <c r="C1022">
        <v>4.4450000000000003</v>
      </c>
      <c r="D1022">
        <v>4.4909999999999997</v>
      </c>
      <c r="E1022">
        <f t="shared" si="45"/>
        <v>4.468</v>
      </c>
      <c r="F1022">
        <f>('Measurements - Kumasi'!E1022/Overview!$E$8)*10^3</f>
        <v>476.41936824056762</v>
      </c>
      <c r="G1022">
        <v>1.4079999999999999</v>
      </c>
      <c r="H1022">
        <v>1.425</v>
      </c>
      <c r="I1022">
        <f t="shared" si="46"/>
        <v>1.4165000000000001</v>
      </c>
      <c r="J1022" s="48">
        <f>('Measurements - Kumasi'!I1022/Overview!$E$7)*10^3</f>
        <v>154.24764541843075</v>
      </c>
      <c r="K1022" s="56">
        <f t="shared" si="47"/>
        <v>0.32376443045981185</v>
      </c>
    </row>
    <row r="1023" spans="1:11" x14ac:dyDescent="0.2">
      <c r="A1023" s="20">
        <v>43875</v>
      </c>
      <c r="B1023" s="33">
        <v>0.57951388888888888</v>
      </c>
      <c r="C1023">
        <v>4.5010000000000003</v>
      </c>
      <c r="D1023">
        <v>4.5439999999999996</v>
      </c>
      <c r="E1023">
        <f t="shared" si="45"/>
        <v>4.5225</v>
      </c>
      <c r="F1023">
        <f>('Measurements - Kumasi'!E1023/Overview!$E$8)*10^3</f>
        <v>482.23066089256207</v>
      </c>
      <c r="G1023">
        <v>1.4279999999999999</v>
      </c>
      <c r="H1023">
        <v>1.4430000000000001</v>
      </c>
      <c r="I1023">
        <f t="shared" si="46"/>
        <v>1.4355</v>
      </c>
      <c r="J1023" s="48">
        <f>('Measurements - Kumasi'!I1023/Overview!$E$7)*10^3</f>
        <v>156.31662195422334</v>
      </c>
      <c r="K1023" s="56">
        <f t="shared" si="47"/>
        <v>0.32415322091900267</v>
      </c>
    </row>
    <row r="1024" spans="1:11" x14ac:dyDescent="0.2">
      <c r="A1024" s="20">
        <v>43875</v>
      </c>
      <c r="B1024" s="33">
        <v>0.57957175925925919</v>
      </c>
      <c r="C1024">
        <v>4.5579999999999998</v>
      </c>
      <c r="D1024">
        <v>4.6130000000000004</v>
      </c>
      <c r="E1024">
        <f t="shared" si="45"/>
        <v>4.5854999999999997</v>
      </c>
      <c r="F1024">
        <f>('Measurements - Kumasi'!E1024/Overview!$E$8)*10^3</f>
        <v>488.94830193982159</v>
      </c>
      <c r="G1024">
        <v>1.4470000000000001</v>
      </c>
      <c r="H1024">
        <v>1.4670000000000001</v>
      </c>
      <c r="I1024">
        <f t="shared" si="46"/>
        <v>1.4570000000000001</v>
      </c>
      <c r="J1024" s="48">
        <f>('Measurements - Kumasi'!I1024/Overview!$E$7)*10^3</f>
        <v>158.65783224472545</v>
      </c>
      <c r="K1024" s="56">
        <f t="shared" si="47"/>
        <v>0.32448795018875559</v>
      </c>
    </row>
    <row r="1025" spans="1:11" x14ac:dyDescent="0.2">
      <c r="A1025" s="20">
        <v>43875</v>
      </c>
      <c r="B1025" s="33">
        <v>0.57962962962962961</v>
      </c>
      <c r="C1025">
        <v>4.6269999999999998</v>
      </c>
      <c r="D1025">
        <v>4.6829999999999998</v>
      </c>
      <c r="E1025">
        <f t="shared" si="45"/>
        <v>4.6549999999999994</v>
      </c>
      <c r="F1025">
        <f>('Measurements - Kumasi'!E1025/Overview!$E$8)*10^3</f>
        <v>496.35903293640155</v>
      </c>
      <c r="G1025">
        <v>1.472</v>
      </c>
      <c r="H1025">
        <v>1.4910000000000001</v>
      </c>
      <c r="I1025">
        <f t="shared" si="46"/>
        <v>1.4815</v>
      </c>
      <c r="J1025" s="48">
        <f>('Measurements - Kumasi'!I1025/Overview!$E$7)*10^3</f>
        <v>161.32572304087904</v>
      </c>
      <c r="K1025" s="56">
        <f t="shared" si="47"/>
        <v>0.32501820725714425</v>
      </c>
    </row>
    <row r="1026" spans="1:11" x14ac:dyDescent="0.2">
      <c r="A1026" s="20">
        <v>43875</v>
      </c>
      <c r="B1026" s="33">
        <v>0.57968750000000002</v>
      </c>
      <c r="C1026">
        <v>4.6950000000000003</v>
      </c>
      <c r="D1026">
        <v>4.75</v>
      </c>
      <c r="E1026">
        <f t="shared" si="45"/>
        <v>4.7225000000000001</v>
      </c>
      <c r="F1026">
        <f>('Measurements - Kumasi'!E1026/Overview!$E$8)*10^3</f>
        <v>503.55650548703687</v>
      </c>
      <c r="G1026">
        <v>1.4950000000000001</v>
      </c>
      <c r="H1026">
        <v>1.514</v>
      </c>
      <c r="I1026">
        <f t="shared" si="46"/>
        <v>1.5045000000000002</v>
      </c>
      <c r="J1026" s="48">
        <f>('Measurements - Kumasi'!I1026/Overview!$E$7)*10^3</f>
        <v>163.83027358420691</v>
      </c>
      <c r="K1026" s="56">
        <f t="shared" si="47"/>
        <v>0.325346354975101</v>
      </c>
    </row>
    <row r="1027" spans="1:11" x14ac:dyDescent="0.2">
      <c r="A1027" s="20">
        <v>43875</v>
      </c>
      <c r="B1027" s="33">
        <v>0.57974537037037044</v>
      </c>
      <c r="C1027">
        <v>4.7640000000000002</v>
      </c>
      <c r="D1027">
        <v>4.8339999999999996</v>
      </c>
      <c r="E1027">
        <f t="shared" si="45"/>
        <v>4.7989999999999995</v>
      </c>
      <c r="F1027">
        <f>('Measurements - Kumasi'!E1027/Overview!$E$8)*10^3</f>
        <v>511.71364104442341</v>
      </c>
      <c r="G1027">
        <v>1.5189999999999999</v>
      </c>
      <c r="H1027">
        <v>1.542</v>
      </c>
      <c r="I1027">
        <f t="shared" si="46"/>
        <v>1.5305</v>
      </c>
      <c r="J1027" s="48">
        <f>('Measurements - Kumasi'!I1027/Overview!$E$7)*10^3</f>
        <v>166.66150463318618</v>
      </c>
      <c r="K1027" s="56">
        <f t="shared" si="47"/>
        <v>0.32569290959886255</v>
      </c>
    </row>
    <row r="1028" spans="1:11" x14ac:dyDescent="0.2">
      <c r="A1028" s="20">
        <v>43875</v>
      </c>
      <c r="B1028" s="33">
        <v>0.57980324074074074</v>
      </c>
      <c r="C1028">
        <v>4.8520000000000003</v>
      </c>
      <c r="D1028">
        <v>4.9240000000000004</v>
      </c>
      <c r="E1028">
        <f t="shared" si="45"/>
        <v>4.8879999999999999</v>
      </c>
      <c r="F1028">
        <f>('Measurements - Kumasi'!E1028/Overview!$E$8)*10^3</f>
        <v>521.20364188896485</v>
      </c>
      <c r="G1028">
        <v>1.5489999999999999</v>
      </c>
      <c r="H1028">
        <v>1.575</v>
      </c>
      <c r="I1028">
        <f t="shared" si="46"/>
        <v>1.5619999999999998</v>
      </c>
      <c r="J1028" s="48">
        <f>('Measurements - Kumasi'!I1028/Overview!$E$7)*10^3</f>
        <v>170.09164994252652</v>
      </c>
      <c r="K1028" s="56">
        <f t="shared" si="47"/>
        <v>0.32634393981990278</v>
      </c>
    </row>
    <row r="1029" spans="1:11" x14ac:dyDescent="0.2">
      <c r="A1029" s="20">
        <v>43875</v>
      </c>
      <c r="B1029" s="33">
        <v>0.57986111111111105</v>
      </c>
      <c r="C1029">
        <v>4.9409999999999998</v>
      </c>
      <c r="D1029">
        <v>5.0090000000000003</v>
      </c>
      <c r="E1029">
        <f t="shared" si="45"/>
        <v>4.9749999999999996</v>
      </c>
      <c r="F1029">
        <f>('Measurements - Kumasi'!E1029/Overview!$E$8)*10^3</f>
        <v>530.48038428756126</v>
      </c>
      <c r="G1029">
        <v>1.579</v>
      </c>
      <c r="H1029">
        <v>1.603</v>
      </c>
      <c r="I1029">
        <f t="shared" si="46"/>
        <v>1.591</v>
      </c>
      <c r="J1029" s="48">
        <f>('Measurements - Kumasi'!I1029/Overview!$E$7)*10^3</f>
        <v>173.24956149715729</v>
      </c>
      <c r="K1029" s="56">
        <f t="shared" si="47"/>
        <v>0.32658994871192576</v>
      </c>
    </row>
    <row r="1030" spans="1:11" x14ac:dyDescent="0.2">
      <c r="A1030" s="20">
        <v>43875</v>
      </c>
      <c r="B1030" s="33">
        <v>0.57991898148148147</v>
      </c>
      <c r="C1030">
        <v>5.0250000000000004</v>
      </c>
      <c r="D1030">
        <v>5.0940000000000003</v>
      </c>
      <c r="E1030">
        <f t="shared" si="45"/>
        <v>5.0594999999999999</v>
      </c>
      <c r="F1030">
        <f>('Measurements - Kumasi'!E1030/Overview!$E$8)*10^3</f>
        <v>539.49055362872696</v>
      </c>
      <c r="G1030">
        <v>1.607</v>
      </c>
      <c r="H1030">
        <v>1.631</v>
      </c>
      <c r="I1030">
        <f t="shared" si="46"/>
        <v>1.619</v>
      </c>
      <c r="J1030" s="48">
        <f>('Measurements - Kumasi'!I1030/Overview!$E$7)*10^3</f>
        <v>176.29857954990425</v>
      </c>
      <c r="K1030" s="56">
        <f t="shared" si="47"/>
        <v>0.32678714829033229</v>
      </c>
    </row>
    <row r="1031" spans="1:11" x14ac:dyDescent="0.2">
      <c r="A1031" s="20">
        <v>43875</v>
      </c>
      <c r="B1031" s="33">
        <v>0.57997685185185188</v>
      </c>
      <c r="C1031">
        <v>5.1130000000000004</v>
      </c>
      <c r="D1031">
        <v>5.1870000000000003</v>
      </c>
      <c r="E1031">
        <f t="shared" si="45"/>
        <v>5.15</v>
      </c>
      <c r="F1031">
        <f>('Measurements - Kumasi'!E1031/Overview!$E$8)*10^3</f>
        <v>549.14049830772683</v>
      </c>
      <c r="G1031">
        <v>1.637</v>
      </c>
      <c r="H1031">
        <v>1.6619999999999999</v>
      </c>
      <c r="I1031">
        <f t="shared" si="46"/>
        <v>1.6495</v>
      </c>
      <c r="J1031" s="48">
        <f>('Measurements - Kumasi'!I1031/Overview!$E$7)*10^3</f>
        <v>179.61983135736077</v>
      </c>
      <c r="K1031" s="56">
        <f t="shared" si="47"/>
        <v>0.32709266920012442</v>
      </c>
    </row>
    <row r="1032" spans="1:11" x14ac:dyDescent="0.2">
      <c r="A1032" s="20">
        <v>43875</v>
      </c>
      <c r="B1032" s="33">
        <v>0.58003472222222219</v>
      </c>
      <c r="C1032">
        <v>5.2069999999999999</v>
      </c>
      <c r="D1032">
        <v>5.2850000000000001</v>
      </c>
      <c r="E1032">
        <f t="shared" si="45"/>
        <v>5.2460000000000004</v>
      </c>
      <c r="F1032">
        <f>('Measurements - Kumasi'!E1032/Overview!$E$8)*10^3</f>
        <v>559.37690371307485</v>
      </c>
      <c r="G1032">
        <v>1.67</v>
      </c>
      <c r="H1032">
        <v>1.694</v>
      </c>
      <c r="I1032">
        <f t="shared" si="46"/>
        <v>1.6819999999999999</v>
      </c>
      <c r="J1032" s="48">
        <f>('Measurements - Kumasi'!I1032/Overview!$E$7)*10^3</f>
        <v>183.15887016858488</v>
      </c>
      <c r="K1032" s="56">
        <f t="shared" si="47"/>
        <v>0.32743373734739295</v>
      </c>
    </row>
    <row r="1033" spans="1:11" x14ac:dyDescent="0.2">
      <c r="A1033" s="20">
        <v>43875</v>
      </c>
      <c r="B1033" s="33">
        <v>0.5800925925925926</v>
      </c>
      <c r="C1033">
        <v>5.3</v>
      </c>
      <c r="D1033">
        <v>5.343</v>
      </c>
      <c r="E1033">
        <f t="shared" ref="E1033:E1096" si="48">(C1033+D1033)/2</f>
        <v>5.3215000000000003</v>
      </c>
      <c r="F1033">
        <f>('Measurements - Kumasi'!E1033/Overview!$E$8)*10^3</f>
        <v>567.42741004748893</v>
      </c>
      <c r="G1033">
        <v>1.6990000000000001</v>
      </c>
      <c r="H1033">
        <v>1.7130000000000001</v>
      </c>
      <c r="I1033">
        <f t="shared" ref="I1033:I1096" si="49">(G1033+H1033)/2</f>
        <v>1.706</v>
      </c>
      <c r="J1033" s="48">
        <f>('Measurements - Kumasi'!I1033/Overview!$E$7)*10^3</f>
        <v>185.77231421379656</v>
      </c>
      <c r="K1033" s="56">
        <f t="shared" si="47"/>
        <v>0.32739397308679358</v>
      </c>
    </row>
    <row r="1034" spans="1:11" x14ac:dyDescent="0.2">
      <c r="A1034" s="20">
        <v>43875</v>
      </c>
      <c r="B1034" s="33">
        <v>0.58015046296296291</v>
      </c>
      <c r="C1034">
        <v>5.3479999999999999</v>
      </c>
      <c r="D1034">
        <v>5.3680000000000003</v>
      </c>
      <c r="E1034">
        <f t="shared" si="48"/>
        <v>5.3580000000000005</v>
      </c>
      <c r="F1034">
        <f>('Measurements - Kumasi'!E1034/Overview!$E$8)*10^3</f>
        <v>571.31937668598061</v>
      </c>
      <c r="G1034">
        <v>1.7150000000000001</v>
      </c>
      <c r="H1034">
        <v>1.722</v>
      </c>
      <c r="I1034">
        <f t="shared" si="49"/>
        <v>1.7185000000000001</v>
      </c>
      <c r="J1034" s="48">
        <f>('Measurements - Kumasi'!I1034/Overview!$E$7)*10^3</f>
        <v>187.13348298734434</v>
      </c>
      <c r="K1034" s="56">
        <f t="shared" ref="K1034:K1097" si="50">J1034/F1034</f>
        <v>0.32754618629047511</v>
      </c>
    </row>
    <row r="1035" spans="1:11" x14ac:dyDescent="0.2">
      <c r="A1035" s="20">
        <v>43875</v>
      </c>
      <c r="B1035" s="33">
        <v>0.58020833333333333</v>
      </c>
      <c r="C1035">
        <v>5.3739999999999997</v>
      </c>
      <c r="D1035">
        <v>5.407</v>
      </c>
      <c r="E1035">
        <f t="shared" si="48"/>
        <v>5.3904999999999994</v>
      </c>
      <c r="F1035">
        <f>('Measurements - Kumasi'!E1035/Overview!$E$8)*10^3</f>
        <v>574.7848264325828</v>
      </c>
      <c r="G1035">
        <v>1.724</v>
      </c>
      <c r="H1035">
        <v>1.7350000000000001</v>
      </c>
      <c r="I1035">
        <f t="shared" si="49"/>
        <v>1.7295</v>
      </c>
      <c r="J1035" s="48">
        <f>('Measurements - Kumasi'!I1035/Overview!$E$7)*10^3</f>
        <v>188.33131150806634</v>
      </c>
      <c r="K1035" s="56">
        <f t="shared" si="50"/>
        <v>0.32765532917239587</v>
      </c>
    </row>
    <row r="1036" spans="1:11" x14ac:dyDescent="0.2">
      <c r="A1036" s="20">
        <v>43875</v>
      </c>
      <c r="B1036" s="33">
        <v>0.58026620370370374</v>
      </c>
      <c r="C1036">
        <v>5.415</v>
      </c>
      <c r="D1036">
        <v>5.4340000000000002</v>
      </c>
      <c r="E1036">
        <f t="shared" si="48"/>
        <v>5.4245000000000001</v>
      </c>
      <c r="F1036">
        <f>('Measurements - Kumasi'!E1036/Overview!$E$8)*10^3</f>
        <v>578.41022001364354</v>
      </c>
      <c r="G1036">
        <v>1.736</v>
      </c>
      <c r="H1036">
        <v>1.742</v>
      </c>
      <c r="I1036">
        <f t="shared" si="49"/>
        <v>1.7389999999999999</v>
      </c>
      <c r="J1036" s="48">
        <f>('Measurements - Kumasi'!I1036/Overview!$E$7)*10^3</f>
        <v>189.36579977596261</v>
      </c>
      <c r="K1036" s="56">
        <f t="shared" si="50"/>
        <v>0.32739013458561617</v>
      </c>
    </row>
    <row r="1037" spans="1:11" x14ac:dyDescent="0.2">
      <c r="A1037" s="20">
        <v>43875</v>
      </c>
      <c r="B1037" s="33">
        <v>0.58032407407407405</v>
      </c>
      <c r="C1037">
        <v>5.4409999999999998</v>
      </c>
      <c r="D1037">
        <v>5.4729999999999999</v>
      </c>
      <c r="E1037">
        <f t="shared" si="48"/>
        <v>5.4569999999999999</v>
      </c>
      <c r="F1037">
        <f>('Measurements - Kumasi'!E1037/Overview!$E$8)*10^3</f>
        <v>581.87566976024561</v>
      </c>
      <c r="G1037">
        <v>1.7450000000000001</v>
      </c>
      <c r="H1037">
        <v>1.7549999999999999</v>
      </c>
      <c r="I1037">
        <f t="shared" si="49"/>
        <v>1.75</v>
      </c>
      <c r="J1037" s="48">
        <f>('Measurements - Kumasi'!I1037/Overview!$E$7)*10^3</f>
        <v>190.56362829668464</v>
      </c>
      <c r="K1037" s="56">
        <f t="shared" si="50"/>
        <v>0.32749887682226675</v>
      </c>
    </row>
    <row r="1038" spans="1:11" x14ac:dyDescent="0.2">
      <c r="A1038" s="20">
        <v>43875</v>
      </c>
      <c r="B1038" s="33">
        <v>0.58038194444444446</v>
      </c>
      <c r="C1038">
        <v>5.4809999999999999</v>
      </c>
      <c r="D1038">
        <v>5.516</v>
      </c>
      <c r="E1038">
        <f t="shared" si="48"/>
        <v>5.4984999999999999</v>
      </c>
      <c r="F1038">
        <f>('Measurements - Kumasi'!E1038/Overview!$E$8)*10^3</f>
        <v>586.30078251359919</v>
      </c>
      <c r="G1038">
        <v>1.7589999999999999</v>
      </c>
      <c r="H1038">
        <v>1.7689999999999999</v>
      </c>
      <c r="I1038">
        <f t="shared" si="49"/>
        <v>1.7639999999999998</v>
      </c>
      <c r="J1038" s="48">
        <f>('Measurements - Kumasi'!I1038/Overview!$E$7)*10^3</f>
        <v>192.08813732305811</v>
      </c>
      <c r="K1038" s="56">
        <f t="shared" si="50"/>
        <v>0.32762729140413971</v>
      </c>
    </row>
    <row r="1039" spans="1:11" x14ac:dyDescent="0.2">
      <c r="A1039" s="20">
        <v>43875</v>
      </c>
      <c r="B1039" s="33">
        <v>0.58043981481481477</v>
      </c>
      <c r="C1039">
        <v>5.5209999999999999</v>
      </c>
      <c r="D1039">
        <v>5.5270000000000001</v>
      </c>
      <c r="E1039">
        <f t="shared" si="48"/>
        <v>5.524</v>
      </c>
      <c r="F1039">
        <f>('Measurements - Kumasi'!E1039/Overview!$E$8)*10^3</f>
        <v>589.0198276993948</v>
      </c>
      <c r="G1039">
        <v>1.7709999999999999</v>
      </c>
      <c r="H1039">
        <v>1.7729999999999999</v>
      </c>
      <c r="I1039">
        <f t="shared" si="49"/>
        <v>1.7719999999999998</v>
      </c>
      <c r="J1039" s="48">
        <f>('Measurements - Kumasi'!I1039/Overview!$E$7)*10^3</f>
        <v>192.95928533812864</v>
      </c>
      <c r="K1039" s="56">
        <f t="shared" si="50"/>
        <v>0.32759387080701985</v>
      </c>
    </row>
    <row r="1040" spans="1:11" x14ac:dyDescent="0.2">
      <c r="A1040" s="20">
        <v>43875</v>
      </c>
      <c r="B1040" s="33">
        <v>0.58049768518518519</v>
      </c>
      <c r="C1040">
        <v>5.5270000000000001</v>
      </c>
      <c r="D1040">
        <v>5.5380000000000003</v>
      </c>
      <c r="E1040">
        <f t="shared" si="48"/>
        <v>5.5325000000000006</v>
      </c>
      <c r="F1040">
        <f>('Measurements - Kumasi'!E1040/Overview!$E$8)*10^3</f>
        <v>589.92617609466004</v>
      </c>
      <c r="G1040">
        <v>1.7729999999999999</v>
      </c>
      <c r="H1040">
        <v>1.776</v>
      </c>
      <c r="I1040">
        <f t="shared" si="49"/>
        <v>1.7745</v>
      </c>
      <c r="J1040" s="48">
        <f>('Measurements - Kumasi'!I1040/Overview!$E$7)*10^3</f>
        <v>193.23151909283823</v>
      </c>
      <c r="K1040" s="56">
        <f t="shared" si="50"/>
        <v>0.3275520343444332</v>
      </c>
    </row>
    <row r="1041" spans="1:11" x14ac:dyDescent="0.2">
      <c r="A1041" s="20">
        <v>43875</v>
      </c>
      <c r="B1041" s="33">
        <v>0.5805555555555556</v>
      </c>
      <c r="C1041">
        <v>5.5449999999999999</v>
      </c>
      <c r="D1041">
        <v>5.5860000000000003</v>
      </c>
      <c r="E1041">
        <f t="shared" si="48"/>
        <v>5.5655000000000001</v>
      </c>
      <c r="F1041">
        <f>('Measurements - Kumasi'!E1041/Overview!$E$8)*10^3</f>
        <v>593.44494045274837</v>
      </c>
      <c r="G1041">
        <v>1.778</v>
      </c>
      <c r="H1041">
        <v>1.7929999999999999</v>
      </c>
      <c r="I1041">
        <f t="shared" si="49"/>
        <v>1.7854999999999999</v>
      </c>
      <c r="J1041" s="48">
        <f>('Measurements - Kumasi'!I1041/Overview!$E$7)*10^3</f>
        <v>194.42934761356022</v>
      </c>
      <c r="K1041" s="56">
        <f t="shared" si="50"/>
        <v>0.32762828420986628</v>
      </c>
    </row>
    <row r="1042" spans="1:11" x14ac:dyDescent="0.2">
      <c r="A1042" s="20">
        <v>43875</v>
      </c>
      <c r="B1042" s="33">
        <v>0.58061342592592591</v>
      </c>
      <c r="C1042">
        <v>5.5970000000000004</v>
      </c>
      <c r="D1042">
        <v>5.6479999999999997</v>
      </c>
      <c r="E1042">
        <f t="shared" si="48"/>
        <v>5.6225000000000005</v>
      </c>
      <c r="F1042">
        <f>('Measurements - Kumasi'!E1042/Overview!$E$8)*10^3</f>
        <v>599.52280616217365</v>
      </c>
      <c r="G1042">
        <v>1.796</v>
      </c>
      <c r="H1042">
        <v>1.8129999999999999</v>
      </c>
      <c r="I1042">
        <f t="shared" si="49"/>
        <v>1.8045</v>
      </c>
      <c r="J1042" s="48">
        <f>('Measurements - Kumasi'!I1042/Overview!$E$7)*10^3</f>
        <v>196.49832414935281</v>
      </c>
      <c r="K1042" s="56">
        <f t="shared" si="50"/>
        <v>0.32775788031689845</v>
      </c>
    </row>
    <row r="1043" spans="1:11" x14ac:dyDescent="0.2">
      <c r="A1043" s="20">
        <v>43875</v>
      </c>
      <c r="B1043" s="33">
        <v>0.58067129629629632</v>
      </c>
      <c r="C1043">
        <v>5.66</v>
      </c>
      <c r="D1043">
        <v>5.702</v>
      </c>
      <c r="E1043">
        <f t="shared" si="48"/>
        <v>5.681</v>
      </c>
      <c r="F1043">
        <f>('Measurements - Kumasi'!E1043/Overview!$E$8)*10^3</f>
        <v>605.76061570605759</v>
      </c>
      <c r="G1043">
        <v>1.8169999999999999</v>
      </c>
      <c r="H1043">
        <v>1.833</v>
      </c>
      <c r="I1043">
        <f t="shared" si="49"/>
        <v>1.825</v>
      </c>
      <c r="J1043" s="48">
        <f>('Measurements - Kumasi'!I1043/Overview!$E$7)*10^3</f>
        <v>198.73064093797115</v>
      </c>
      <c r="K1043" s="56">
        <f t="shared" si="50"/>
        <v>0.32806794595970273</v>
      </c>
    </row>
    <row r="1044" spans="1:11" x14ac:dyDescent="0.2">
      <c r="A1044" s="20">
        <v>43875</v>
      </c>
      <c r="B1044" s="33">
        <v>0.58072916666666663</v>
      </c>
      <c r="C1044">
        <v>5.7110000000000003</v>
      </c>
      <c r="D1044">
        <v>5.7510000000000003</v>
      </c>
      <c r="E1044">
        <f t="shared" si="48"/>
        <v>5.7309999999999999</v>
      </c>
      <c r="F1044">
        <f>('Measurements - Kumasi'!E1044/Overview!$E$8)*10^3</f>
        <v>611.09207685467618</v>
      </c>
      <c r="G1044">
        <v>1.8340000000000001</v>
      </c>
      <c r="H1044">
        <v>1.8480000000000001</v>
      </c>
      <c r="I1044">
        <f t="shared" si="49"/>
        <v>1.8410000000000002</v>
      </c>
      <c r="J1044" s="48">
        <f>('Measurements - Kumasi'!I1044/Overview!$E$7)*10^3</f>
        <v>200.47293696811226</v>
      </c>
      <c r="K1044" s="56">
        <f t="shared" si="50"/>
        <v>0.32805684210464203</v>
      </c>
    </row>
    <row r="1045" spans="1:11" x14ac:dyDescent="0.2">
      <c r="A1045" s="20">
        <v>43875</v>
      </c>
      <c r="B1045" s="33">
        <v>0.58078703703703705</v>
      </c>
      <c r="C1045">
        <v>5.766</v>
      </c>
      <c r="D1045">
        <v>5.8310000000000004</v>
      </c>
      <c r="E1045">
        <f t="shared" si="48"/>
        <v>5.7985000000000007</v>
      </c>
      <c r="F1045">
        <f>('Measurements - Kumasi'!E1045/Overview!$E$8)*10^3</f>
        <v>618.2895494053115</v>
      </c>
      <c r="G1045">
        <v>1.853</v>
      </c>
      <c r="H1045">
        <v>1.875</v>
      </c>
      <c r="I1045">
        <f t="shared" si="49"/>
        <v>1.8639999999999999</v>
      </c>
      <c r="J1045" s="48">
        <f>('Measurements - Kumasi'!I1045/Overview!$E$7)*10^3</f>
        <v>202.9774875114401</v>
      </c>
      <c r="K1045" s="56">
        <f t="shared" si="50"/>
        <v>0.32828872444418578</v>
      </c>
    </row>
    <row r="1046" spans="1:11" x14ac:dyDescent="0.2">
      <c r="A1046" s="20">
        <v>43875</v>
      </c>
      <c r="B1046" s="33">
        <v>0.58084490740740746</v>
      </c>
      <c r="C1046">
        <v>5.8460000000000001</v>
      </c>
      <c r="D1046">
        <v>5.9039999999999999</v>
      </c>
      <c r="E1046">
        <f t="shared" si="48"/>
        <v>5.875</v>
      </c>
      <c r="F1046">
        <f>('Measurements - Kumasi'!E1046/Overview!$E$8)*10^3</f>
        <v>626.4466849626981</v>
      </c>
      <c r="G1046">
        <v>1.879</v>
      </c>
      <c r="H1046">
        <v>1.899</v>
      </c>
      <c r="I1046">
        <f t="shared" si="49"/>
        <v>1.889</v>
      </c>
      <c r="J1046" s="48">
        <f>('Measurements - Kumasi'!I1046/Overview!$E$7)*10^3</f>
        <v>205.69982505853559</v>
      </c>
      <c r="K1046" s="56">
        <f t="shared" si="50"/>
        <v>0.32835966730478272</v>
      </c>
    </row>
    <row r="1047" spans="1:11" x14ac:dyDescent="0.2">
      <c r="A1047" s="20">
        <v>43875</v>
      </c>
      <c r="B1047" s="33">
        <v>0.58090277777777777</v>
      </c>
      <c r="C1047">
        <v>5.915</v>
      </c>
      <c r="D1047">
        <v>5.9539999999999997</v>
      </c>
      <c r="E1047">
        <f t="shared" si="48"/>
        <v>5.9344999999999999</v>
      </c>
      <c r="F1047">
        <f>('Measurements - Kumasi'!E1047/Overview!$E$8)*10^3</f>
        <v>632.79112372955433</v>
      </c>
      <c r="G1047">
        <v>1.903</v>
      </c>
      <c r="H1047">
        <v>1.9139999999999999</v>
      </c>
      <c r="I1047">
        <f t="shared" si="49"/>
        <v>1.9085000000000001</v>
      </c>
      <c r="J1047" s="48">
        <f>('Measurements - Kumasi'!I1047/Overview!$E$7)*10^3</f>
        <v>207.82324834527009</v>
      </c>
      <c r="K1047" s="56">
        <f t="shared" si="50"/>
        <v>0.32842314083105045</v>
      </c>
    </row>
    <row r="1048" spans="1:11" x14ac:dyDescent="0.2">
      <c r="A1048" s="20">
        <v>43875</v>
      </c>
      <c r="B1048" s="33">
        <v>0.58096064814814818</v>
      </c>
      <c r="C1048">
        <v>5.9610000000000003</v>
      </c>
      <c r="D1048">
        <v>5.9829999999999997</v>
      </c>
      <c r="E1048">
        <f t="shared" si="48"/>
        <v>5.9719999999999995</v>
      </c>
      <c r="F1048">
        <f>('Measurements - Kumasi'!E1048/Overview!$E$8)*10^3</f>
        <v>636.7897195910183</v>
      </c>
      <c r="G1048">
        <v>1.917</v>
      </c>
      <c r="H1048">
        <v>1.923</v>
      </c>
      <c r="I1048">
        <f t="shared" si="49"/>
        <v>1.92</v>
      </c>
      <c r="J1048" s="48">
        <f>('Measurements - Kumasi'!I1048/Overview!$E$7)*10^3</f>
        <v>209.07552361693399</v>
      </c>
      <c r="K1048" s="56">
        <f t="shared" si="50"/>
        <v>0.32832741670392213</v>
      </c>
    </row>
    <row r="1049" spans="1:11" x14ac:dyDescent="0.2">
      <c r="A1049" s="20">
        <v>43875</v>
      </c>
      <c r="B1049" s="33">
        <v>0.58101851851851849</v>
      </c>
      <c r="C1049">
        <v>5.9880000000000004</v>
      </c>
      <c r="D1049">
        <v>6.0140000000000002</v>
      </c>
      <c r="E1049">
        <f t="shared" si="48"/>
        <v>6.0010000000000003</v>
      </c>
      <c r="F1049">
        <f>('Measurements - Kumasi'!E1049/Overview!$E$8)*10^3</f>
        <v>639.88196705721725</v>
      </c>
      <c r="G1049">
        <v>1.9259999999999999</v>
      </c>
      <c r="H1049">
        <v>1.9350000000000001</v>
      </c>
      <c r="I1049">
        <f t="shared" si="49"/>
        <v>1.9304999999999999</v>
      </c>
      <c r="J1049" s="48">
        <f>('Measurements - Kumasi'!I1049/Overview!$E$7)*10^3</f>
        <v>210.21890538671411</v>
      </c>
      <c r="K1049" s="56">
        <f t="shared" si="50"/>
        <v>0.32852762885864645</v>
      </c>
    </row>
    <row r="1050" spans="1:11" x14ac:dyDescent="0.2">
      <c r="A1050" s="20">
        <v>43875</v>
      </c>
      <c r="B1050" s="33">
        <v>0.58107638888888891</v>
      </c>
      <c r="C1050">
        <v>6.0220000000000002</v>
      </c>
      <c r="D1050">
        <v>6.0460000000000003</v>
      </c>
      <c r="E1050">
        <f t="shared" si="48"/>
        <v>6.0340000000000007</v>
      </c>
      <c r="F1050">
        <f>('Measurements - Kumasi'!E1050/Overview!$E$8)*10^3</f>
        <v>643.40073141530559</v>
      </c>
      <c r="G1050">
        <v>1.9379999999999999</v>
      </c>
      <c r="H1050">
        <v>1.9450000000000001</v>
      </c>
      <c r="I1050">
        <f t="shared" si="49"/>
        <v>1.9415</v>
      </c>
      <c r="J1050" s="48">
        <f>('Measurements - Kumasi'!I1050/Overview!$E$7)*10^3</f>
        <v>211.41673390743614</v>
      </c>
      <c r="K1050" s="56">
        <f t="shared" si="50"/>
        <v>0.32859262289363139</v>
      </c>
    </row>
    <row r="1051" spans="1:11" x14ac:dyDescent="0.2">
      <c r="A1051" s="20">
        <v>43875</v>
      </c>
      <c r="B1051" s="33">
        <v>0.58113425925925932</v>
      </c>
      <c r="C1051">
        <v>6.05</v>
      </c>
      <c r="D1051">
        <v>6.0650000000000004</v>
      </c>
      <c r="E1051">
        <f t="shared" si="48"/>
        <v>6.0575000000000001</v>
      </c>
      <c r="F1051">
        <f>('Measurements - Kumasi'!E1051/Overview!$E$8)*10^3</f>
        <v>645.90651815515628</v>
      </c>
      <c r="G1051">
        <v>1.946</v>
      </c>
      <c r="H1051">
        <v>1.9510000000000001</v>
      </c>
      <c r="I1051">
        <f t="shared" si="49"/>
        <v>1.9485000000000001</v>
      </c>
      <c r="J1051" s="48">
        <f>('Measurements - Kumasi'!I1051/Overview!$E$7)*10^3</f>
        <v>212.17898842062289</v>
      </c>
      <c r="K1051" s="56">
        <f t="shared" si="50"/>
        <v>0.32849798300015665</v>
      </c>
    </row>
    <row r="1052" spans="1:11" x14ac:dyDescent="0.2">
      <c r="A1052" s="20">
        <v>43875</v>
      </c>
      <c r="B1052" s="33">
        <v>0.58119212962962963</v>
      </c>
      <c r="C1052">
        <v>6.0650000000000004</v>
      </c>
      <c r="D1052">
        <v>6.069</v>
      </c>
      <c r="E1052">
        <f t="shared" si="48"/>
        <v>6.0670000000000002</v>
      </c>
      <c r="F1052">
        <f>('Measurements - Kumasi'!E1052/Overview!$E$8)*10^3</f>
        <v>646.91949577339392</v>
      </c>
      <c r="G1052">
        <v>1.9510000000000001</v>
      </c>
      <c r="H1052">
        <v>1.952</v>
      </c>
      <c r="I1052">
        <f t="shared" si="49"/>
        <v>1.9515</v>
      </c>
      <c r="J1052" s="48">
        <f>('Measurements - Kumasi'!I1052/Overview!$E$7)*10^3</f>
        <v>212.50566892627435</v>
      </c>
      <c r="K1052" s="56">
        <f t="shared" si="50"/>
        <v>0.32848858368725353</v>
      </c>
    </row>
    <row r="1053" spans="1:11" x14ac:dyDescent="0.2">
      <c r="A1053" s="20">
        <v>43875</v>
      </c>
      <c r="B1053" s="33">
        <v>0.58124999999999993</v>
      </c>
      <c r="C1053">
        <v>6.0510000000000002</v>
      </c>
      <c r="D1053">
        <v>6.07</v>
      </c>
      <c r="E1053">
        <f t="shared" si="48"/>
        <v>6.0605000000000002</v>
      </c>
      <c r="F1053">
        <f>('Measurements - Kumasi'!E1053/Overview!$E$8)*10^3</f>
        <v>646.22640582407348</v>
      </c>
      <c r="G1053">
        <v>1.9450000000000001</v>
      </c>
      <c r="H1053">
        <v>1.952</v>
      </c>
      <c r="I1053">
        <f t="shared" si="49"/>
        <v>1.9485000000000001</v>
      </c>
      <c r="J1053" s="48">
        <f>('Measurements - Kumasi'!I1053/Overview!$E$7)*10^3</f>
        <v>212.17898842062289</v>
      </c>
      <c r="K1053" s="56">
        <f t="shared" si="50"/>
        <v>0.32833537365290794</v>
      </c>
    </row>
    <row r="1054" spans="1:11" x14ac:dyDescent="0.2">
      <c r="A1054" s="20">
        <v>43875</v>
      </c>
      <c r="B1054" s="33">
        <v>0.58130787037037035</v>
      </c>
      <c r="C1054">
        <v>6.0339999999999998</v>
      </c>
      <c r="D1054">
        <v>6.0469999999999997</v>
      </c>
      <c r="E1054">
        <f t="shared" si="48"/>
        <v>6.0404999999999998</v>
      </c>
      <c r="F1054">
        <f>('Measurements - Kumasi'!E1054/Overview!$E$8)*10^3</f>
        <v>644.09382136462602</v>
      </c>
      <c r="G1054">
        <v>1.9370000000000001</v>
      </c>
      <c r="H1054">
        <v>1.9430000000000001</v>
      </c>
      <c r="I1054">
        <f t="shared" si="49"/>
        <v>1.94</v>
      </c>
      <c r="J1054" s="48">
        <f>('Measurements - Kumasi'!I1054/Overview!$E$7)*10^3</f>
        <v>211.25339365461039</v>
      </c>
      <c r="K1054" s="56">
        <f t="shared" si="50"/>
        <v>0.32798543728774315</v>
      </c>
    </row>
    <row r="1055" spans="1:11" x14ac:dyDescent="0.2">
      <c r="A1055" s="20">
        <v>43875</v>
      </c>
      <c r="B1055" s="33">
        <v>0.58136574074074077</v>
      </c>
      <c r="C1055">
        <v>6.0140000000000002</v>
      </c>
      <c r="D1055">
        <v>6.0279999999999996</v>
      </c>
      <c r="E1055">
        <f t="shared" si="48"/>
        <v>6.0209999999999999</v>
      </c>
      <c r="F1055">
        <f>('Measurements - Kumasi'!E1055/Overview!$E$8)*10^3</f>
        <v>642.0145515166646</v>
      </c>
      <c r="G1055">
        <v>1.9319999999999999</v>
      </c>
      <c r="H1055">
        <v>1.9370000000000001</v>
      </c>
      <c r="I1055">
        <f t="shared" si="49"/>
        <v>1.9344999999999999</v>
      </c>
      <c r="J1055" s="48">
        <f>('Measurements - Kumasi'!I1055/Overview!$E$7)*10^3</f>
        <v>210.65447939424939</v>
      </c>
      <c r="K1055" s="56">
        <f t="shared" si="50"/>
        <v>0.32811480502522766</v>
      </c>
    </row>
    <row r="1056" spans="1:11" x14ac:dyDescent="0.2">
      <c r="A1056" s="20">
        <v>43875</v>
      </c>
      <c r="B1056" s="33">
        <v>0.58142361111111118</v>
      </c>
      <c r="C1056">
        <v>6.0110000000000001</v>
      </c>
      <c r="D1056">
        <v>6.0140000000000002</v>
      </c>
      <c r="E1056">
        <f t="shared" si="48"/>
        <v>6.0125000000000002</v>
      </c>
      <c r="F1056">
        <f>('Measurements - Kumasi'!E1056/Overview!$E$8)*10^3</f>
        <v>641.10820312139947</v>
      </c>
      <c r="G1056">
        <v>1.931</v>
      </c>
      <c r="H1056">
        <v>1.9330000000000001</v>
      </c>
      <c r="I1056">
        <f t="shared" si="49"/>
        <v>1.9319999999999999</v>
      </c>
      <c r="J1056" s="48">
        <f>('Measurements - Kumasi'!I1056/Overview!$E$7)*10^3</f>
        <v>210.38224563953983</v>
      </c>
      <c r="K1056" s="56">
        <f t="shared" si="50"/>
        <v>0.32815403798491422</v>
      </c>
    </row>
    <row r="1057" spans="1:11" x14ac:dyDescent="0.2">
      <c r="A1057" s="20">
        <v>43875</v>
      </c>
      <c r="B1057" s="33">
        <v>0.58148148148148149</v>
      </c>
      <c r="C1057">
        <v>6.016</v>
      </c>
      <c r="D1057">
        <v>6.0270000000000001</v>
      </c>
      <c r="E1057">
        <f t="shared" si="48"/>
        <v>6.0214999999999996</v>
      </c>
      <c r="F1057">
        <f>('Measurements - Kumasi'!E1057/Overview!$E$8)*10^3</f>
        <v>642.06786612815085</v>
      </c>
      <c r="G1057">
        <v>1.9330000000000001</v>
      </c>
      <c r="H1057">
        <v>1.9370000000000001</v>
      </c>
      <c r="I1057">
        <f t="shared" si="49"/>
        <v>1.9350000000000001</v>
      </c>
      <c r="J1057" s="48">
        <f>('Measurements - Kumasi'!I1057/Overview!$E$7)*10^3</f>
        <v>210.70892614519133</v>
      </c>
      <c r="K1057" s="56">
        <f t="shared" si="50"/>
        <v>0.32817235881282331</v>
      </c>
    </row>
    <row r="1058" spans="1:11" x14ac:dyDescent="0.2">
      <c r="A1058" s="20">
        <v>43875</v>
      </c>
      <c r="B1058" s="33">
        <v>0.58153935185185179</v>
      </c>
      <c r="C1058">
        <v>6.0279999999999996</v>
      </c>
      <c r="D1058">
        <v>6.0439999999999996</v>
      </c>
      <c r="E1058">
        <f t="shared" si="48"/>
        <v>6.0359999999999996</v>
      </c>
      <c r="F1058">
        <f>('Measurements - Kumasi'!E1058/Overview!$E$8)*10^3</f>
        <v>643.61398986125027</v>
      </c>
      <c r="G1058">
        <v>1.9370000000000001</v>
      </c>
      <c r="H1058">
        <v>1.9419999999999999</v>
      </c>
      <c r="I1058">
        <f t="shared" si="49"/>
        <v>1.9395</v>
      </c>
      <c r="J1058" s="48">
        <f>('Measurements - Kumasi'!I1058/Overview!$E$7)*10^3</f>
        <v>211.19894690366851</v>
      </c>
      <c r="K1058" s="56">
        <f t="shared" si="50"/>
        <v>0.32814536388371329</v>
      </c>
    </row>
    <row r="1059" spans="1:11" x14ac:dyDescent="0.2">
      <c r="A1059" s="20">
        <v>43875</v>
      </c>
      <c r="B1059" s="33">
        <v>0.58159722222222221</v>
      </c>
      <c r="C1059">
        <v>6.0460000000000003</v>
      </c>
      <c r="D1059">
        <v>6.0590000000000002</v>
      </c>
      <c r="E1059">
        <f t="shared" si="48"/>
        <v>6.0525000000000002</v>
      </c>
      <c r="F1059">
        <f>('Measurements - Kumasi'!E1059/Overview!$E$8)*10^3</f>
        <v>645.3733720402945</v>
      </c>
      <c r="G1059">
        <v>1.9430000000000001</v>
      </c>
      <c r="H1059">
        <v>1.9470000000000001</v>
      </c>
      <c r="I1059">
        <f t="shared" si="49"/>
        <v>1.9450000000000001</v>
      </c>
      <c r="J1059" s="48">
        <f>('Measurements - Kumasi'!I1059/Overview!$E$7)*10^3</f>
        <v>211.79786116402951</v>
      </c>
      <c r="K1059" s="56">
        <f t="shared" si="50"/>
        <v>0.3281788036814226</v>
      </c>
    </row>
    <row r="1060" spans="1:11" x14ac:dyDescent="0.2">
      <c r="A1060" s="20">
        <v>43875</v>
      </c>
      <c r="B1060" s="33">
        <v>0.58165509259259263</v>
      </c>
      <c r="C1060">
        <v>6.0590000000000002</v>
      </c>
      <c r="D1060">
        <v>6.0629999999999997</v>
      </c>
      <c r="E1060">
        <f t="shared" si="48"/>
        <v>6.0609999999999999</v>
      </c>
      <c r="F1060">
        <f>('Measurements - Kumasi'!E1060/Overview!$E$8)*10^3</f>
        <v>646.27972043555974</v>
      </c>
      <c r="G1060">
        <v>1.9470000000000001</v>
      </c>
      <c r="H1060">
        <v>1.948</v>
      </c>
      <c r="I1060">
        <f t="shared" si="49"/>
        <v>1.9475</v>
      </c>
      <c r="J1060" s="48">
        <f>('Measurements - Kumasi'!I1060/Overview!$E$7)*10^3</f>
        <v>212.07009491873904</v>
      </c>
      <c r="K1060" s="56">
        <f t="shared" si="50"/>
        <v>0.32813979491080825</v>
      </c>
    </row>
    <row r="1061" spans="1:11" x14ac:dyDescent="0.2">
      <c r="A1061" s="20">
        <v>43875</v>
      </c>
      <c r="B1061" s="33">
        <v>0.58171296296296293</v>
      </c>
      <c r="C1061">
        <v>6.0620000000000003</v>
      </c>
      <c r="D1061">
        <v>6.0650000000000004</v>
      </c>
      <c r="E1061">
        <f t="shared" si="48"/>
        <v>6.0635000000000003</v>
      </c>
      <c r="F1061">
        <f>('Measurements - Kumasi'!E1061/Overview!$E$8)*10^3</f>
        <v>646.54629349299069</v>
      </c>
      <c r="G1061">
        <v>1.9470000000000001</v>
      </c>
      <c r="H1061">
        <v>1.948</v>
      </c>
      <c r="I1061">
        <f t="shared" si="49"/>
        <v>1.9475</v>
      </c>
      <c r="J1061" s="48">
        <f>('Measurements - Kumasi'!I1061/Overview!$E$7)*10^3</f>
        <v>212.07009491873904</v>
      </c>
      <c r="K1061" s="56">
        <f t="shared" si="50"/>
        <v>0.32800450184784508</v>
      </c>
    </row>
    <row r="1062" spans="1:11" x14ac:dyDescent="0.2">
      <c r="A1062" s="20">
        <v>43875</v>
      </c>
      <c r="B1062" s="33">
        <v>0.58177083333333335</v>
      </c>
      <c r="C1062">
        <v>6.0650000000000004</v>
      </c>
      <c r="D1062">
        <v>6.069</v>
      </c>
      <c r="E1062">
        <f t="shared" si="48"/>
        <v>6.0670000000000002</v>
      </c>
      <c r="F1062">
        <f>('Measurements - Kumasi'!E1062/Overview!$E$8)*10^3</f>
        <v>646.91949577339392</v>
      </c>
      <c r="G1062">
        <v>1.948</v>
      </c>
      <c r="H1062">
        <v>1.9510000000000001</v>
      </c>
      <c r="I1062">
        <f t="shared" si="49"/>
        <v>1.9495</v>
      </c>
      <c r="J1062" s="48">
        <f>('Measurements - Kumasi'!I1062/Overview!$E$7)*10^3</f>
        <v>212.2878819225067</v>
      </c>
      <c r="K1062" s="56">
        <f t="shared" si="50"/>
        <v>0.32815193128275721</v>
      </c>
    </row>
    <row r="1063" spans="1:11" x14ac:dyDescent="0.2">
      <c r="A1063" s="20">
        <v>43875</v>
      </c>
      <c r="B1063" s="33">
        <v>0.58182870370370365</v>
      </c>
      <c r="C1063">
        <v>6.0590000000000002</v>
      </c>
      <c r="D1063">
        <v>6.069</v>
      </c>
      <c r="E1063">
        <f t="shared" si="48"/>
        <v>6.0640000000000001</v>
      </c>
      <c r="F1063">
        <f>('Measurements - Kumasi'!E1063/Overview!$E$8)*10^3</f>
        <v>646.59960810447683</v>
      </c>
      <c r="G1063">
        <v>1.9450000000000001</v>
      </c>
      <c r="H1063">
        <v>1.9490000000000001</v>
      </c>
      <c r="I1063">
        <f t="shared" si="49"/>
        <v>1.9470000000000001</v>
      </c>
      <c r="J1063" s="48">
        <f>('Measurements - Kumasi'!I1063/Overview!$E$7)*10^3</f>
        <v>212.01564816779714</v>
      </c>
      <c r="K1063" s="56">
        <f t="shared" si="50"/>
        <v>0.3278932518832271</v>
      </c>
    </row>
    <row r="1064" spans="1:11" x14ac:dyDescent="0.2">
      <c r="A1064" s="20">
        <v>43875</v>
      </c>
      <c r="B1064" s="33">
        <v>0.58188657407407407</v>
      </c>
      <c r="C1064">
        <v>6.04</v>
      </c>
      <c r="D1064">
        <v>6.0540000000000003</v>
      </c>
      <c r="E1064">
        <f t="shared" si="48"/>
        <v>6.0470000000000006</v>
      </c>
      <c r="F1064">
        <f>('Measurements - Kumasi'!E1064/Overview!$E$8)*10^3</f>
        <v>644.78691131394646</v>
      </c>
      <c r="G1064">
        <v>1.9379999999999999</v>
      </c>
      <c r="H1064">
        <v>1.9430000000000001</v>
      </c>
      <c r="I1064">
        <f t="shared" si="49"/>
        <v>1.9405000000000001</v>
      </c>
      <c r="J1064" s="48">
        <f>('Measurements - Kumasi'!I1064/Overview!$E$7)*10^3</f>
        <v>211.30784040555233</v>
      </c>
      <c r="K1064" s="56">
        <f t="shared" si="50"/>
        <v>0.3277173228826083</v>
      </c>
    </row>
    <row r="1065" spans="1:11" x14ac:dyDescent="0.2">
      <c r="A1065" s="20">
        <v>43875</v>
      </c>
      <c r="B1065" s="33">
        <v>0.58194444444444449</v>
      </c>
      <c r="C1065">
        <v>6.0279999999999996</v>
      </c>
      <c r="D1065">
        <v>6.0369999999999999</v>
      </c>
      <c r="E1065">
        <f t="shared" si="48"/>
        <v>6.0324999999999998</v>
      </c>
      <c r="F1065">
        <f>('Measurements - Kumasi'!E1065/Overview!$E$8)*10^3</f>
        <v>643.24078758084704</v>
      </c>
      <c r="G1065">
        <v>1.9359999999999999</v>
      </c>
      <c r="H1065">
        <v>1.9370000000000001</v>
      </c>
      <c r="I1065">
        <f t="shared" si="49"/>
        <v>1.9365000000000001</v>
      </c>
      <c r="J1065" s="48">
        <f>('Measurements - Kumasi'!I1065/Overview!$E$7)*10^3</f>
        <v>210.87226639801705</v>
      </c>
      <c r="K1065" s="56">
        <f t="shared" si="50"/>
        <v>0.32782788415996261</v>
      </c>
    </row>
    <row r="1066" spans="1:11" x14ac:dyDescent="0.2">
      <c r="A1066" s="20">
        <v>43875</v>
      </c>
      <c r="B1066" s="33">
        <v>0.58200231481481479</v>
      </c>
      <c r="C1066">
        <v>6.024</v>
      </c>
      <c r="D1066">
        <v>6.0270000000000001</v>
      </c>
      <c r="E1066">
        <f t="shared" si="48"/>
        <v>6.0255000000000001</v>
      </c>
      <c r="F1066">
        <f>('Measurements - Kumasi'!E1066/Overview!$E$8)*10^3</f>
        <v>642.49438302004035</v>
      </c>
      <c r="G1066">
        <v>1.9350000000000001</v>
      </c>
      <c r="H1066">
        <v>1.9359999999999999</v>
      </c>
      <c r="I1066">
        <f t="shared" si="49"/>
        <v>1.9355</v>
      </c>
      <c r="J1066" s="48">
        <f>('Measurements - Kumasi'!I1066/Overview!$E$7)*10^3</f>
        <v>210.76337289613323</v>
      </c>
      <c r="K1066" s="56">
        <f t="shared" si="50"/>
        <v>0.3280392458926123</v>
      </c>
    </row>
    <row r="1067" spans="1:11" x14ac:dyDescent="0.2">
      <c r="A1067" s="20">
        <v>43875</v>
      </c>
      <c r="B1067" s="33">
        <v>0.58206018518518521</v>
      </c>
      <c r="C1067">
        <v>6.0060000000000002</v>
      </c>
      <c r="D1067">
        <v>6.0220000000000002</v>
      </c>
      <c r="E1067">
        <f t="shared" si="48"/>
        <v>6.0140000000000002</v>
      </c>
      <c r="F1067">
        <f>('Measurements - Kumasi'!E1067/Overview!$E$8)*10^3</f>
        <v>641.26814695585813</v>
      </c>
      <c r="G1067">
        <v>1.9279999999999999</v>
      </c>
      <c r="H1067">
        <v>1.9330000000000001</v>
      </c>
      <c r="I1067">
        <f t="shared" si="49"/>
        <v>1.9304999999999999</v>
      </c>
      <c r="J1067" s="48">
        <f>('Measurements - Kumasi'!I1067/Overview!$E$7)*10^3</f>
        <v>210.21890538671411</v>
      </c>
      <c r="K1067" s="56">
        <f t="shared" si="50"/>
        <v>0.32781747601941091</v>
      </c>
    </row>
    <row r="1068" spans="1:11" x14ac:dyDescent="0.2">
      <c r="A1068" s="20">
        <v>43875</v>
      </c>
      <c r="B1068" s="33">
        <v>0.58211805555555551</v>
      </c>
      <c r="C1068">
        <v>6.0030000000000001</v>
      </c>
      <c r="D1068">
        <v>6.0049999999999999</v>
      </c>
      <c r="E1068">
        <f t="shared" si="48"/>
        <v>6.0039999999999996</v>
      </c>
      <c r="F1068">
        <f>('Measurements - Kumasi'!E1068/Overview!$E$8)*10^3</f>
        <v>640.20185472613434</v>
      </c>
      <c r="G1068">
        <v>1.927</v>
      </c>
      <c r="H1068">
        <v>1.9279999999999999</v>
      </c>
      <c r="I1068">
        <f t="shared" si="49"/>
        <v>1.9275</v>
      </c>
      <c r="J1068" s="48">
        <f>('Measurements - Kumasi'!I1068/Overview!$E$7)*10^3</f>
        <v>209.89222488106265</v>
      </c>
      <c r="K1068" s="56">
        <f t="shared" si="50"/>
        <v>0.32785319713084926</v>
      </c>
    </row>
    <row r="1069" spans="1:11" x14ac:dyDescent="0.2">
      <c r="A1069" s="20">
        <v>43875</v>
      </c>
      <c r="B1069" s="33">
        <v>0.58217592592592593</v>
      </c>
      <c r="C1069">
        <v>5.9889999999999999</v>
      </c>
      <c r="D1069">
        <v>6.0039999999999996</v>
      </c>
      <c r="E1069">
        <f t="shared" si="48"/>
        <v>5.9964999999999993</v>
      </c>
      <c r="F1069">
        <f>('Measurements - Kumasi'!E1069/Overview!$E$8)*10^3</f>
        <v>639.40213555384139</v>
      </c>
      <c r="G1069">
        <v>1.9239999999999999</v>
      </c>
      <c r="H1069">
        <v>1.9279999999999999</v>
      </c>
      <c r="I1069">
        <f t="shared" si="49"/>
        <v>1.9259999999999999</v>
      </c>
      <c r="J1069" s="48">
        <f>('Measurements - Kumasi'!I1069/Overview!$E$7)*10^3</f>
        <v>209.7288846282369</v>
      </c>
      <c r="K1069" s="56">
        <f t="shared" si="50"/>
        <v>0.32800779504211791</v>
      </c>
    </row>
    <row r="1070" spans="1:11" x14ac:dyDescent="0.2">
      <c r="A1070" s="20">
        <v>43875</v>
      </c>
      <c r="B1070" s="33">
        <v>0.58223379629629635</v>
      </c>
      <c r="C1070">
        <v>5.9480000000000004</v>
      </c>
      <c r="D1070">
        <v>5.9829999999999997</v>
      </c>
      <c r="E1070">
        <f t="shared" si="48"/>
        <v>5.9655000000000005</v>
      </c>
      <c r="F1070">
        <f>('Measurements - Kumasi'!E1070/Overview!$E$8)*10^3</f>
        <v>636.09662964169797</v>
      </c>
      <c r="G1070">
        <v>1.909</v>
      </c>
      <c r="H1070">
        <v>1.921</v>
      </c>
      <c r="I1070">
        <f t="shared" si="49"/>
        <v>1.915</v>
      </c>
      <c r="J1070" s="48">
        <f>('Measurements - Kumasi'!I1070/Overview!$E$7)*10^3</f>
        <v>208.5310561075149</v>
      </c>
      <c r="K1070" s="56">
        <f t="shared" si="50"/>
        <v>0.32782921083071415</v>
      </c>
    </row>
    <row r="1071" spans="1:11" x14ac:dyDescent="0.2">
      <c r="A1071" s="20">
        <v>43875</v>
      </c>
      <c r="B1071" s="33">
        <v>0.58229166666666665</v>
      </c>
      <c r="C1071">
        <v>5.8959999999999999</v>
      </c>
      <c r="D1071">
        <v>5.9390000000000001</v>
      </c>
      <c r="E1071">
        <f t="shared" si="48"/>
        <v>5.9175000000000004</v>
      </c>
      <c r="F1071">
        <f>('Measurements - Kumasi'!E1071/Overview!$E$8)*10^3</f>
        <v>630.97842693902408</v>
      </c>
      <c r="G1071">
        <v>1.893</v>
      </c>
      <c r="H1071">
        <v>1.9059999999999999</v>
      </c>
      <c r="I1071">
        <f t="shared" si="49"/>
        <v>1.8995</v>
      </c>
      <c r="J1071" s="48">
        <f>('Measurements - Kumasi'!I1071/Overview!$E$7)*10^3</f>
        <v>206.84320682831569</v>
      </c>
      <c r="K1071" s="56">
        <f t="shared" si="50"/>
        <v>0.32781343703261728</v>
      </c>
    </row>
    <row r="1072" spans="1:11" x14ac:dyDescent="0.2">
      <c r="A1072" s="20">
        <v>43875</v>
      </c>
      <c r="B1072" s="33">
        <v>0.58234953703703707</v>
      </c>
      <c r="C1072">
        <v>5.8529999999999998</v>
      </c>
      <c r="D1072">
        <v>5.8869999999999996</v>
      </c>
      <c r="E1072">
        <f t="shared" si="48"/>
        <v>5.8699999999999992</v>
      </c>
      <c r="F1072">
        <f>('Measurements - Kumasi'!E1072/Overview!$E$8)*10^3</f>
        <v>625.91353884783609</v>
      </c>
      <c r="G1072">
        <v>1.877</v>
      </c>
      <c r="H1072">
        <v>1.889</v>
      </c>
      <c r="I1072">
        <f t="shared" si="49"/>
        <v>1.883</v>
      </c>
      <c r="J1072" s="48">
        <f>('Measurements - Kumasi'!I1072/Overview!$E$7)*10^3</f>
        <v>205.04646404723266</v>
      </c>
      <c r="K1072" s="56">
        <f t="shared" si="50"/>
        <v>0.32759550851811958</v>
      </c>
    </row>
    <row r="1073" spans="1:11" x14ac:dyDescent="0.2">
      <c r="A1073" s="20">
        <v>43875</v>
      </c>
      <c r="B1073" s="33">
        <v>0.58240740740740737</v>
      </c>
      <c r="C1073">
        <v>5.782</v>
      </c>
      <c r="D1073">
        <v>5.843</v>
      </c>
      <c r="E1073">
        <f t="shared" si="48"/>
        <v>5.8125</v>
      </c>
      <c r="F1073">
        <f>('Measurements - Kumasi'!E1073/Overview!$E$8)*10^3</f>
        <v>619.78235852692467</v>
      </c>
      <c r="G1073">
        <v>1.8540000000000001</v>
      </c>
      <c r="H1073">
        <v>1.8740000000000001</v>
      </c>
      <c r="I1073">
        <f t="shared" si="49"/>
        <v>1.8640000000000001</v>
      </c>
      <c r="J1073" s="48">
        <f>('Measurements - Kumasi'!I1073/Overview!$E$7)*10^3</f>
        <v>202.97748751144013</v>
      </c>
      <c r="K1073" s="56">
        <f t="shared" si="50"/>
        <v>0.32749800751649233</v>
      </c>
    </row>
    <row r="1074" spans="1:11" x14ac:dyDescent="0.2">
      <c r="A1074" s="20">
        <v>43875</v>
      </c>
      <c r="B1074" s="33">
        <v>0.58246527777777779</v>
      </c>
      <c r="C1074">
        <v>5.6950000000000003</v>
      </c>
      <c r="D1074">
        <v>5.766</v>
      </c>
      <c r="E1074">
        <f t="shared" si="48"/>
        <v>5.7305000000000001</v>
      </c>
      <c r="F1074">
        <f>('Measurements - Kumasi'!E1074/Overview!$E$8)*10^3</f>
        <v>611.03876224319004</v>
      </c>
      <c r="G1074">
        <v>1.8240000000000001</v>
      </c>
      <c r="H1074">
        <v>1.847</v>
      </c>
      <c r="I1074">
        <f t="shared" si="49"/>
        <v>1.8355000000000001</v>
      </c>
      <c r="J1074" s="48">
        <f>('Measurements - Kumasi'!I1074/Overview!$E$7)*10^3</f>
        <v>199.87402270775127</v>
      </c>
      <c r="K1074" s="56">
        <f t="shared" si="50"/>
        <v>0.32710530830154194</v>
      </c>
    </row>
    <row r="1075" spans="1:11" x14ac:dyDescent="0.2">
      <c r="A1075" s="20">
        <v>43875</v>
      </c>
      <c r="B1075" s="33">
        <v>0.58252314814814821</v>
      </c>
      <c r="C1075">
        <v>5.6159999999999997</v>
      </c>
      <c r="D1075">
        <v>5.6790000000000003</v>
      </c>
      <c r="E1075">
        <f t="shared" si="48"/>
        <v>5.6475</v>
      </c>
      <c r="F1075">
        <f>('Measurements - Kumasi'!E1075/Overview!$E$8)*10^3</f>
        <v>602.188536736483</v>
      </c>
      <c r="G1075">
        <v>1.798</v>
      </c>
      <c r="H1075">
        <v>1.8180000000000001</v>
      </c>
      <c r="I1075">
        <f t="shared" si="49"/>
        <v>1.8080000000000001</v>
      </c>
      <c r="J1075" s="48">
        <f>('Measurements - Kumasi'!I1075/Overview!$E$7)*10^3</f>
        <v>196.87945140594621</v>
      </c>
      <c r="K1075" s="56">
        <f t="shared" si="50"/>
        <v>0.32693988575890215</v>
      </c>
    </row>
    <row r="1076" spans="1:11" x14ac:dyDescent="0.2">
      <c r="A1076" s="20">
        <v>43875</v>
      </c>
      <c r="B1076" s="33">
        <v>0.58258101851851851</v>
      </c>
      <c r="C1076">
        <v>5.5629999999999997</v>
      </c>
      <c r="D1076">
        <v>5.6040000000000001</v>
      </c>
      <c r="E1076">
        <f t="shared" si="48"/>
        <v>5.5834999999999999</v>
      </c>
      <c r="F1076">
        <f>('Measurements - Kumasi'!E1076/Overview!$E$8)*10^3</f>
        <v>595.36426646625091</v>
      </c>
      <c r="G1076">
        <v>1.7789999999999999</v>
      </c>
      <c r="H1076">
        <v>1.7929999999999999</v>
      </c>
      <c r="I1076">
        <f t="shared" si="49"/>
        <v>1.786</v>
      </c>
      <c r="J1076" s="48">
        <f>('Measurements - Kumasi'!I1076/Overview!$E$7)*10^3</f>
        <v>194.48379436450216</v>
      </c>
      <c r="K1076" s="56">
        <f t="shared" si="50"/>
        <v>0.32666353242670931</v>
      </c>
    </row>
    <row r="1077" spans="1:11" x14ac:dyDescent="0.2">
      <c r="A1077" s="20">
        <v>43875</v>
      </c>
      <c r="B1077" s="33">
        <v>0.58263888888888882</v>
      </c>
      <c r="C1077">
        <v>5.5039999999999996</v>
      </c>
      <c r="D1077">
        <v>5.5540000000000003</v>
      </c>
      <c r="E1077">
        <f t="shared" si="48"/>
        <v>5.5289999999999999</v>
      </c>
      <c r="F1077">
        <f>('Measurements - Kumasi'!E1077/Overview!$E$8)*10^3</f>
        <v>589.55297381425669</v>
      </c>
      <c r="G1077">
        <v>1.7609999999999999</v>
      </c>
      <c r="H1077">
        <v>1.778</v>
      </c>
      <c r="I1077">
        <f t="shared" si="49"/>
        <v>1.7694999999999999</v>
      </c>
      <c r="J1077" s="48">
        <f>('Measurements - Kumasi'!I1077/Overview!$E$7)*10^3</f>
        <v>192.68705158341911</v>
      </c>
      <c r="K1077" s="56">
        <f t="shared" si="50"/>
        <v>0.3268358572373628</v>
      </c>
    </row>
    <row r="1078" spans="1:11" x14ac:dyDescent="0.2">
      <c r="A1078" s="20">
        <v>43875</v>
      </c>
      <c r="B1078" s="33">
        <v>0.58269675925925923</v>
      </c>
      <c r="C1078">
        <v>5.4210000000000003</v>
      </c>
      <c r="D1078">
        <v>5.4889999999999999</v>
      </c>
      <c r="E1078">
        <f t="shared" si="48"/>
        <v>5.4550000000000001</v>
      </c>
      <c r="F1078">
        <f>('Measurements - Kumasi'!E1078/Overview!$E$8)*10^3</f>
        <v>581.66241131430093</v>
      </c>
      <c r="G1078">
        <v>1.7310000000000001</v>
      </c>
      <c r="H1078">
        <v>1.756</v>
      </c>
      <c r="I1078">
        <f t="shared" si="49"/>
        <v>1.7435</v>
      </c>
      <c r="J1078" s="48">
        <f>('Measurements - Kumasi'!I1078/Overview!$E$7)*10^3</f>
        <v>189.85582053443983</v>
      </c>
      <c r="K1078" s="56">
        <f t="shared" si="50"/>
        <v>0.32640207935295196</v>
      </c>
    </row>
    <row r="1079" spans="1:11" x14ac:dyDescent="0.2">
      <c r="A1079" s="20">
        <v>43875</v>
      </c>
      <c r="B1079" s="33">
        <v>0.58275462962962965</v>
      </c>
      <c r="C1079">
        <v>5.3179999999999996</v>
      </c>
      <c r="D1079">
        <v>5.4009999999999998</v>
      </c>
      <c r="E1079">
        <f t="shared" si="48"/>
        <v>5.3594999999999997</v>
      </c>
      <c r="F1079">
        <f>('Measurements - Kumasi'!E1079/Overview!$E$8)*10^3</f>
        <v>571.47932052043916</v>
      </c>
      <c r="G1079">
        <v>1.698</v>
      </c>
      <c r="H1079">
        <v>1.726</v>
      </c>
      <c r="I1079">
        <f t="shared" si="49"/>
        <v>1.712</v>
      </c>
      <c r="J1079" s="48">
        <f>('Measurements - Kumasi'!I1079/Overview!$E$7)*10^3</f>
        <v>186.42567522509947</v>
      </c>
      <c r="K1079" s="56">
        <f t="shared" si="50"/>
        <v>0.32621596010739973</v>
      </c>
    </row>
    <row r="1080" spans="1:11" x14ac:dyDescent="0.2">
      <c r="A1080" s="20">
        <v>43875</v>
      </c>
      <c r="B1080" s="33">
        <v>0.58281250000000007</v>
      </c>
      <c r="C1080">
        <v>5.2140000000000004</v>
      </c>
      <c r="D1080">
        <v>5.2969999999999997</v>
      </c>
      <c r="E1080">
        <f t="shared" si="48"/>
        <v>5.2554999999999996</v>
      </c>
      <c r="F1080">
        <f>('Measurements - Kumasi'!E1080/Overview!$E$8)*10^3</f>
        <v>560.38988133131227</v>
      </c>
      <c r="G1080">
        <v>1.6619999999999999</v>
      </c>
      <c r="H1080">
        <v>1.69</v>
      </c>
      <c r="I1080">
        <f t="shared" si="49"/>
        <v>1.6759999999999999</v>
      </c>
      <c r="J1080" s="48">
        <f>('Measurements - Kumasi'!I1080/Overview!$E$7)*10^3</f>
        <v>182.50550915728198</v>
      </c>
      <c r="K1080" s="56">
        <f t="shared" si="50"/>
        <v>0.32567595389785692</v>
      </c>
    </row>
    <row r="1081" spans="1:11" x14ac:dyDescent="0.2">
      <c r="A1081" s="20">
        <v>43875</v>
      </c>
      <c r="B1081" s="33">
        <v>0.58287037037037037</v>
      </c>
      <c r="C1081">
        <v>5.0810000000000004</v>
      </c>
      <c r="D1081">
        <v>5.19</v>
      </c>
      <c r="E1081">
        <f t="shared" si="48"/>
        <v>5.1355000000000004</v>
      </c>
      <c r="F1081">
        <f>('Measurements - Kumasi'!E1081/Overview!$E$8)*10^3</f>
        <v>547.59437457462741</v>
      </c>
      <c r="G1081">
        <v>1.6180000000000001</v>
      </c>
      <c r="H1081">
        <v>1.6539999999999999</v>
      </c>
      <c r="I1081">
        <f t="shared" si="49"/>
        <v>1.6360000000000001</v>
      </c>
      <c r="J1081" s="48">
        <f>('Measurements - Kumasi'!I1081/Overview!$E$7)*10^3</f>
        <v>178.14976908192921</v>
      </c>
      <c r="K1081" s="56">
        <f t="shared" si="50"/>
        <v>0.32533162748488126</v>
      </c>
    </row>
    <row r="1082" spans="1:11" x14ac:dyDescent="0.2">
      <c r="A1082" s="20">
        <v>43875</v>
      </c>
      <c r="B1082" s="33">
        <v>0.58292824074074068</v>
      </c>
      <c r="C1082">
        <v>4.9400000000000004</v>
      </c>
      <c r="D1082">
        <v>5.0540000000000003</v>
      </c>
      <c r="E1082">
        <f t="shared" si="48"/>
        <v>4.9969999999999999</v>
      </c>
      <c r="F1082">
        <f>('Measurements - Kumasi'!E1082/Overview!$E$8)*10^3</f>
        <v>532.82622719295364</v>
      </c>
      <c r="G1082">
        <v>1.571</v>
      </c>
      <c r="H1082">
        <v>1.609</v>
      </c>
      <c r="I1082">
        <f t="shared" si="49"/>
        <v>1.5899999999999999</v>
      </c>
      <c r="J1082" s="48">
        <f>('Measurements - Kumasi'!I1082/Overview!$E$7)*10^3</f>
        <v>173.14066799527347</v>
      </c>
      <c r="K1082" s="56">
        <f t="shared" si="50"/>
        <v>0.32494772058691029</v>
      </c>
    </row>
    <row r="1083" spans="1:11" x14ac:dyDescent="0.2">
      <c r="A1083" s="20">
        <v>43875</v>
      </c>
      <c r="B1083" s="33">
        <v>0.58298611111111109</v>
      </c>
      <c r="C1083">
        <v>4.7919999999999998</v>
      </c>
      <c r="D1083">
        <v>4.9089999999999998</v>
      </c>
      <c r="E1083">
        <f t="shared" si="48"/>
        <v>4.8505000000000003</v>
      </c>
      <c r="F1083">
        <f>('Measurements - Kumasi'!E1083/Overview!$E$8)*10^3</f>
        <v>517.20504602750088</v>
      </c>
      <c r="G1083">
        <v>1.5229999999999999</v>
      </c>
      <c r="H1083">
        <v>1.5620000000000001</v>
      </c>
      <c r="I1083">
        <f t="shared" si="49"/>
        <v>1.5425</v>
      </c>
      <c r="J1083" s="48">
        <f>('Measurements - Kumasi'!I1083/Overview!$E$7)*10^3</f>
        <v>167.96822665579202</v>
      </c>
      <c r="K1083" s="56">
        <f t="shared" si="50"/>
        <v>0.3247613841858395</v>
      </c>
    </row>
    <row r="1084" spans="1:11" x14ac:dyDescent="0.2">
      <c r="A1084" s="20">
        <v>43875</v>
      </c>
      <c r="B1084" s="33">
        <v>0.58304398148148151</v>
      </c>
      <c r="C1084">
        <v>4.6849999999999996</v>
      </c>
      <c r="D1084">
        <v>4.7649999999999997</v>
      </c>
      <c r="E1084">
        <f t="shared" si="48"/>
        <v>4.7249999999999996</v>
      </c>
      <c r="F1084">
        <f>('Measurements - Kumasi'!E1084/Overview!$E$8)*10^3</f>
        <v>503.82307854446771</v>
      </c>
      <c r="G1084">
        <v>1.488</v>
      </c>
      <c r="H1084">
        <v>1.514</v>
      </c>
      <c r="I1084">
        <f t="shared" si="49"/>
        <v>1.5009999999999999</v>
      </c>
      <c r="J1084" s="48">
        <f>('Measurements - Kumasi'!I1084/Overview!$E$7)*10^3</f>
        <v>163.44914632761351</v>
      </c>
      <c r="K1084" s="56">
        <f t="shared" si="50"/>
        <v>0.32441774362503206</v>
      </c>
    </row>
    <row r="1085" spans="1:11" x14ac:dyDescent="0.2">
      <c r="A1085" s="20">
        <v>43875</v>
      </c>
      <c r="B1085" s="33">
        <v>0.58310185185185182</v>
      </c>
      <c r="C1085">
        <v>4.625</v>
      </c>
      <c r="D1085">
        <v>4.6710000000000003</v>
      </c>
      <c r="E1085">
        <f t="shared" si="48"/>
        <v>4.6479999999999997</v>
      </c>
      <c r="F1085">
        <f>('Measurements - Kumasi'!E1085/Overview!$E$8)*10^3</f>
        <v>495.61262837559497</v>
      </c>
      <c r="G1085">
        <v>1.4690000000000001</v>
      </c>
      <c r="H1085">
        <v>1.4850000000000001</v>
      </c>
      <c r="I1085">
        <f t="shared" si="49"/>
        <v>1.4770000000000001</v>
      </c>
      <c r="J1085" s="48">
        <f>('Measurements - Kumasi'!I1085/Overview!$E$7)*10^3</f>
        <v>160.83570228240185</v>
      </c>
      <c r="K1085" s="56">
        <f t="shared" si="50"/>
        <v>0.32451897525200701</v>
      </c>
    </row>
    <row r="1086" spans="1:11" x14ac:dyDescent="0.2">
      <c r="A1086" s="20">
        <v>43875</v>
      </c>
      <c r="B1086" s="33">
        <v>0.58315972222222223</v>
      </c>
      <c r="C1086">
        <v>4.5999999999999996</v>
      </c>
      <c r="D1086">
        <v>4.617</v>
      </c>
      <c r="E1086">
        <f t="shared" si="48"/>
        <v>4.6084999999999994</v>
      </c>
      <c r="F1086">
        <f>('Measurements - Kumasi'!E1086/Overview!$E$8)*10^3</f>
        <v>491.40077406818614</v>
      </c>
      <c r="G1086">
        <v>1.462</v>
      </c>
      <c r="H1086">
        <v>1.466</v>
      </c>
      <c r="I1086">
        <f t="shared" si="49"/>
        <v>1.464</v>
      </c>
      <c r="J1086" s="48">
        <f>('Measurements - Kumasi'!I1086/Overview!$E$7)*10^3</f>
        <v>159.42008675791217</v>
      </c>
      <c r="K1086" s="56">
        <f t="shared" si="50"/>
        <v>0.32441968993681569</v>
      </c>
    </row>
    <row r="1087" spans="1:11" x14ac:dyDescent="0.2">
      <c r="A1087" s="20">
        <v>43875</v>
      </c>
      <c r="B1087" s="33">
        <v>0.58321759259259254</v>
      </c>
      <c r="C1087">
        <v>4.609</v>
      </c>
      <c r="D1087">
        <v>4.6779999999999999</v>
      </c>
      <c r="E1087">
        <f t="shared" si="48"/>
        <v>4.6434999999999995</v>
      </c>
      <c r="F1087">
        <f>('Measurements - Kumasi'!E1087/Overview!$E$8)*10^3</f>
        <v>495.13279687221927</v>
      </c>
      <c r="G1087">
        <v>1.468</v>
      </c>
      <c r="H1087">
        <v>1.49</v>
      </c>
      <c r="I1087">
        <f t="shared" si="49"/>
        <v>1.4790000000000001</v>
      </c>
      <c r="J1087" s="48">
        <f>('Measurements - Kumasi'!I1087/Overview!$E$7)*10^3</f>
        <v>161.05348928616951</v>
      </c>
      <c r="K1087" s="56">
        <f t="shared" si="50"/>
        <v>0.32527332122524127</v>
      </c>
    </row>
    <row r="1088" spans="1:11" x14ac:dyDescent="0.2">
      <c r="A1088" s="20">
        <v>43875</v>
      </c>
      <c r="B1088" s="33">
        <v>0.58327546296296295</v>
      </c>
      <c r="C1088">
        <v>4.7</v>
      </c>
      <c r="D1088">
        <v>4.766</v>
      </c>
      <c r="E1088">
        <f t="shared" si="48"/>
        <v>4.7330000000000005</v>
      </c>
      <c r="F1088">
        <f>('Measurements - Kumasi'!E1088/Overview!$E$8)*10^3</f>
        <v>504.6761123282468</v>
      </c>
      <c r="G1088">
        <v>1.498</v>
      </c>
      <c r="H1088">
        <v>1.522</v>
      </c>
      <c r="I1088">
        <f t="shared" si="49"/>
        <v>1.51</v>
      </c>
      <c r="J1088" s="48">
        <f>('Measurements - Kumasi'!I1088/Overview!$E$7)*10^3</f>
        <v>164.42918784456791</v>
      </c>
      <c r="K1088" s="56">
        <f t="shared" si="50"/>
        <v>0.32581131507492744</v>
      </c>
    </row>
    <row r="1089" spans="1:11" x14ac:dyDescent="0.2">
      <c r="A1089" s="20">
        <v>43875</v>
      </c>
      <c r="B1089" s="33">
        <v>0.58333333333333337</v>
      </c>
      <c r="C1089">
        <v>4.7770000000000001</v>
      </c>
      <c r="D1089">
        <v>4.8179999999999996</v>
      </c>
      <c r="E1089">
        <f t="shared" si="48"/>
        <v>4.7974999999999994</v>
      </c>
      <c r="F1089">
        <f>('Measurements - Kumasi'!E1089/Overview!$E$8)*10^3</f>
        <v>511.55369720996492</v>
      </c>
      <c r="G1089">
        <v>1.5249999999999999</v>
      </c>
      <c r="H1089">
        <v>1.542</v>
      </c>
      <c r="I1089">
        <f t="shared" si="49"/>
        <v>1.5335000000000001</v>
      </c>
      <c r="J1089" s="48">
        <f>('Measurements - Kumasi'!I1089/Overview!$E$7)*10^3</f>
        <v>166.98818513883768</v>
      </c>
      <c r="K1089" s="56">
        <f t="shared" si="50"/>
        <v>0.32643334619532255</v>
      </c>
    </row>
    <row r="1090" spans="1:11" x14ac:dyDescent="0.2">
      <c r="A1090" s="20">
        <v>43875</v>
      </c>
      <c r="B1090" s="33">
        <v>0.58339120370370368</v>
      </c>
      <c r="C1090">
        <v>4.8330000000000002</v>
      </c>
      <c r="D1090">
        <v>4.9210000000000003</v>
      </c>
      <c r="E1090">
        <f t="shared" si="48"/>
        <v>4.8770000000000007</v>
      </c>
      <c r="F1090">
        <f>('Measurements - Kumasi'!E1090/Overview!$E$8)*10^3</f>
        <v>520.03072043626878</v>
      </c>
      <c r="G1090">
        <v>1.5449999999999999</v>
      </c>
      <c r="H1090">
        <v>1.577</v>
      </c>
      <c r="I1090">
        <f t="shared" si="49"/>
        <v>1.5609999999999999</v>
      </c>
      <c r="J1090" s="48">
        <f>('Measurements - Kumasi'!I1090/Overview!$E$7)*10^3</f>
        <v>169.9827564406427</v>
      </c>
      <c r="K1090" s="56">
        <f t="shared" si="50"/>
        <v>0.32687060544815366</v>
      </c>
    </row>
    <row r="1091" spans="1:11" x14ac:dyDescent="0.2">
      <c r="A1091" s="20">
        <v>43875</v>
      </c>
      <c r="B1091" s="33">
        <v>0.58344907407407409</v>
      </c>
      <c r="C1091">
        <v>4.95</v>
      </c>
      <c r="D1091">
        <v>5.0609999999999999</v>
      </c>
      <c r="E1091">
        <f t="shared" si="48"/>
        <v>5.0054999999999996</v>
      </c>
      <c r="F1091">
        <f>('Measurements - Kumasi'!E1091/Overview!$E$8)*10^3</f>
        <v>533.73257558821877</v>
      </c>
      <c r="G1091">
        <v>1.5880000000000001</v>
      </c>
      <c r="H1091">
        <v>1.6259999999999999</v>
      </c>
      <c r="I1091">
        <f t="shared" si="49"/>
        <v>1.607</v>
      </c>
      <c r="J1091" s="48">
        <f>('Measurements - Kumasi'!I1091/Overview!$E$7)*10^3</f>
        <v>174.99185752729841</v>
      </c>
      <c r="K1091" s="56">
        <f t="shared" si="50"/>
        <v>0.32786430045878778</v>
      </c>
    </row>
    <row r="1092" spans="1:11" x14ac:dyDescent="0.2">
      <c r="A1092" s="20">
        <v>43875</v>
      </c>
      <c r="B1092" s="33">
        <v>0.5835069444444444</v>
      </c>
      <c r="C1092">
        <v>5.0830000000000002</v>
      </c>
      <c r="D1092">
        <v>5.133</v>
      </c>
      <c r="E1092">
        <f t="shared" si="48"/>
        <v>5.1080000000000005</v>
      </c>
      <c r="F1092">
        <f>('Measurements - Kumasi'!E1092/Overview!$E$8)*10^3</f>
        <v>544.66207094288723</v>
      </c>
      <c r="G1092">
        <v>1.633</v>
      </c>
      <c r="H1092">
        <v>1.65</v>
      </c>
      <c r="I1092">
        <f t="shared" si="49"/>
        <v>1.6415</v>
      </c>
      <c r="J1092" s="48">
        <f>('Measurements - Kumasi'!I1092/Overview!$E$7)*10^3</f>
        <v>178.74868334229018</v>
      </c>
      <c r="K1092" s="56">
        <f t="shared" si="50"/>
        <v>0.32818272627805878</v>
      </c>
    </row>
    <row r="1093" spans="1:11" x14ac:dyDescent="0.2">
      <c r="A1093" s="20">
        <v>43875</v>
      </c>
      <c r="B1093" s="33">
        <v>0.58356481481481481</v>
      </c>
      <c r="C1093">
        <v>5.141</v>
      </c>
      <c r="D1093">
        <v>5.1710000000000003</v>
      </c>
      <c r="E1093">
        <f t="shared" si="48"/>
        <v>5.1560000000000006</v>
      </c>
      <c r="F1093">
        <f>('Measurements - Kumasi'!E1093/Overview!$E$8)*10^3</f>
        <v>549.78027364556112</v>
      </c>
      <c r="G1093">
        <v>1.651</v>
      </c>
      <c r="H1093">
        <v>1.6619999999999999</v>
      </c>
      <c r="I1093">
        <f t="shared" si="49"/>
        <v>1.6564999999999999</v>
      </c>
      <c r="J1093" s="48">
        <f>('Measurements - Kumasi'!I1093/Overview!$E$7)*10^3</f>
        <v>180.38208587054746</v>
      </c>
      <c r="K1093" s="56">
        <f t="shared" si="50"/>
        <v>0.32809850501627552</v>
      </c>
    </row>
    <row r="1094" spans="1:11" x14ac:dyDescent="0.2">
      <c r="A1094" s="20">
        <v>43875</v>
      </c>
      <c r="B1094" s="33">
        <v>0.58362268518518523</v>
      </c>
      <c r="C1094">
        <v>5.1790000000000003</v>
      </c>
      <c r="D1094">
        <v>5.2190000000000003</v>
      </c>
      <c r="E1094">
        <f t="shared" si="48"/>
        <v>5.1989999999999998</v>
      </c>
      <c r="F1094">
        <f>('Measurements - Kumasi'!E1094/Overview!$E$8)*10^3</f>
        <v>554.36533023337313</v>
      </c>
      <c r="G1094">
        <v>1.6659999999999999</v>
      </c>
      <c r="H1094">
        <v>1.6779999999999999</v>
      </c>
      <c r="I1094">
        <f t="shared" si="49"/>
        <v>1.6719999999999999</v>
      </c>
      <c r="J1094" s="48">
        <f>('Measurements - Kumasi'!I1094/Overview!$E$7)*10^3</f>
        <v>182.0699351497467</v>
      </c>
      <c r="K1094" s="56">
        <f t="shared" si="50"/>
        <v>0.32842951248971519</v>
      </c>
    </row>
    <row r="1095" spans="1:11" x14ac:dyDescent="0.2">
      <c r="A1095" s="20">
        <v>43875</v>
      </c>
      <c r="B1095" s="33">
        <v>0.58368055555555554</v>
      </c>
      <c r="C1095">
        <v>5.2309999999999999</v>
      </c>
      <c r="D1095">
        <v>5.2880000000000003</v>
      </c>
      <c r="E1095">
        <f t="shared" si="48"/>
        <v>5.2595000000000001</v>
      </c>
      <c r="F1095">
        <f>('Measurements - Kumasi'!E1095/Overview!$E$8)*10^3</f>
        <v>560.81639822320187</v>
      </c>
      <c r="G1095">
        <v>1.6830000000000001</v>
      </c>
      <c r="H1095">
        <v>1.7030000000000001</v>
      </c>
      <c r="I1095">
        <f t="shared" si="49"/>
        <v>1.6930000000000001</v>
      </c>
      <c r="J1095" s="48">
        <f>('Measurements - Kumasi'!I1095/Overview!$E$7)*10^3</f>
        <v>184.35669868930694</v>
      </c>
      <c r="K1095" s="56">
        <f t="shared" si="50"/>
        <v>0.32872915141816872</v>
      </c>
    </row>
    <row r="1096" spans="1:11" x14ac:dyDescent="0.2">
      <c r="A1096" s="20">
        <v>43875</v>
      </c>
      <c r="B1096" s="33">
        <v>0.58373842592592595</v>
      </c>
      <c r="C1096">
        <v>5.3019999999999996</v>
      </c>
      <c r="D1096">
        <v>5.3689999999999998</v>
      </c>
      <c r="E1096">
        <f t="shared" si="48"/>
        <v>5.3354999999999997</v>
      </c>
      <c r="F1096">
        <f>('Measurements - Kumasi'!E1096/Overview!$E$8)*10^3</f>
        <v>568.92021916910221</v>
      </c>
      <c r="G1096">
        <v>1.7070000000000001</v>
      </c>
      <c r="H1096">
        <v>1.7310000000000001</v>
      </c>
      <c r="I1096">
        <f t="shared" si="49"/>
        <v>1.7190000000000001</v>
      </c>
      <c r="J1096" s="48">
        <f>('Measurements - Kumasi'!I1096/Overview!$E$7)*10^3</f>
        <v>187.18792973828624</v>
      </c>
      <c r="K1096" s="56">
        <f t="shared" si="50"/>
        <v>0.32902316253001318</v>
      </c>
    </row>
    <row r="1097" spans="1:11" x14ac:dyDescent="0.2">
      <c r="A1097" s="20">
        <v>43875</v>
      </c>
      <c r="B1097" s="33">
        <v>0.58379629629629626</v>
      </c>
      <c r="C1097">
        <v>5.3849999999999998</v>
      </c>
      <c r="D1097">
        <v>5.4470000000000001</v>
      </c>
      <c r="E1097">
        <f t="shared" ref="E1097:E1160" si="51">(C1097+D1097)/2</f>
        <v>5.4160000000000004</v>
      </c>
      <c r="F1097">
        <f>('Measurements - Kumasi'!E1097/Overview!$E$8)*10^3</f>
        <v>577.5038716183783</v>
      </c>
      <c r="G1097">
        <v>1.734</v>
      </c>
      <c r="H1097">
        <v>1.756</v>
      </c>
      <c r="I1097">
        <f t="shared" ref="I1097:I1160" si="52">(G1097+H1097)/2</f>
        <v>1.7450000000000001</v>
      </c>
      <c r="J1097" s="48">
        <f>('Measurements - Kumasi'!I1097/Overview!$E$7)*10^3</f>
        <v>190.01916078726555</v>
      </c>
      <c r="K1097" s="56">
        <f t="shared" si="50"/>
        <v>0.32903530197081093</v>
      </c>
    </row>
    <row r="1098" spans="1:11" x14ac:dyDescent="0.2">
      <c r="A1098" s="20">
        <v>43875</v>
      </c>
      <c r="B1098" s="33">
        <v>0.58385416666666667</v>
      </c>
      <c r="C1098">
        <v>5.4619999999999997</v>
      </c>
      <c r="D1098">
        <v>5.5259999999999998</v>
      </c>
      <c r="E1098">
        <f t="shared" si="51"/>
        <v>5.4939999999999998</v>
      </c>
      <c r="F1098">
        <f>('Measurements - Kumasi'!E1098/Overview!$E$8)*10^3</f>
        <v>585.82095101022344</v>
      </c>
      <c r="G1098">
        <v>1.762</v>
      </c>
      <c r="H1098">
        <v>1.7829999999999999</v>
      </c>
      <c r="I1098">
        <f t="shared" si="52"/>
        <v>1.7725</v>
      </c>
      <c r="J1098" s="48">
        <f>('Measurements - Kumasi'!I1098/Overview!$E$7)*10^3</f>
        <v>193.01373208907057</v>
      </c>
      <c r="K1098" s="56">
        <f t="shared" ref="K1098:K1161" si="53">J1098/F1098</f>
        <v>0.32947563885556935</v>
      </c>
    </row>
    <row r="1099" spans="1:11" x14ac:dyDescent="0.2">
      <c r="A1099" s="20">
        <v>43875</v>
      </c>
      <c r="B1099" s="33">
        <v>0.58391203703703709</v>
      </c>
      <c r="C1099">
        <v>5.54</v>
      </c>
      <c r="D1099">
        <v>5.5880000000000001</v>
      </c>
      <c r="E1099">
        <f t="shared" si="51"/>
        <v>5.5640000000000001</v>
      </c>
      <c r="F1099">
        <f>('Measurements - Kumasi'!E1099/Overview!$E$8)*10^3</f>
        <v>593.28499661828971</v>
      </c>
      <c r="G1099">
        <v>1.788</v>
      </c>
      <c r="H1099">
        <v>1.8029999999999999</v>
      </c>
      <c r="I1099">
        <f t="shared" si="52"/>
        <v>1.7955000000000001</v>
      </c>
      <c r="J1099" s="48">
        <f>('Measurements - Kumasi'!I1099/Overview!$E$7)*10^3</f>
        <v>195.51828263239847</v>
      </c>
      <c r="K1099" s="56">
        <f t="shared" si="53"/>
        <v>0.32955204285772943</v>
      </c>
    </row>
    <row r="1100" spans="1:11" x14ac:dyDescent="0.2">
      <c r="A1100" s="20">
        <v>43875</v>
      </c>
      <c r="B1100" s="33">
        <v>0.5839699074074074</v>
      </c>
      <c r="C1100">
        <v>5.5979999999999999</v>
      </c>
      <c r="D1100">
        <v>5.641</v>
      </c>
      <c r="E1100">
        <f t="shared" si="51"/>
        <v>5.6195000000000004</v>
      </c>
      <c r="F1100">
        <f>('Measurements - Kumasi'!E1100/Overview!$E$8)*10^3</f>
        <v>599.20291849325656</v>
      </c>
      <c r="G1100">
        <v>1.8069999999999999</v>
      </c>
      <c r="H1100">
        <v>1.821</v>
      </c>
      <c r="I1100">
        <f t="shared" si="52"/>
        <v>1.8140000000000001</v>
      </c>
      <c r="J1100" s="48">
        <f>('Measurements - Kumasi'!I1100/Overview!$E$7)*10^3</f>
        <v>197.53281241724912</v>
      </c>
      <c r="K1100" s="56">
        <f t="shared" si="53"/>
        <v>0.32965929624301749</v>
      </c>
    </row>
    <row r="1101" spans="1:11" x14ac:dyDescent="0.2">
      <c r="A1101" s="20">
        <v>43875</v>
      </c>
      <c r="B1101" s="33">
        <v>0.58402777777777781</v>
      </c>
      <c r="C1101">
        <v>5.6529999999999996</v>
      </c>
      <c r="D1101">
        <v>5.702</v>
      </c>
      <c r="E1101">
        <f t="shared" si="51"/>
        <v>5.6775000000000002</v>
      </c>
      <c r="F1101">
        <f>('Measurements - Kumasi'!E1101/Overview!$E$8)*10^3</f>
        <v>605.38741342565413</v>
      </c>
      <c r="G1101">
        <v>1.8260000000000001</v>
      </c>
      <c r="H1101">
        <v>1.841</v>
      </c>
      <c r="I1101">
        <f t="shared" si="52"/>
        <v>1.8334999999999999</v>
      </c>
      <c r="J1101" s="48">
        <f>('Measurements - Kumasi'!I1101/Overview!$E$7)*10^3</f>
        <v>199.65623570398358</v>
      </c>
      <c r="K1101" s="56">
        <f t="shared" si="53"/>
        <v>0.3297991191693363</v>
      </c>
    </row>
    <row r="1102" spans="1:11" x14ac:dyDescent="0.2">
      <c r="A1102" s="20">
        <v>43875</v>
      </c>
      <c r="B1102" s="33">
        <v>0.58408564814814812</v>
      </c>
      <c r="C1102">
        <v>5.7130000000000001</v>
      </c>
      <c r="D1102">
        <v>5.7629999999999999</v>
      </c>
      <c r="E1102">
        <f t="shared" si="51"/>
        <v>5.7379999999999995</v>
      </c>
      <c r="F1102">
        <f>('Measurements - Kumasi'!E1102/Overview!$E$8)*10^3</f>
        <v>611.83848141548276</v>
      </c>
      <c r="G1102">
        <v>1.8440000000000001</v>
      </c>
      <c r="H1102">
        <v>1.8620000000000001</v>
      </c>
      <c r="I1102">
        <f t="shared" si="52"/>
        <v>1.8530000000000002</v>
      </c>
      <c r="J1102" s="48">
        <f>('Measurements - Kumasi'!I1102/Overview!$E$7)*10^3</f>
        <v>201.77965899071813</v>
      </c>
      <c r="K1102" s="56">
        <f t="shared" si="53"/>
        <v>0.32979236370341192</v>
      </c>
    </row>
    <row r="1103" spans="1:11" x14ac:dyDescent="0.2">
      <c r="A1103" s="20">
        <v>43875</v>
      </c>
      <c r="B1103" s="33">
        <v>0.58414351851851853</v>
      </c>
      <c r="C1103">
        <v>5.7750000000000004</v>
      </c>
      <c r="D1103">
        <v>5.8449999999999998</v>
      </c>
      <c r="E1103">
        <f t="shared" si="51"/>
        <v>5.8100000000000005</v>
      </c>
      <c r="F1103">
        <f>('Measurements - Kumasi'!E1103/Overview!$E$8)*10^3</f>
        <v>619.51578546949384</v>
      </c>
      <c r="G1103">
        <v>1.8660000000000001</v>
      </c>
      <c r="H1103">
        <v>1.89</v>
      </c>
      <c r="I1103">
        <f t="shared" si="52"/>
        <v>1.8780000000000001</v>
      </c>
      <c r="J1103" s="48">
        <f>('Measurements - Kumasi'!I1103/Overview!$E$7)*10^3</f>
        <v>204.5019965378136</v>
      </c>
      <c r="K1103" s="56">
        <f t="shared" si="53"/>
        <v>0.33009973488057903</v>
      </c>
    </row>
    <row r="1104" spans="1:11" x14ac:dyDescent="0.2">
      <c r="A1104" s="20">
        <v>43875</v>
      </c>
      <c r="B1104" s="33">
        <v>0.58420138888888895</v>
      </c>
      <c r="C1104">
        <v>5.8620000000000001</v>
      </c>
      <c r="D1104">
        <v>5.9359999999999999</v>
      </c>
      <c r="E1104">
        <f t="shared" si="51"/>
        <v>5.899</v>
      </c>
      <c r="F1104">
        <f>('Measurements - Kumasi'!E1104/Overview!$E$8)*10^3</f>
        <v>629.00578631403505</v>
      </c>
      <c r="G1104">
        <v>1.895</v>
      </c>
      <c r="H1104">
        <v>1.919</v>
      </c>
      <c r="I1104">
        <f t="shared" si="52"/>
        <v>1.907</v>
      </c>
      <c r="J1104" s="48">
        <f>('Measurements - Kumasi'!I1104/Overview!$E$7)*10^3</f>
        <v>207.65990809244437</v>
      </c>
      <c r="K1104" s="56">
        <f t="shared" si="53"/>
        <v>0.33013990111176633</v>
      </c>
    </row>
    <row r="1105" spans="1:11" x14ac:dyDescent="0.2">
      <c r="A1105" s="20">
        <v>43875</v>
      </c>
      <c r="B1105" s="33">
        <v>0.58425925925925926</v>
      </c>
      <c r="C1105">
        <v>5.9550000000000001</v>
      </c>
      <c r="D1105">
        <v>6.0350000000000001</v>
      </c>
      <c r="E1105">
        <f t="shared" si="51"/>
        <v>5.9950000000000001</v>
      </c>
      <c r="F1105">
        <f>('Measurements - Kumasi'!E1105/Overview!$E$8)*10^3</f>
        <v>639.24219171938296</v>
      </c>
      <c r="G1105">
        <v>1.9259999999999999</v>
      </c>
      <c r="H1105">
        <v>1.952</v>
      </c>
      <c r="I1105">
        <f t="shared" si="52"/>
        <v>1.9390000000000001</v>
      </c>
      <c r="J1105" s="48">
        <f>('Measurements - Kumasi'!I1105/Overview!$E$7)*10^3</f>
        <v>211.14450015272661</v>
      </c>
      <c r="K1105" s="56">
        <f t="shared" si="53"/>
        <v>0.33030438680026247</v>
      </c>
    </row>
    <row r="1106" spans="1:11" x14ac:dyDescent="0.2">
      <c r="A1106" s="20">
        <v>43875</v>
      </c>
      <c r="B1106" s="33">
        <v>0.58431712962962956</v>
      </c>
      <c r="C1106">
        <v>6.056</v>
      </c>
      <c r="D1106">
        <v>6.1260000000000003</v>
      </c>
      <c r="E1106">
        <f t="shared" si="51"/>
        <v>6.0910000000000002</v>
      </c>
      <c r="F1106">
        <f>('Measurements - Kumasi'!E1106/Overview!$E$8)*10^3</f>
        <v>649.47859712473087</v>
      </c>
      <c r="G1106">
        <v>1.9590000000000001</v>
      </c>
      <c r="H1106">
        <v>1.982</v>
      </c>
      <c r="I1106">
        <f t="shared" si="52"/>
        <v>1.9704999999999999</v>
      </c>
      <c r="J1106" s="48">
        <f>('Measurements - Kumasi'!I1106/Overview!$E$7)*10^3</f>
        <v>214.57464546206688</v>
      </c>
      <c r="K1106" s="56">
        <f t="shared" si="53"/>
        <v>0.33037985610611015</v>
      </c>
    </row>
    <row r="1107" spans="1:11" x14ac:dyDescent="0.2">
      <c r="A1107" s="20">
        <v>43875</v>
      </c>
      <c r="B1107" s="33">
        <v>0.58437499999999998</v>
      </c>
      <c r="C1107">
        <v>6.141</v>
      </c>
      <c r="D1107">
        <v>6.194</v>
      </c>
      <c r="E1107">
        <f t="shared" si="51"/>
        <v>6.1675000000000004</v>
      </c>
      <c r="F1107">
        <f>('Measurements - Kumasi'!E1107/Overview!$E$8)*10^3</f>
        <v>657.63573268211746</v>
      </c>
      <c r="G1107">
        <v>1.9870000000000001</v>
      </c>
      <c r="H1107">
        <v>2.0049999999999999</v>
      </c>
      <c r="I1107">
        <f t="shared" si="52"/>
        <v>1.996</v>
      </c>
      <c r="J1107" s="48">
        <f>('Measurements - Kumasi'!I1107/Overview!$E$7)*10^3</f>
        <v>217.35142976010434</v>
      </c>
      <c r="K1107" s="56">
        <f t="shared" si="53"/>
        <v>0.33050428825339678</v>
      </c>
    </row>
    <row r="1108" spans="1:11" x14ac:dyDescent="0.2">
      <c r="A1108" s="20">
        <v>43875</v>
      </c>
      <c r="B1108" s="33">
        <v>0.58443287037037039</v>
      </c>
      <c r="C1108">
        <v>6.2069999999999999</v>
      </c>
      <c r="D1108">
        <v>6.2469999999999999</v>
      </c>
      <c r="E1108">
        <f t="shared" si="51"/>
        <v>6.2270000000000003</v>
      </c>
      <c r="F1108">
        <f>('Measurements - Kumasi'!E1108/Overview!$E$8)*10^3</f>
        <v>663.98017144897381</v>
      </c>
      <c r="G1108">
        <v>2.0089999999999999</v>
      </c>
      <c r="H1108">
        <v>2.0219999999999998</v>
      </c>
      <c r="I1108">
        <f t="shared" si="52"/>
        <v>2.0154999999999998</v>
      </c>
      <c r="J1108" s="48">
        <f>('Measurements - Kumasi'!I1108/Overview!$E$7)*10^3</f>
        <v>219.47485304683877</v>
      </c>
      <c r="K1108" s="56">
        <f t="shared" si="53"/>
        <v>0.33054428804385644</v>
      </c>
    </row>
    <row r="1109" spans="1:11" x14ac:dyDescent="0.2">
      <c r="A1109" s="20">
        <v>43875</v>
      </c>
      <c r="B1109" s="33">
        <v>0.58449074074074081</v>
      </c>
      <c r="C1109">
        <v>6.2590000000000003</v>
      </c>
      <c r="D1109">
        <v>6.2960000000000003</v>
      </c>
      <c r="E1109">
        <f t="shared" si="51"/>
        <v>6.2774999999999999</v>
      </c>
      <c r="F1109">
        <f>('Measurements - Kumasi'!E1109/Overview!$E$8)*10^3</f>
        <v>669.36494720907865</v>
      </c>
      <c r="G1109">
        <v>2.0249999999999999</v>
      </c>
      <c r="H1109">
        <v>2.0369999999999999</v>
      </c>
      <c r="I1109">
        <f t="shared" si="52"/>
        <v>2.0309999999999997</v>
      </c>
      <c r="J1109" s="48">
        <f>('Measurements - Kumasi'!I1109/Overview!$E$7)*10^3</f>
        <v>221.16270232603796</v>
      </c>
      <c r="K1109" s="56">
        <f t="shared" si="53"/>
        <v>0.33040675829855931</v>
      </c>
    </row>
    <row r="1110" spans="1:11" x14ac:dyDescent="0.2">
      <c r="A1110" s="20">
        <v>43875</v>
      </c>
      <c r="B1110" s="33">
        <v>0.58454861111111112</v>
      </c>
      <c r="C1110">
        <v>6.3029999999999999</v>
      </c>
      <c r="D1110">
        <v>6.335</v>
      </c>
      <c r="E1110">
        <f t="shared" si="51"/>
        <v>6.319</v>
      </c>
      <c r="F1110">
        <f>('Measurements - Kumasi'!E1110/Overview!$E$8)*10^3</f>
        <v>673.79005996243211</v>
      </c>
      <c r="G1110">
        <v>2.0409999999999999</v>
      </c>
      <c r="H1110">
        <v>2.0499999999999998</v>
      </c>
      <c r="I1110">
        <f t="shared" si="52"/>
        <v>2.0454999999999997</v>
      </c>
      <c r="J1110" s="48">
        <f>('Measurements - Kumasi'!I1110/Overview!$E$7)*10^3</f>
        <v>222.74165810335336</v>
      </c>
      <c r="K1110" s="56">
        <f t="shared" si="53"/>
        <v>0.33058020790002834</v>
      </c>
    </row>
    <row r="1111" spans="1:11" x14ac:dyDescent="0.2">
      <c r="A1111" s="20">
        <v>43875</v>
      </c>
      <c r="B1111" s="33">
        <v>0.58460648148148142</v>
      </c>
      <c r="C1111">
        <v>6.3410000000000002</v>
      </c>
      <c r="D1111">
        <v>6.3639999999999999</v>
      </c>
      <c r="E1111">
        <f t="shared" si="51"/>
        <v>6.3525</v>
      </c>
      <c r="F1111">
        <f>('Measurements - Kumasi'!E1111/Overview!$E$8)*10^3</f>
        <v>677.3621389320067</v>
      </c>
      <c r="G1111">
        <v>2.0529999999999999</v>
      </c>
      <c r="H1111">
        <v>2.0590000000000002</v>
      </c>
      <c r="I1111">
        <f t="shared" si="52"/>
        <v>2.056</v>
      </c>
      <c r="J1111" s="48">
        <f>('Measurements - Kumasi'!I1111/Overview!$E$7)*10^3</f>
        <v>223.88503987313351</v>
      </c>
      <c r="K1111" s="56">
        <f t="shared" si="53"/>
        <v>0.33052488027472554</v>
      </c>
    </row>
    <row r="1112" spans="1:11" x14ac:dyDescent="0.2">
      <c r="A1112" s="20">
        <v>43875</v>
      </c>
      <c r="B1112" s="33">
        <v>0.58466435185185184</v>
      </c>
      <c r="C1112">
        <v>6.367</v>
      </c>
      <c r="D1112">
        <v>6.38</v>
      </c>
      <c r="E1112">
        <f t="shared" si="51"/>
        <v>6.3734999999999999</v>
      </c>
      <c r="F1112">
        <f>('Measurements - Kumasi'!E1112/Overview!$E$8)*10^3</f>
        <v>679.60135261442656</v>
      </c>
      <c r="G1112">
        <v>2.06</v>
      </c>
      <c r="H1112">
        <v>2.0630000000000002</v>
      </c>
      <c r="I1112">
        <f t="shared" si="52"/>
        <v>2.0615000000000001</v>
      </c>
      <c r="J1112" s="48">
        <f>('Measurements - Kumasi'!I1112/Overview!$E$7)*10^3</f>
        <v>224.48395413349454</v>
      </c>
      <c r="K1112" s="56">
        <f t="shared" si="53"/>
        <v>0.33031710909624401</v>
      </c>
    </row>
    <row r="1113" spans="1:11" x14ac:dyDescent="0.2">
      <c r="A1113" s="20">
        <v>43875</v>
      </c>
      <c r="B1113" s="33">
        <v>0.58472222222222225</v>
      </c>
      <c r="C1113">
        <v>6.3840000000000003</v>
      </c>
      <c r="D1113">
        <v>6.3920000000000003</v>
      </c>
      <c r="E1113">
        <f t="shared" si="51"/>
        <v>6.3879999999999999</v>
      </c>
      <c r="F1113">
        <f>('Measurements - Kumasi'!E1113/Overview!$E$8)*10^3</f>
        <v>681.14747634752598</v>
      </c>
      <c r="G1113">
        <v>2.0630000000000002</v>
      </c>
      <c r="H1113">
        <v>2.0670000000000002</v>
      </c>
      <c r="I1113">
        <f t="shared" si="52"/>
        <v>2.0650000000000004</v>
      </c>
      <c r="J1113" s="48">
        <f>('Measurements - Kumasi'!I1113/Overview!$E$7)*10^3</f>
        <v>224.86508139008794</v>
      </c>
      <c r="K1113" s="56">
        <f t="shared" si="53"/>
        <v>0.3301268656178068</v>
      </c>
    </row>
    <row r="1114" spans="1:11" x14ac:dyDescent="0.2">
      <c r="A1114" s="20">
        <v>43875</v>
      </c>
      <c r="B1114" s="33">
        <v>0.58478009259259256</v>
      </c>
      <c r="C1114">
        <v>6.3929999999999998</v>
      </c>
      <c r="D1114">
        <v>6.4020000000000001</v>
      </c>
      <c r="E1114">
        <f t="shared" si="51"/>
        <v>6.3975</v>
      </c>
      <c r="F1114">
        <f>('Measurements - Kumasi'!E1114/Overview!$E$8)*10^3</f>
        <v>682.16045396576351</v>
      </c>
      <c r="G1114">
        <v>2.0659999999999998</v>
      </c>
      <c r="H1114">
        <v>2.0699999999999998</v>
      </c>
      <c r="I1114">
        <f t="shared" si="52"/>
        <v>2.0679999999999996</v>
      </c>
      <c r="J1114" s="48">
        <f>('Measurements - Kumasi'!I1114/Overview!$E$7)*10^3</f>
        <v>225.19176189573932</v>
      </c>
      <c r="K1114" s="56">
        <f t="shared" si="53"/>
        <v>0.33011553306348851</v>
      </c>
    </row>
    <row r="1115" spans="1:11" x14ac:dyDescent="0.2">
      <c r="A1115" s="20">
        <v>43875</v>
      </c>
      <c r="B1115" s="33">
        <v>0.58483796296296298</v>
      </c>
      <c r="C1115">
        <v>6.4059999999999997</v>
      </c>
      <c r="D1115">
        <v>6.41</v>
      </c>
      <c r="E1115">
        <f t="shared" si="51"/>
        <v>6.4079999999999995</v>
      </c>
      <c r="F1115">
        <f>('Measurements - Kumasi'!E1115/Overview!$E$8)*10^3</f>
        <v>683.28006080697344</v>
      </c>
      <c r="G1115">
        <v>2.069</v>
      </c>
      <c r="H1115">
        <v>2.0710000000000002</v>
      </c>
      <c r="I1115">
        <f t="shared" si="52"/>
        <v>2.0700000000000003</v>
      </c>
      <c r="J1115" s="48">
        <f>('Measurements - Kumasi'!I1115/Overview!$E$7)*10^3</f>
        <v>225.409548899507</v>
      </c>
      <c r="K1115" s="56">
        <f t="shared" si="53"/>
        <v>0.32989335095376826</v>
      </c>
    </row>
    <row r="1116" spans="1:11" x14ac:dyDescent="0.2">
      <c r="A1116" s="20">
        <v>43875</v>
      </c>
      <c r="B1116" s="33">
        <v>0.58489583333333328</v>
      </c>
      <c r="C1116">
        <v>6.4119999999999999</v>
      </c>
      <c r="D1116">
        <v>6.4169999999999998</v>
      </c>
      <c r="E1116">
        <f t="shared" si="51"/>
        <v>6.4145000000000003</v>
      </c>
      <c r="F1116">
        <f>('Measurements - Kumasi'!E1116/Overview!$E$8)*10^3</f>
        <v>683.97315075629399</v>
      </c>
      <c r="G1116">
        <v>2.0710000000000002</v>
      </c>
      <c r="H1116">
        <v>2.0739999999999998</v>
      </c>
      <c r="I1116">
        <f t="shared" si="52"/>
        <v>2.0724999999999998</v>
      </c>
      <c r="J1116" s="48">
        <f>('Measurements - Kumasi'!I1116/Overview!$E$7)*10^3</f>
        <v>225.68178265421651</v>
      </c>
      <c r="K1116" s="56">
        <f t="shared" si="53"/>
        <v>0.32995707858513446</v>
      </c>
    </row>
    <row r="1117" spans="1:11" x14ac:dyDescent="0.2">
      <c r="A1117" s="20">
        <v>43875</v>
      </c>
      <c r="B1117" s="33">
        <v>0.5849537037037037</v>
      </c>
      <c r="C1117">
        <v>6.4160000000000004</v>
      </c>
      <c r="D1117">
        <v>6.4189999999999996</v>
      </c>
      <c r="E1117">
        <f t="shared" si="51"/>
        <v>6.4175000000000004</v>
      </c>
      <c r="F1117">
        <f>('Measurements - Kumasi'!E1117/Overview!$E$8)*10^3</f>
        <v>684.29303842521108</v>
      </c>
      <c r="G1117">
        <v>2.0720000000000001</v>
      </c>
      <c r="H1117">
        <v>2.0739999999999998</v>
      </c>
      <c r="I1117">
        <f t="shared" si="52"/>
        <v>2.073</v>
      </c>
      <c r="J1117" s="48">
        <f>('Measurements - Kumasi'!I1117/Overview!$E$7)*10^3</f>
        <v>225.73622940515844</v>
      </c>
      <c r="K1117" s="56">
        <f t="shared" si="53"/>
        <v>0.32988239939522634</v>
      </c>
    </row>
    <row r="1118" spans="1:11" x14ac:dyDescent="0.2">
      <c r="A1118" s="20">
        <v>43875</v>
      </c>
      <c r="B1118" s="33">
        <v>0.58501157407407411</v>
      </c>
      <c r="C1118">
        <v>6.4189999999999996</v>
      </c>
      <c r="D1118">
        <v>6.4240000000000004</v>
      </c>
      <c r="E1118">
        <f t="shared" si="51"/>
        <v>6.4215</v>
      </c>
      <c r="F1118">
        <f>('Measurements - Kumasi'!E1118/Overview!$E$8)*10^3</f>
        <v>684.71955531710046</v>
      </c>
      <c r="G1118">
        <v>2.073</v>
      </c>
      <c r="H1118">
        <v>2.0739999999999998</v>
      </c>
      <c r="I1118">
        <f t="shared" si="52"/>
        <v>2.0735000000000001</v>
      </c>
      <c r="J1118" s="48">
        <f>('Measurements - Kumasi'!I1118/Overview!$E$7)*10^3</f>
        <v>225.79067615610035</v>
      </c>
      <c r="K1118" s="56">
        <f t="shared" si="53"/>
        <v>0.32975643006359651</v>
      </c>
    </row>
    <row r="1119" spans="1:11" x14ac:dyDescent="0.2">
      <c r="A1119" s="20">
        <v>43875</v>
      </c>
      <c r="B1119" s="33">
        <v>0.58506944444444442</v>
      </c>
      <c r="C1119">
        <v>6.4249999999999998</v>
      </c>
      <c r="D1119">
        <v>6.4269999999999996</v>
      </c>
      <c r="E1119">
        <f t="shared" si="51"/>
        <v>6.4260000000000002</v>
      </c>
      <c r="F1119">
        <f>('Measurements - Kumasi'!E1119/Overview!$E$8)*10^3</f>
        <v>685.19938682047621</v>
      </c>
      <c r="G1119">
        <v>2.0739999999999998</v>
      </c>
      <c r="H1119">
        <v>2.0750000000000002</v>
      </c>
      <c r="I1119">
        <f t="shared" si="52"/>
        <v>2.0745</v>
      </c>
      <c r="J1119" s="48">
        <f>('Measurements - Kumasi'!I1119/Overview!$E$7)*10^3</f>
        <v>225.89956965798416</v>
      </c>
      <c r="K1119" s="56">
        <f t="shared" si="53"/>
        <v>0.32968443055126428</v>
      </c>
    </row>
    <row r="1120" spans="1:11" x14ac:dyDescent="0.2">
      <c r="A1120" s="20">
        <v>43875</v>
      </c>
      <c r="B1120" s="33">
        <v>0.58512731481481484</v>
      </c>
      <c r="C1120">
        <v>6.4290000000000003</v>
      </c>
      <c r="D1120">
        <v>6.431</v>
      </c>
      <c r="E1120">
        <f t="shared" si="51"/>
        <v>6.43</v>
      </c>
      <c r="F1120">
        <f>('Measurements - Kumasi'!E1120/Overview!$E$8)*10^3</f>
        <v>685.6259037123657</v>
      </c>
      <c r="G1120">
        <v>2.0739999999999998</v>
      </c>
      <c r="H1120">
        <v>2.0750000000000002</v>
      </c>
      <c r="I1120">
        <f t="shared" si="52"/>
        <v>2.0745</v>
      </c>
      <c r="J1120" s="48">
        <f>('Measurements - Kumasi'!I1120/Overview!$E$7)*10^3</f>
        <v>225.89956965798416</v>
      </c>
      <c r="K1120" s="56">
        <f t="shared" si="53"/>
        <v>0.329479339148122</v>
      </c>
    </row>
    <row r="1121" spans="1:11" x14ac:dyDescent="0.2">
      <c r="A1121" s="20">
        <v>43875</v>
      </c>
      <c r="B1121" s="33">
        <v>0.58518518518518514</v>
      </c>
      <c r="C1121">
        <v>6.4290000000000003</v>
      </c>
      <c r="D1121">
        <v>6.4320000000000004</v>
      </c>
      <c r="E1121">
        <f t="shared" si="51"/>
        <v>6.4305000000000003</v>
      </c>
      <c r="F1121">
        <f>('Measurements - Kumasi'!E1121/Overview!$E$8)*10^3</f>
        <v>685.67921832385196</v>
      </c>
      <c r="G1121">
        <v>2.0739999999999998</v>
      </c>
      <c r="H1121">
        <v>2.0750000000000002</v>
      </c>
      <c r="I1121">
        <f t="shared" si="52"/>
        <v>2.0745</v>
      </c>
      <c r="J1121" s="48">
        <f>('Measurements - Kumasi'!I1121/Overview!$E$7)*10^3</f>
        <v>225.89956965798416</v>
      </c>
      <c r="K1121" s="56">
        <f t="shared" si="53"/>
        <v>0.3294537206628449</v>
      </c>
    </row>
    <row r="1122" spans="1:11" x14ac:dyDescent="0.2">
      <c r="A1122" s="20">
        <v>43875</v>
      </c>
      <c r="B1122" s="33">
        <v>0.58524305555555556</v>
      </c>
      <c r="C1122">
        <v>6.4320000000000004</v>
      </c>
      <c r="D1122">
        <v>6.4329999999999998</v>
      </c>
      <c r="E1122">
        <f t="shared" si="51"/>
        <v>6.4325000000000001</v>
      </c>
      <c r="F1122">
        <f>('Measurements - Kumasi'!E1122/Overview!$E$8)*10^3</f>
        <v>685.89247676979664</v>
      </c>
      <c r="G1122">
        <v>2.0750000000000002</v>
      </c>
      <c r="H1122">
        <v>2.0750000000000002</v>
      </c>
      <c r="I1122">
        <f t="shared" si="52"/>
        <v>2.0750000000000002</v>
      </c>
      <c r="J1122" s="48">
        <f>('Measurements - Kumasi'!I1122/Overview!$E$7)*10^3</f>
        <v>225.95401640892609</v>
      </c>
      <c r="K1122" s="56">
        <f t="shared" si="53"/>
        <v>0.32943066743209393</v>
      </c>
    </row>
    <row r="1123" spans="1:11" x14ac:dyDescent="0.2">
      <c r="A1123" s="20">
        <v>43875</v>
      </c>
      <c r="B1123" s="33">
        <v>0.58530092592592597</v>
      </c>
      <c r="C1123">
        <v>6.43</v>
      </c>
      <c r="D1123">
        <v>6.4320000000000004</v>
      </c>
      <c r="E1123">
        <f t="shared" si="51"/>
        <v>6.431</v>
      </c>
      <c r="F1123">
        <f>('Measurements - Kumasi'!E1123/Overview!$E$8)*10^3</f>
        <v>685.7325329353381</v>
      </c>
      <c r="G1123">
        <v>2.073</v>
      </c>
      <c r="H1123">
        <v>2.0750000000000002</v>
      </c>
      <c r="I1123">
        <f t="shared" si="52"/>
        <v>2.0739999999999998</v>
      </c>
      <c r="J1123" s="48">
        <f>('Measurements - Kumasi'!I1123/Overview!$E$7)*10^3</f>
        <v>225.84512290704222</v>
      </c>
      <c r="K1123" s="56">
        <f t="shared" si="53"/>
        <v>0.32934870676223049</v>
      </c>
    </row>
    <row r="1124" spans="1:11" x14ac:dyDescent="0.2">
      <c r="A1124" s="20">
        <v>43875</v>
      </c>
      <c r="B1124" s="33">
        <v>0.58535879629629628</v>
      </c>
      <c r="C1124">
        <v>6.423</v>
      </c>
      <c r="D1124">
        <v>6.4290000000000003</v>
      </c>
      <c r="E1124">
        <f t="shared" si="51"/>
        <v>6.4260000000000002</v>
      </c>
      <c r="F1124">
        <f>('Measurements - Kumasi'!E1124/Overview!$E$8)*10^3</f>
        <v>685.19938682047621</v>
      </c>
      <c r="G1124">
        <v>2.0720000000000001</v>
      </c>
      <c r="H1124">
        <v>2.0720000000000001</v>
      </c>
      <c r="I1124">
        <f t="shared" si="52"/>
        <v>2.0720000000000001</v>
      </c>
      <c r="J1124" s="48">
        <f>('Measurements - Kumasi'!I1124/Overview!$E$7)*10^3</f>
        <v>225.62733590327463</v>
      </c>
      <c r="K1124" s="56">
        <f t="shared" si="53"/>
        <v>0.32928712465761373</v>
      </c>
    </row>
    <row r="1125" spans="1:11" x14ac:dyDescent="0.2">
      <c r="A1125" s="20">
        <v>43875</v>
      </c>
      <c r="B1125" s="33">
        <v>0.5854166666666667</v>
      </c>
      <c r="C1125">
        <v>6.4180000000000001</v>
      </c>
      <c r="D1125">
        <v>6.4219999999999997</v>
      </c>
      <c r="E1125">
        <f t="shared" si="51"/>
        <v>6.42</v>
      </c>
      <c r="F1125">
        <f>('Measurements - Kumasi'!E1125/Overview!$E$8)*10^3</f>
        <v>684.55961148264203</v>
      </c>
      <c r="G1125">
        <v>2.0699999999999998</v>
      </c>
      <c r="H1125">
        <v>2.0710000000000002</v>
      </c>
      <c r="I1125">
        <f t="shared" si="52"/>
        <v>2.0705</v>
      </c>
      <c r="J1125" s="48">
        <f>('Measurements - Kumasi'!I1125/Overview!$E$7)*10^3</f>
        <v>225.46399565044888</v>
      </c>
      <c r="K1125" s="56">
        <f t="shared" si="53"/>
        <v>0.32935626330938722</v>
      </c>
    </row>
    <row r="1126" spans="1:11" x14ac:dyDescent="0.2">
      <c r="A1126" s="20">
        <v>43875</v>
      </c>
      <c r="B1126" s="33">
        <v>0.585474537037037</v>
      </c>
      <c r="C1126">
        <v>6.4169999999999998</v>
      </c>
      <c r="D1126">
        <v>6.42</v>
      </c>
      <c r="E1126">
        <f t="shared" si="51"/>
        <v>6.4184999999999999</v>
      </c>
      <c r="F1126">
        <f>('Measurements - Kumasi'!E1126/Overview!$E$8)*10^3</f>
        <v>684.39966764818337</v>
      </c>
      <c r="G1126">
        <v>2.0680000000000001</v>
      </c>
      <c r="H1126">
        <v>2.0699999999999998</v>
      </c>
      <c r="I1126">
        <f t="shared" si="52"/>
        <v>2.069</v>
      </c>
      <c r="J1126" s="48">
        <f>('Measurements - Kumasi'!I1126/Overview!$E$7)*10^3</f>
        <v>225.30065539762313</v>
      </c>
      <c r="K1126" s="56">
        <f t="shared" si="53"/>
        <v>0.32919457160437904</v>
      </c>
    </row>
    <row r="1127" spans="1:11" x14ac:dyDescent="0.2">
      <c r="A1127" s="20">
        <v>43875</v>
      </c>
      <c r="B1127" s="33">
        <v>0.58553240740740742</v>
      </c>
      <c r="C1127">
        <v>6.4109999999999996</v>
      </c>
      <c r="D1127">
        <v>6.4169999999999998</v>
      </c>
      <c r="E1127">
        <f t="shared" si="51"/>
        <v>6.4139999999999997</v>
      </c>
      <c r="F1127">
        <f>('Measurements - Kumasi'!E1127/Overview!$E$8)*10^3</f>
        <v>683.91983614480762</v>
      </c>
      <c r="G1127">
        <v>2.0670000000000002</v>
      </c>
      <c r="H1127">
        <v>2.0699999999999998</v>
      </c>
      <c r="I1127">
        <f t="shared" si="52"/>
        <v>2.0685000000000002</v>
      </c>
      <c r="J1127" s="48">
        <f>('Measurements - Kumasi'!I1127/Overview!$E$7)*10^3</f>
        <v>225.24620864668125</v>
      </c>
      <c r="K1127" s="56">
        <f t="shared" si="53"/>
        <v>0.32934592146993885</v>
      </c>
    </row>
    <row r="1128" spans="1:11" x14ac:dyDescent="0.2">
      <c r="A1128" s="20">
        <v>43875</v>
      </c>
      <c r="B1128" s="33">
        <v>0.58559027777777783</v>
      </c>
      <c r="C1128">
        <v>6.4039999999999999</v>
      </c>
      <c r="D1128">
        <v>6.41</v>
      </c>
      <c r="E1128">
        <f t="shared" si="51"/>
        <v>6.407</v>
      </c>
      <c r="F1128">
        <f>('Measurements - Kumasi'!E1128/Overview!$E$8)*10^3</f>
        <v>683.17343158400115</v>
      </c>
      <c r="G1128">
        <v>2.0640000000000001</v>
      </c>
      <c r="H1128">
        <v>2.0670000000000002</v>
      </c>
      <c r="I1128">
        <f t="shared" si="52"/>
        <v>2.0655000000000001</v>
      </c>
      <c r="J1128" s="48">
        <f>('Measurements - Kumasi'!I1128/Overview!$E$7)*10^3</f>
        <v>224.91952814102982</v>
      </c>
      <c r="K1128" s="56">
        <f t="shared" si="53"/>
        <v>0.32922756908085982</v>
      </c>
    </row>
    <row r="1129" spans="1:11" x14ac:dyDescent="0.2">
      <c r="A1129" s="20">
        <v>43875</v>
      </c>
      <c r="B1129" s="33">
        <v>0.58564814814814814</v>
      </c>
      <c r="C1129">
        <v>6.4029999999999996</v>
      </c>
      <c r="D1129">
        <v>6.4050000000000002</v>
      </c>
      <c r="E1129">
        <f t="shared" si="51"/>
        <v>6.4039999999999999</v>
      </c>
      <c r="F1129">
        <f>('Measurements - Kumasi'!E1129/Overview!$E$8)*10^3</f>
        <v>682.85354391508406</v>
      </c>
      <c r="G1129">
        <v>2.0630000000000002</v>
      </c>
      <c r="H1129">
        <v>2.0649999999999999</v>
      </c>
      <c r="I1129">
        <f t="shared" si="52"/>
        <v>2.0640000000000001</v>
      </c>
      <c r="J1129" s="48">
        <f>('Measurements - Kumasi'!I1129/Overview!$E$7)*10^3</f>
        <v>224.75618788820407</v>
      </c>
      <c r="K1129" s="56">
        <f t="shared" si="53"/>
        <v>0.329142595642959</v>
      </c>
    </row>
    <row r="1130" spans="1:11" x14ac:dyDescent="0.2">
      <c r="A1130" s="20">
        <v>43875</v>
      </c>
      <c r="B1130" s="33">
        <v>0.58570601851851845</v>
      </c>
      <c r="C1130">
        <v>6.3879999999999999</v>
      </c>
      <c r="D1130">
        <v>6.4</v>
      </c>
      <c r="E1130">
        <f t="shared" si="51"/>
        <v>6.3940000000000001</v>
      </c>
      <c r="F1130">
        <f>('Measurements - Kumasi'!E1130/Overview!$E$8)*10^3</f>
        <v>681.78725168536027</v>
      </c>
      <c r="G1130">
        <v>2.0579999999999998</v>
      </c>
      <c r="H1130">
        <v>2.0630000000000002</v>
      </c>
      <c r="I1130">
        <f t="shared" si="52"/>
        <v>2.0605000000000002</v>
      </c>
      <c r="J1130" s="48">
        <f>('Measurements - Kumasi'!I1130/Overview!$E$7)*10^3</f>
        <v>224.37506063161072</v>
      </c>
      <c r="K1130" s="56">
        <f t="shared" si="53"/>
        <v>0.32909835154142503</v>
      </c>
    </row>
    <row r="1131" spans="1:11" x14ac:dyDescent="0.2">
      <c r="A1131" s="20">
        <v>43875</v>
      </c>
      <c r="B1131" s="33">
        <v>0.58576388888888886</v>
      </c>
      <c r="C1131">
        <v>6.3730000000000002</v>
      </c>
      <c r="D1131">
        <v>6.383</v>
      </c>
      <c r="E1131">
        <f t="shared" si="51"/>
        <v>6.3780000000000001</v>
      </c>
      <c r="F1131">
        <f>('Measurements - Kumasi'!E1131/Overview!$E$8)*10^3</f>
        <v>680.08118411780231</v>
      </c>
      <c r="G1131">
        <v>2.0529999999999999</v>
      </c>
      <c r="H1131">
        <v>2.0569999999999999</v>
      </c>
      <c r="I1131">
        <f t="shared" si="52"/>
        <v>2.0549999999999997</v>
      </c>
      <c r="J1131" s="48">
        <f>('Measurements - Kumasi'!I1131/Overview!$E$7)*10^3</f>
        <v>223.77614637124964</v>
      </c>
      <c r="K1131" s="56">
        <f t="shared" si="53"/>
        <v>0.3290432842389705</v>
      </c>
    </row>
    <row r="1132" spans="1:11" x14ac:dyDescent="0.2">
      <c r="A1132" s="20">
        <v>43875</v>
      </c>
      <c r="B1132" s="33">
        <v>0.58582175925925928</v>
      </c>
      <c r="C1132">
        <v>6.3650000000000002</v>
      </c>
      <c r="D1132">
        <v>6.3719999999999999</v>
      </c>
      <c r="E1132">
        <f t="shared" si="51"/>
        <v>6.3685</v>
      </c>
      <c r="F1132">
        <f>('Measurements - Kumasi'!E1132/Overview!$E$8)*10^3</f>
        <v>679.06820649956467</v>
      </c>
      <c r="G1132">
        <v>2.0510000000000002</v>
      </c>
      <c r="H1132">
        <v>2.052</v>
      </c>
      <c r="I1132">
        <f t="shared" si="52"/>
        <v>2.0514999999999999</v>
      </c>
      <c r="J1132" s="48">
        <f>('Measurements - Kumasi'!I1132/Overview!$E$7)*10^3</f>
        <v>223.39501911465632</v>
      </c>
      <c r="K1132" s="56">
        <f t="shared" si="53"/>
        <v>0.32897287338219616</v>
      </c>
    </row>
    <row r="1133" spans="1:11" x14ac:dyDescent="0.2">
      <c r="A1133" s="20">
        <v>43875</v>
      </c>
      <c r="B1133" s="33">
        <v>0.58587962962962969</v>
      </c>
      <c r="C1133">
        <v>6.3630000000000004</v>
      </c>
      <c r="D1133">
        <v>6.3689999999999998</v>
      </c>
      <c r="E1133">
        <f t="shared" si="51"/>
        <v>6.3659999999999997</v>
      </c>
      <c r="F1133">
        <f>('Measurements - Kumasi'!E1133/Overview!$E$8)*10^3</f>
        <v>678.80163344213372</v>
      </c>
      <c r="G1133">
        <v>2.0499999999999998</v>
      </c>
      <c r="H1133">
        <v>2.0510000000000002</v>
      </c>
      <c r="I1133">
        <f t="shared" si="52"/>
        <v>2.0505</v>
      </c>
      <c r="J1133" s="48">
        <f>('Measurements - Kumasi'!I1133/Overview!$E$7)*10^3</f>
        <v>223.28612561277251</v>
      </c>
      <c r="K1133" s="56">
        <f t="shared" si="53"/>
        <v>0.32894164452803593</v>
      </c>
    </row>
    <row r="1134" spans="1:11" x14ac:dyDescent="0.2">
      <c r="A1134" s="20">
        <v>43875</v>
      </c>
      <c r="B1134" s="33">
        <v>0.5859375</v>
      </c>
      <c r="C1134">
        <v>6.3730000000000002</v>
      </c>
      <c r="D1134">
        <v>6.39</v>
      </c>
      <c r="E1134">
        <f t="shared" si="51"/>
        <v>6.3815</v>
      </c>
      <c r="F1134">
        <f>('Measurements - Kumasi'!E1134/Overview!$E$8)*10^3</f>
        <v>680.45438639820554</v>
      </c>
      <c r="G1134">
        <v>2.0529999999999999</v>
      </c>
      <c r="H1134">
        <v>2.0609999999999999</v>
      </c>
      <c r="I1134">
        <f t="shared" si="52"/>
        <v>2.0569999999999999</v>
      </c>
      <c r="J1134" s="48">
        <f>('Measurements - Kumasi'!I1134/Overview!$E$7)*10^3</f>
        <v>223.99393337501732</v>
      </c>
      <c r="K1134" s="56">
        <f t="shared" si="53"/>
        <v>0.3291828781656716</v>
      </c>
    </row>
    <row r="1135" spans="1:11" x14ac:dyDescent="0.2">
      <c r="A1135" s="20">
        <v>43875</v>
      </c>
      <c r="B1135" s="33">
        <v>0.58599537037037031</v>
      </c>
      <c r="C1135">
        <v>6.3949999999999996</v>
      </c>
      <c r="D1135">
        <v>6.407</v>
      </c>
      <c r="E1135">
        <f t="shared" si="51"/>
        <v>6.4009999999999998</v>
      </c>
      <c r="F1135">
        <f>('Measurements - Kumasi'!E1135/Overview!$E$8)*10^3</f>
        <v>682.53365624616674</v>
      </c>
      <c r="G1135">
        <v>2.0619999999999998</v>
      </c>
      <c r="H1135">
        <v>2.0659999999999998</v>
      </c>
      <c r="I1135">
        <f t="shared" si="52"/>
        <v>2.0640000000000001</v>
      </c>
      <c r="J1135" s="48">
        <f>('Measurements - Kumasi'!I1135/Overview!$E$7)*10^3</f>
        <v>224.75618788820407</v>
      </c>
      <c r="K1135" s="56">
        <f t="shared" si="53"/>
        <v>0.32929685713130918</v>
      </c>
    </row>
    <row r="1136" spans="1:11" x14ac:dyDescent="0.2">
      <c r="A1136" s="20">
        <v>43875</v>
      </c>
      <c r="B1136" s="33">
        <v>0.58605324074074072</v>
      </c>
      <c r="C1136">
        <v>6.4089999999999998</v>
      </c>
      <c r="D1136">
        <v>6.4139999999999997</v>
      </c>
      <c r="E1136">
        <f t="shared" si="51"/>
        <v>6.4115000000000002</v>
      </c>
      <c r="F1136">
        <f>('Measurements - Kumasi'!E1136/Overview!$E$8)*10^3</f>
        <v>683.65326308737679</v>
      </c>
      <c r="G1136">
        <v>2.0670000000000002</v>
      </c>
      <c r="H1136">
        <v>2.069</v>
      </c>
      <c r="I1136">
        <f t="shared" si="52"/>
        <v>2.0680000000000001</v>
      </c>
      <c r="J1136" s="48">
        <f>('Measurements - Kumasi'!I1136/Overview!$E$7)*10^3</f>
        <v>225.19176189573935</v>
      </c>
      <c r="K1136" s="56">
        <f t="shared" si="53"/>
        <v>0.32939470058077952</v>
      </c>
    </row>
    <row r="1137" spans="1:11" x14ac:dyDescent="0.2">
      <c r="A1137" s="20">
        <v>43875</v>
      </c>
      <c r="B1137" s="33">
        <v>0.58611111111111114</v>
      </c>
      <c r="C1137">
        <v>6.4059999999999997</v>
      </c>
      <c r="D1137">
        <v>6.4130000000000003</v>
      </c>
      <c r="E1137">
        <f t="shared" si="51"/>
        <v>6.4094999999999995</v>
      </c>
      <c r="F1137">
        <f>('Measurements - Kumasi'!E1137/Overview!$E$8)*10^3</f>
        <v>683.44000464143198</v>
      </c>
      <c r="G1137">
        <v>2.0670000000000002</v>
      </c>
      <c r="H1137">
        <v>2.069</v>
      </c>
      <c r="I1137">
        <f t="shared" si="52"/>
        <v>2.0680000000000001</v>
      </c>
      <c r="J1137" s="48">
        <f>('Measurements - Kumasi'!I1137/Overview!$E$7)*10^3</f>
        <v>225.19176189573935</v>
      </c>
      <c r="K1137" s="56">
        <f t="shared" si="53"/>
        <v>0.3294974838557872</v>
      </c>
    </row>
    <row r="1138" spans="1:11" x14ac:dyDescent="0.2">
      <c r="A1138" s="20">
        <v>43875</v>
      </c>
      <c r="B1138" s="33">
        <v>0.58616898148148155</v>
      </c>
      <c r="C1138">
        <v>6.3949999999999996</v>
      </c>
      <c r="D1138">
        <v>6.4039999999999999</v>
      </c>
      <c r="E1138">
        <f t="shared" si="51"/>
        <v>6.3994999999999997</v>
      </c>
      <c r="F1138">
        <f>('Measurements - Kumasi'!E1138/Overview!$E$8)*10^3</f>
        <v>682.37371241170831</v>
      </c>
      <c r="G1138">
        <v>2.0630000000000002</v>
      </c>
      <c r="H1138">
        <v>2.0649999999999999</v>
      </c>
      <c r="I1138">
        <f t="shared" si="52"/>
        <v>2.0640000000000001</v>
      </c>
      <c r="J1138" s="48">
        <f>('Measurements - Kumasi'!I1138/Overview!$E$7)*10^3</f>
        <v>224.75618788820407</v>
      </c>
      <c r="K1138" s="56">
        <f t="shared" si="53"/>
        <v>0.32937404211227589</v>
      </c>
    </row>
    <row r="1139" spans="1:11" x14ac:dyDescent="0.2">
      <c r="A1139" s="20">
        <v>43875</v>
      </c>
      <c r="B1139" s="33">
        <v>0.58622685185185186</v>
      </c>
      <c r="C1139">
        <v>6.3730000000000002</v>
      </c>
      <c r="D1139">
        <v>6.391</v>
      </c>
      <c r="E1139">
        <f t="shared" si="51"/>
        <v>6.3819999999999997</v>
      </c>
      <c r="F1139">
        <f>('Measurements - Kumasi'!E1139/Overview!$E$8)*10^3</f>
        <v>680.50770100969169</v>
      </c>
      <c r="G1139">
        <v>2.056</v>
      </c>
      <c r="H1139">
        <v>2.0609999999999999</v>
      </c>
      <c r="I1139">
        <f t="shared" si="52"/>
        <v>2.0585</v>
      </c>
      <c r="J1139" s="48">
        <f>('Measurements - Kumasi'!I1139/Overview!$E$7)*10^3</f>
        <v>224.15727362784304</v>
      </c>
      <c r="K1139" s="56">
        <f t="shared" si="53"/>
        <v>0.32939711526446142</v>
      </c>
    </row>
    <row r="1140" spans="1:11" x14ac:dyDescent="0.2">
      <c r="A1140" s="20">
        <v>43875</v>
      </c>
      <c r="B1140" s="33">
        <v>0.58628472222222217</v>
      </c>
      <c r="C1140">
        <v>6.3419999999999996</v>
      </c>
      <c r="D1140">
        <v>6.367</v>
      </c>
      <c r="E1140">
        <f t="shared" si="51"/>
        <v>6.3544999999999998</v>
      </c>
      <c r="F1140">
        <f>('Measurements - Kumasi'!E1140/Overview!$E$8)*10^3</f>
        <v>677.5753973779515</v>
      </c>
      <c r="G1140">
        <v>2.044</v>
      </c>
      <c r="H1140">
        <v>2.0529999999999999</v>
      </c>
      <c r="I1140">
        <f t="shared" si="52"/>
        <v>2.0484999999999998</v>
      </c>
      <c r="J1140" s="48">
        <f>('Measurements - Kumasi'!I1140/Overview!$E$7)*10^3</f>
        <v>223.06833860900483</v>
      </c>
      <c r="K1140" s="56">
        <f t="shared" si="53"/>
        <v>0.3292155226890231</v>
      </c>
    </row>
    <row r="1141" spans="1:11" x14ac:dyDescent="0.2">
      <c r="A1141" s="20">
        <v>43875</v>
      </c>
      <c r="B1141" s="33">
        <v>0.58634259259259258</v>
      </c>
      <c r="C1141">
        <v>6.3120000000000003</v>
      </c>
      <c r="D1141">
        <v>6.3360000000000003</v>
      </c>
      <c r="E1141">
        <f t="shared" si="51"/>
        <v>6.3239999999999998</v>
      </c>
      <c r="F1141">
        <f>('Measurements - Kumasi'!E1141/Overview!$E$8)*10^3</f>
        <v>674.323206077294</v>
      </c>
      <c r="G1141">
        <v>2.0339999999999998</v>
      </c>
      <c r="H1141">
        <v>2.0430000000000001</v>
      </c>
      <c r="I1141">
        <f t="shared" si="52"/>
        <v>2.0385</v>
      </c>
      <c r="J1141" s="48">
        <f>('Measurements - Kumasi'!I1141/Overview!$E$7)*10^3</f>
        <v>221.97940359016667</v>
      </c>
      <c r="K1141" s="56">
        <f t="shared" si="53"/>
        <v>0.32918843900015859</v>
      </c>
    </row>
    <row r="1142" spans="1:11" x14ac:dyDescent="0.2">
      <c r="A1142" s="20">
        <v>43875</v>
      </c>
      <c r="B1142" s="33">
        <v>0.586400462962963</v>
      </c>
      <c r="C1142">
        <v>6.2830000000000004</v>
      </c>
      <c r="D1142">
        <v>6.306</v>
      </c>
      <c r="E1142">
        <f t="shared" si="51"/>
        <v>6.2945000000000002</v>
      </c>
      <c r="F1142">
        <f>('Measurements - Kumasi'!E1142/Overview!$E$8)*10^3</f>
        <v>671.17764399960902</v>
      </c>
      <c r="G1142">
        <v>2.024</v>
      </c>
      <c r="H1142">
        <v>2.0329999999999999</v>
      </c>
      <c r="I1142">
        <f t="shared" si="52"/>
        <v>2.0285000000000002</v>
      </c>
      <c r="J1142" s="48">
        <f>('Measurements - Kumasi'!I1142/Overview!$E$7)*10^3</f>
        <v>220.89046857132848</v>
      </c>
      <c r="K1142" s="56">
        <f t="shared" si="53"/>
        <v>0.32910879935604226</v>
      </c>
    </row>
    <row r="1143" spans="1:11" x14ac:dyDescent="0.2">
      <c r="A1143" s="20">
        <v>43875</v>
      </c>
      <c r="B1143" s="33">
        <v>0.5864583333333333</v>
      </c>
      <c r="C1143">
        <v>6.25</v>
      </c>
      <c r="D1143">
        <v>6.2770000000000001</v>
      </c>
      <c r="E1143">
        <f t="shared" si="51"/>
        <v>6.2635000000000005</v>
      </c>
      <c r="F1143">
        <f>('Measurements - Kumasi'!E1143/Overview!$E$8)*10^3</f>
        <v>667.87213808746549</v>
      </c>
      <c r="G1143">
        <v>2.0139999999999998</v>
      </c>
      <c r="H1143">
        <v>2.0219999999999998</v>
      </c>
      <c r="I1143">
        <f t="shared" si="52"/>
        <v>2.0179999999999998</v>
      </c>
      <c r="J1143" s="48">
        <f>('Measurements - Kumasi'!I1143/Overview!$E$7)*10^3</f>
        <v>219.74708680154833</v>
      </c>
      <c r="K1143" s="56">
        <f t="shared" si="53"/>
        <v>0.32902568361486273</v>
      </c>
    </row>
    <row r="1144" spans="1:11" x14ac:dyDescent="0.2">
      <c r="A1144" s="20">
        <v>43875</v>
      </c>
      <c r="B1144" s="33">
        <v>0.58651620370370372</v>
      </c>
      <c r="C1144">
        <v>6.2229999999999999</v>
      </c>
      <c r="D1144">
        <v>6.2460000000000004</v>
      </c>
      <c r="E1144">
        <f t="shared" si="51"/>
        <v>6.2345000000000006</v>
      </c>
      <c r="F1144">
        <f>('Measurements - Kumasi'!E1144/Overview!$E$8)*10^3</f>
        <v>664.77989062126665</v>
      </c>
      <c r="G1144">
        <v>2.0049999999999999</v>
      </c>
      <c r="H1144">
        <v>2.012</v>
      </c>
      <c r="I1144">
        <f t="shared" si="52"/>
        <v>2.0084999999999997</v>
      </c>
      <c r="J1144" s="48">
        <f>('Measurements - Kumasi'!I1144/Overview!$E$7)*10^3</f>
        <v>218.71259853365203</v>
      </c>
      <c r="K1144" s="56">
        <f t="shared" si="53"/>
        <v>0.32900002184069571</v>
      </c>
    </row>
    <row r="1145" spans="1:11" x14ac:dyDescent="0.2">
      <c r="A1145" s="20">
        <v>43875</v>
      </c>
      <c r="B1145" s="33">
        <v>0.58657407407407403</v>
      </c>
      <c r="C1145">
        <v>6.1760000000000002</v>
      </c>
      <c r="D1145">
        <v>6.2169999999999996</v>
      </c>
      <c r="E1145">
        <f t="shared" si="51"/>
        <v>6.1965000000000003</v>
      </c>
      <c r="F1145">
        <f>('Measurements - Kumasi'!E1145/Overview!$E$8)*10^3</f>
        <v>660.72798014831631</v>
      </c>
      <c r="G1145">
        <v>1.988</v>
      </c>
      <c r="H1145">
        <v>2.0019999999999998</v>
      </c>
      <c r="I1145">
        <f t="shared" si="52"/>
        <v>1.9949999999999999</v>
      </c>
      <c r="J1145" s="48">
        <f>('Measurements - Kumasi'!I1145/Overview!$E$7)*10^3</f>
        <v>217.2425362582205</v>
      </c>
      <c r="K1145" s="56">
        <f t="shared" si="53"/>
        <v>0.32879269954551521</v>
      </c>
    </row>
    <row r="1146" spans="1:11" x14ac:dyDescent="0.2">
      <c r="A1146" s="20">
        <v>43875</v>
      </c>
      <c r="B1146" s="33">
        <v>0.58663194444444444</v>
      </c>
      <c r="C1146">
        <v>6.1349999999999998</v>
      </c>
      <c r="D1146">
        <v>6.1669999999999998</v>
      </c>
      <c r="E1146">
        <f t="shared" si="51"/>
        <v>6.1509999999999998</v>
      </c>
      <c r="F1146">
        <f>('Measurements - Kumasi'!E1146/Overview!$E$8)*10^3</f>
        <v>655.87635050307335</v>
      </c>
      <c r="G1146">
        <v>1.974</v>
      </c>
      <c r="H1146">
        <v>1.9850000000000001</v>
      </c>
      <c r="I1146">
        <f t="shared" si="52"/>
        <v>1.9795</v>
      </c>
      <c r="J1146" s="48">
        <f>('Measurements - Kumasi'!I1146/Overview!$E$7)*10^3</f>
        <v>215.55468697902131</v>
      </c>
      <c r="K1146" s="56">
        <f t="shared" si="53"/>
        <v>0.32865140939094012</v>
      </c>
    </row>
    <row r="1147" spans="1:11" x14ac:dyDescent="0.2">
      <c r="A1147" s="20">
        <v>43875</v>
      </c>
      <c r="B1147" s="33">
        <v>0.58668981481481486</v>
      </c>
      <c r="C1147">
        <v>6.11</v>
      </c>
      <c r="D1147">
        <v>6.13</v>
      </c>
      <c r="E1147">
        <f t="shared" si="51"/>
        <v>6.12</v>
      </c>
      <c r="F1147">
        <f>('Measurements - Kumasi'!E1147/Overview!$E$8)*10^3</f>
        <v>652.57084459092971</v>
      </c>
      <c r="G1147">
        <v>1.966</v>
      </c>
      <c r="H1147">
        <v>1.9730000000000001</v>
      </c>
      <c r="I1147">
        <f t="shared" si="52"/>
        <v>1.9695</v>
      </c>
      <c r="J1147" s="48">
        <f>('Measurements - Kumasi'!I1147/Overview!$E$7)*10^3</f>
        <v>214.46575196018307</v>
      </c>
      <c r="K1147" s="56">
        <f t="shared" si="53"/>
        <v>0.32864746216883622</v>
      </c>
    </row>
    <row r="1148" spans="1:11" x14ac:dyDescent="0.2">
      <c r="A1148" s="20">
        <v>43875</v>
      </c>
      <c r="B1148" s="33">
        <v>0.58674768518518516</v>
      </c>
      <c r="C1148">
        <v>6.0750000000000002</v>
      </c>
      <c r="D1148">
        <v>6.1040000000000001</v>
      </c>
      <c r="E1148">
        <f t="shared" si="51"/>
        <v>6.0895000000000001</v>
      </c>
      <c r="F1148">
        <f>('Measurements - Kumasi'!E1148/Overview!$E$8)*10^3</f>
        <v>649.31865329027244</v>
      </c>
      <c r="G1148">
        <v>1.9550000000000001</v>
      </c>
      <c r="H1148">
        <v>1.9650000000000001</v>
      </c>
      <c r="I1148">
        <f t="shared" si="52"/>
        <v>1.96</v>
      </c>
      <c r="J1148" s="48">
        <f>('Measurements - Kumasi'!I1148/Overview!$E$7)*10^3</f>
        <v>213.43126369228679</v>
      </c>
      <c r="K1148" s="56">
        <f t="shared" si="53"/>
        <v>0.32870034244476592</v>
      </c>
    </row>
    <row r="1149" spans="1:11" x14ac:dyDescent="0.2">
      <c r="A1149" s="20">
        <v>43875</v>
      </c>
      <c r="B1149" s="33">
        <v>0.58680555555555558</v>
      </c>
      <c r="C1149">
        <v>6.0439999999999996</v>
      </c>
      <c r="D1149">
        <v>6.0659999999999998</v>
      </c>
      <c r="E1149">
        <f t="shared" si="51"/>
        <v>6.0549999999999997</v>
      </c>
      <c r="F1149">
        <f>('Measurements - Kumasi'!E1149/Overview!$E$8)*10^3</f>
        <v>645.63994509772533</v>
      </c>
      <c r="G1149">
        <v>1.9450000000000001</v>
      </c>
      <c r="H1149">
        <v>1.952</v>
      </c>
      <c r="I1149">
        <f t="shared" si="52"/>
        <v>1.9485000000000001</v>
      </c>
      <c r="J1149" s="48">
        <f>('Measurements - Kumasi'!I1149/Overview!$E$7)*10^3</f>
        <v>212.17898842062289</v>
      </c>
      <c r="K1149" s="56">
        <f t="shared" si="53"/>
        <v>0.32863361387670503</v>
      </c>
    </row>
    <row r="1150" spans="1:11" x14ac:dyDescent="0.2">
      <c r="A1150" s="20">
        <v>43875</v>
      </c>
      <c r="B1150" s="33">
        <v>0.58686342592592589</v>
      </c>
      <c r="C1150">
        <v>6.0339999999999998</v>
      </c>
      <c r="D1150">
        <v>6.0410000000000004</v>
      </c>
      <c r="E1150">
        <f t="shared" si="51"/>
        <v>6.0374999999999996</v>
      </c>
      <c r="F1150">
        <f>('Measurements - Kumasi'!E1150/Overview!$E$8)*10^3</f>
        <v>643.77393369570882</v>
      </c>
      <c r="G1150">
        <v>1.9419999999999999</v>
      </c>
      <c r="H1150">
        <v>1.944</v>
      </c>
      <c r="I1150">
        <f t="shared" si="52"/>
        <v>1.9430000000000001</v>
      </c>
      <c r="J1150" s="48">
        <f>('Measurements - Kumasi'!I1150/Overview!$E$7)*10^3</f>
        <v>211.58007416026186</v>
      </c>
      <c r="K1150" s="56">
        <f t="shared" si="53"/>
        <v>0.32865585741511077</v>
      </c>
    </row>
    <row r="1151" spans="1:11" x14ac:dyDescent="0.2">
      <c r="A1151" s="20">
        <v>43875</v>
      </c>
      <c r="B1151" s="33">
        <v>0.5869212962962963</v>
      </c>
      <c r="C1151">
        <v>6.0149999999999997</v>
      </c>
      <c r="D1151">
        <v>6.032</v>
      </c>
      <c r="E1151">
        <f t="shared" si="51"/>
        <v>6.0235000000000003</v>
      </c>
      <c r="F1151">
        <f>('Measurements - Kumasi'!E1151/Overview!$E$8)*10^3</f>
        <v>642.28112457409566</v>
      </c>
      <c r="G1151">
        <v>1.9370000000000001</v>
      </c>
      <c r="H1151">
        <v>1.9419999999999999</v>
      </c>
      <c r="I1151">
        <f t="shared" si="52"/>
        <v>1.9395</v>
      </c>
      <c r="J1151" s="48">
        <f>('Measurements - Kumasi'!I1151/Overview!$E$7)*10^3</f>
        <v>211.19894690366851</v>
      </c>
      <c r="K1151" s="56">
        <f t="shared" si="53"/>
        <v>0.32882633292970748</v>
      </c>
    </row>
    <row r="1152" spans="1:11" x14ac:dyDescent="0.2">
      <c r="A1152" s="20">
        <v>43875</v>
      </c>
      <c r="B1152" s="33">
        <v>0.58697916666666672</v>
      </c>
      <c r="C1152">
        <v>5.9850000000000003</v>
      </c>
      <c r="D1152">
        <v>6.0110000000000001</v>
      </c>
      <c r="E1152">
        <f t="shared" si="51"/>
        <v>5.9980000000000002</v>
      </c>
      <c r="F1152">
        <f>('Measurements - Kumasi'!E1152/Overview!$E$8)*10^3</f>
        <v>639.56207938830016</v>
      </c>
      <c r="G1152">
        <v>1.9259999999999999</v>
      </c>
      <c r="H1152">
        <v>1.9339999999999999</v>
      </c>
      <c r="I1152">
        <f t="shared" si="52"/>
        <v>1.93</v>
      </c>
      <c r="J1152" s="48">
        <f>('Measurements - Kumasi'!I1152/Overview!$E$7)*10^3</f>
        <v>210.16445863577221</v>
      </c>
      <c r="K1152" s="56">
        <f t="shared" si="53"/>
        <v>0.3286068161464184</v>
      </c>
    </row>
    <row r="1153" spans="1:11" x14ac:dyDescent="0.2">
      <c r="A1153" s="20">
        <v>43875</v>
      </c>
      <c r="B1153" s="33">
        <v>0.58703703703703702</v>
      </c>
      <c r="C1153">
        <v>5.93</v>
      </c>
      <c r="D1153">
        <v>5.9749999999999996</v>
      </c>
      <c r="E1153">
        <f t="shared" si="51"/>
        <v>5.9524999999999997</v>
      </c>
      <c r="F1153">
        <f>('Measurements - Kumasi'!E1153/Overview!$E$8)*10^3</f>
        <v>634.71044974305698</v>
      </c>
      <c r="G1153">
        <v>1.907</v>
      </c>
      <c r="H1153">
        <v>1.923</v>
      </c>
      <c r="I1153">
        <f t="shared" si="52"/>
        <v>1.915</v>
      </c>
      <c r="J1153" s="48">
        <f>('Measurements - Kumasi'!I1153/Overview!$E$7)*10^3</f>
        <v>208.5310561075149</v>
      </c>
      <c r="K1153" s="56">
        <f t="shared" si="53"/>
        <v>0.32854517550787493</v>
      </c>
    </row>
    <row r="1154" spans="1:11" x14ac:dyDescent="0.2">
      <c r="A1154" s="20">
        <v>43875</v>
      </c>
      <c r="B1154" s="33">
        <v>0.58709490740740744</v>
      </c>
      <c r="C1154">
        <v>5.85</v>
      </c>
      <c r="D1154">
        <v>5.9180000000000001</v>
      </c>
      <c r="E1154">
        <f t="shared" si="51"/>
        <v>5.8840000000000003</v>
      </c>
      <c r="F1154">
        <f>('Measurements - Kumasi'!E1154/Overview!$E$8)*10^3</f>
        <v>627.40634796944948</v>
      </c>
      <c r="G1154">
        <v>1.879</v>
      </c>
      <c r="H1154">
        <v>1.9039999999999999</v>
      </c>
      <c r="I1154">
        <f t="shared" si="52"/>
        <v>1.8915</v>
      </c>
      <c r="J1154" s="48">
        <f>('Measurements - Kumasi'!I1154/Overview!$E$7)*10^3</f>
        <v>205.97205881324516</v>
      </c>
      <c r="K1154" s="56">
        <f t="shared" si="53"/>
        <v>0.32829132105509812</v>
      </c>
    </row>
    <row r="1155" spans="1:11" x14ac:dyDescent="0.2">
      <c r="A1155" s="20">
        <v>43875</v>
      </c>
      <c r="B1155" s="33">
        <v>0.58715277777777775</v>
      </c>
      <c r="C1155">
        <v>5.7329999999999997</v>
      </c>
      <c r="D1155">
        <v>5.8289999999999997</v>
      </c>
      <c r="E1155">
        <f t="shared" si="51"/>
        <v>5.7809999999999997</v>
      </c>
      <c r="F1155">
        <f>('Measurements - Kumasi'!E1155/Overview!$E$8)*10^3</f>
        <v>616.42353800329488</v>
      </c>
      <c r="G1155">
        <v>1.841</v>
      </c>
      <c r="H1155">
        <v>1.8720000000000001</v>
      </c>
      <c r="I1155">
        <f t="shared" si="52"/>
        <v>1.8565</v>
      </c>
      <c r="J1155" s="48">
        <f>('Measurements - Kumasi'!I1155/Overview!$E$7)*10^3</f>
        <v>202.16078624731145</v>
      </c>
      <c r="K1155" s="56">
        <f t="shared" si="53"/>
        <v>0.32795760347203173</v>
      </c>
    </row>
    <row r="1156" spans="1:11" x14ac:dyDescent="0.2">
      <c r="A1156" s="20">
        <v>43875</v>
      </c>
      <c r="B1156" s="33">
        <v>0.58721064814814816</v>
      </c>
      <c r="C1156">
        <v>5.6109999999999998</v>
      </c>
      <c r="D1156">
        <v>5.7089999999999996</v>
      </c>
      <c r="E1156">
        <f t="shared" si="51"/>
        <v>5.66</v>
      </c>
      <c r="F1156">
        <f>('Measurements - Kumasi'!E1156/Overview!$E$8)*10^3</f>
        <v>603.52140202363773</v>
      </c>
      <c r="G1156">
        <v>1.798</v>
      </c>
      <c r="H1156">
        <v>1.833</v>
      </c>
      <c r="I1156">
        <f t="shared" si="52"/>
        <v>1.8155000000000001</v>
      </c>
      <c r="J1156" s="48">
        <f>('Measurements - Kumasi'!I1156/Overview!$E$7)*10^3</f>
        <v>197.69615267007484</v>
      </c>
      <c r="K1156" s="56">
        <f t="shared" si="53"/>
        <v>0.32757107205674835</v>
      </c>
    </row>
    <row r="1157" spans="1:11" x14ac:dyDescent="0.2">
      <c r="A1157" s="20">
        <v>43875</v>
      </c>
      <c r="B1157" s="33">
        <v>0.58726851851851858</v>
      </c>
      <c r="C1157">
        <v>5.4630000000000001</v>
      </c>
      <c r="D1157">
        <v>5.5839999999999996</v>
      </c>
      <c r="E1157">
        <f t="shared" si="51"/>
        <v>5.5235000000000003</v>
      </c>
      <c r="F1157">
        <f>('Measurements - Kumasi'!E1157/Overview!$E$8)*10^3</f>
        <v>588.96651308790854</v>
      </c>
      <c r="G1157">
        <v>1.748</v>
      </c>
      <c r="H1157">
        <v>1.79</v>
      </c>
      <c r="I1157">
        <f t="shared" si="52"/>
        <v>1.7690000000000001</v>
      </c>
      <c r="J1157" s="48">
        <f>('Measurements - Kumasi'!I1157/Overview!$E$7)*10^3</f>
        <v>192.63260483247723</v>
      </c>
      <c r="K1157" s="56">
        <f t="shared" si="53"/>
        <v>0.32706885799418123</v>
      </c>
    </row>
    <row r="1158" spans="1:11" x14ac:dyDescent="0.2">
      <c r="A1158" s="20">
        <v>43875</v>
      </c>
      <c r="B1158" s="33">
        <v>0.58732638888888888</v>
      </c>
      <c r="C1158">
        <v>5.3490000000000002</v>
      </c>
      <c r="D1158">
        <v>5.4329999999999998</v>
      </c>
      <c r="E1158">
        <f t="shared" si="51"/>
        <v>5.391</v>
      </c>
      <c r="F1158">
        <f>('Measurements - Kumasi'!E1158/Overview!$E$8)*10^3</f>
        <v>574.83814104406895</v>
      </c>
      <c r="G1158">
        <v>1.712</v>
      </c>
      <c r="H1158">
        <v>1.7370000000000001</v>
      </c>
      <c r="I1158">
        <f t="shared" si="52"/>
        <v>1.7244999999999999</v>
      </c>
      <c r="J1158" s="48">
        <f>('Measurements - Kumasi'!I1158/Overview!$E$7)*10^3</f>
        <v>187.78684399864724</v>
      </c>
      <c r="K1158" s="56">
        <f t="shared" si="53"/>
        <v>0.32667777342953119</v>
      </c>
    </row>
    <row r="1159" spans="1:11" x14ac:dyDescent="0.2">
      <c r="A1159" s="20">
        <v>43875</v>
      </c>
      <c r="B1159" s="33">
        <v>0.58738425925925919</v>
      </c>
      <c r="C1159">
        <v>5.2960000000000003</v>
      </c>
      <c r="D1159">
        <v>5.3369999999999997</v>
      </c>
      <c r="E1159">
        <f t="shared" si="51"/>
        <v>5.3164999999999996</v>
      </c>
      <c r="F1159">
        <f>('Measurements - Kumasi'!E1159/Overview!$E$8)*10^3</f>
        <v>566.89426393262704</v>
      </c>
      <c r="G1159">
        <v>1.694</v>
      </c>
      <c r="H1159">
        <v>1.7070000000000001</v>
      </c>
      <c r="I1159">
        <f t="shared" si="52"/>
        <v>1.7004999999999999</v>
      </c>
      <c r="J1159" s="48">
        <f>('Measurements - Kumasi'!I1159/Overview!$E$7)*10^3</f>
        <v>185.17339995343553</v>
      </c>
      <c r="K1159" s="56">
        <f t="shared" si="53"/>
        <v>0.32664539356750766</v>
      </c>
    </row>
    <row r="1160" spans="1:11" x14ac:dyDescent="0.2">
      <c r="A1160" s="20">
        <v>43875</v>
      </c>
      <c r="B1160" s="33">
        <v>0.58744212962962961</v>
      </c>
      <c r="C1160">
        <v>5.2409999999999997</v>
      </c>
      <c r="D1160">
        <v>5.2830000000000004</v>
      </c>
      <c r="E1160">
        <f t="shared" si="51"/>
        <v>5.2620000000000005</v>
      </c>
      <c r="F1160">
        <f>('Measurements - Kumasi'!E1160/Overview!$E$8)*10^3</f>
        <v>561.08297128063282</v>
      </c>
      <c r="G1160">
        <v>1.677</v>
      </c>
      <c r="H1160">
        <v>1.6910000000000001</v>
      </c>
      <c r="I1160">
        <f t="shared" si="52"/>
        <v>1.6840000000000002</v>
      </c>
      <c r="J1160" s="48">
        <f>('Measurements - Kumasi'!I1160/Overview!$E$7)*10^3</f>
        <v>183.37665717235254</v>
      </c>
      <c r="K1160" s="56">
        <f t="shared" si="53"/>
        <v>0.32682627447025897</v>
      </c>
    </row>
    <row r="1161" spans="1:11" x14ac:dyDescent="0.2">
      <c r="A1161" s="20">
        <v>43875</v>
      </c>
      <c r="B1161" s="33">
        <v>0.58750000000000002</v>
      </c>
      <c r="C1161">
        <v>5.202</v>
      </c>
      <c r="D1161">
        <v>5.2329999999999997</v>
      </c>
      <c r="E1161">
        <f t="shared" ref="E1161:E1224" si="54">(C1161+D1161)/2</f>
        <v>5.2174999999999994</v>
      </c>
      <c r="F1161">
        <f>('Measurements - Kumasi'!E1161/Overview!$E$8)*10^3</f>
        <v>556.33797085836204</v>
      </c>
      <c r="G1161">
        <v>1.665</v>
      </c>
      <c r="H1161">
        <v>1.673</v>
      </c>
      <c r="I1161">
        <f t="shared" ref="I1161:I1224" si="55">(G1161+H1161)/2</f>
        <v>1.669</v>
      </c>
      <c r="J1161" s="48">
        <f>('Measurements - Kumasi'!I1161/Overview!$E$7)*10^3</f>
        <v>181.74325464409523</v>
      </c>
      <c r="K1161" s="56">
        <f t="shared" si="53"/>
        <v>0.32667778250635565</v>
      </c>
    </row>
    <row r="1162" spans="1:11" x14ac:dyDescent="0.2">
      <c r="A1162" s="20">
        <v>43875</v>
      </c>
      <c r="B1162" s="33">
        <v>0.58755787037037044</v>
      </c>
      <c r="C1162">
        <v>5.16</v>
      </c>
      <c r="D1162">
        <v>5.1950000000000003</v>
      </c>
      <c r="E1162">
        <f t="shared" si="54"/>
        <v>5.1775000000000002</v>
      </c>
      <c r="F1162">
        <f>('Measurements - Kumasi'!E1162/Overview!$E$8)*10^3</f>
        <v>552.07280193946713</v>
      </c>
      <c r="G1162">
        <v>1.6519999999999999</v>
      </c>
      <c r="H1162">
        <v>1.6619999999999999</v>
      </c>
      <c r="I1162">
        <f t="shared" si="55"/>
        <v>1.657</v>
      </c>
      <c r="J1162" s="48">
        <f>('Measurements - Kumasi'!I1162/Overview!$E$7)*10^3</f>
        <v>180.43653262148939</v>
      </c>
      <c r="K1162" s="56">
        <f t="shared" ref="K1162:K1225" si="56">J1162/F1162</f>
        <v>0.32683467105715819</v>
      </c>
    </row>
    <row r="1163" spans="1:11" x14ac:dyDescent="0.2">
      <c r="A1163" s="20">
        <v>43875</v>
      </c>
      <c r="B1163" s="33">
        <v>0.58761574074074074</v>
      </c>
      <c r="C1163">
        <v>5.0940000000000003</v>
      </c>
      <c r="D1163">
        <v>5.1479999999999997</v>
      </c>
      <c r="E1163">
        <f t="shared" si="54"/>
        <v>5.1210000000000004</v>
      </c>
      <c r="F1163">
        <f>('Measurements - Kumasi'!E1163/Overview!$E$8)*10^3</f>
        <v>546.04825084152799</v>
      </c>
      <c r="G1163">
        <v>1.6279999999999999</v>
      </c>
      <c r="H1163">
        <v>1.6479999999999999</v>
      </c>
      <c r="I1163">
        <f t="shared" si="55"/>
        <v>1.6379999999999999</v>
      </c>
      <c r="J1163" s="48">
        <f>('Measurements - Kumasi'!I1163/Overview!$E$7)*10^3</f>
        <v>178.36755608569683</v>
      </c>
      <c r="K1163" s="56">
        <f t="shared" si="56"/>
        <v>0.32665163895463512</v>
      </c>
    </row>
    <row r="1164" spans="1:11" x14ac:dyDescent="0.2">
      <c r="A1164" s="20">
        <v>43875</v>
      </c>
      <c r="B1164" s="33">
        <v>0.58767361111111105</v>
      </c>
      <c r="C1164">
        <v>5.0540000000000003</v>
      </c>
      <c r="D1164">
        <v>5.0819999999999999</v>
      </c>
      <c r="E1164">
        <f t="shared" si="54"/>
        <v>5.0679999999999996</v>
      </c>
      <c r="F1164">
        <f>('Measurements - Kumasi'!E1164/Overview!$E$8)*10^3</f>
        <v>540.3969020239922</v>
      </c>
      <c r="G1164">
        <v>1.617</v>
      </c>
      <c r="H1164">
        <v>1.625</v>
      </c>
      <c r="I1164">
        <f t="shared" si="55"/>
        <v>1.621</v>
      </c>
      <c r="J1164" s="48">
        <f>('Measurements - Kumasi'!I1164/Overview!$E$7)*10^3</f>
        <v>176.5163665536719</v>
      </c>
      <c r="K1164" s="56">
        <f t="shared" si="56"/>
        <v>0.32664207713358623</v>
      </c>
    </row>
    <row r="1165" spans="1:11" x14ac:dyDescent="0.2">
      <c r="A1165" s="20">
        <v>43875</v>
      </c>
      <c r="B1165" s="33">
        <v>0.58773148148148147</v>
      </c>
      <c r="C1165">
        <v>5.0540000000000003</v>
      </c>
      <c r="D1165">
        <v>5.0830000000000002</v>
      </c>
      <c r="E1165">
        <f t="shared" si="54"/>
        <v>5.0685000000000002</v>
      </c>
      <c r="F1165">
        <f>('Measurements - Kumasi'!E1165/Overview!$E$8)*10^3</f>
        <v>540.45021663547834</v>
      </c>
      <c r="G1165">
        <v>1.6160000000000001</v>
      </c>
      <c r="H1165">
        <v>1.6279999999999999</v>
      </c>
      <c r="I1165">
        <f t="shared" si="55"/>
        <v>1.6219999999999999</v>
      </c>
      <c r="J1165" s="48">
        <f>('Measurements - Kumasi'!I1165/Overview!$E$7)*10^3</f>
        <v>176.62526005555571</v>
      </c>
      <c r="K1165" s="56">
        <f t="shared" si="56"/>
        <v>0.32681134102437698</v>
      </c>
    </row>
    <row r="1166" spans="1:11" x14ac:dyDescent="0.2">
      <c r="A1166" s="20">
        <v>43875</v>
      </c>
      <c r="B1166" s="33">
        <v>0.58778935185185188</v>
      </c>
      <c r="C1166">
        <v>5.0960000000000001</v>
      </c>
      <c r="D1166">
        <v>5.1449999999999996</v>
      </c>
      <c r="E1166">
        <f t="shared" si="54"/>
        <v>5.1204999999999998</v>
      </c>
      <c r="F1166">
        <f>('Measurements - Kumasi'!E1166/Overview!$E$8)*10^3</f>
        <v>545.99493623004184</v>
      </c>
      <c r="G1166">
        <v>1.6339999999999999</v>
      </c>
      <c r="H1166">
        <v>1.65</v>
      </c>
      <c r="I1166">
        <f t="shared" si="55"/>
        <v>1.6419999999999999</v>
      </c>
      <c r="J1166" s="48">
        <f>('Measurements - Kumasi'!I1166/Overview!$E$7)*10^3</f>
        <v>178.80313009323208</v>
      </c>
      <c r="K1166" s="56">
        <f t="shared" si="56"/>
        <v>0.32748129740510573</v>
      </c>
    </row>
    <row r="1167" spans="1:11" x14ac:dyDescent="0.2">
      <c r="A1167" s="20">
        <v>43875</v>
      </c>
      <c r="B1167" s="33">
        <v>0.58784722222222219</v>
      </c>
      <c r="C1167">
        <v>5.1539999999999999</v>
      </c>
      <c r="D1167">
        <v>5.1829999999999998</v>
      </c>
      <c r="E1167">
        <f t="shared" si="54"/>
        <v>5.1684999999999999</v>
      </c>
      <c r="F1167">
        <f>('Measurements - Kumasi'!E1167/Overview!$E$8)*10^3</f>
        <v>551.11313893271574</v>
      </c>
      <c r="G1167">
        <v>1.653</v>
      </c>
      <c r="H1167">
        <v>1.6639999999999999</v>
      </c>
      <c r="I1167">
        <f t="shared" si="55"/>
        <v>1.6585000000000001</v>
      </c>
      <c r="J1167" s="48">
        <f>('Measurements - Kumasi'!I1167/Overview!$E$7)*10^3</f>
        <v>180.59987287431514</v>
      </c>
      <c r="K1167" s="56">
        <f t="shared" si="56"/>
        <v>0.3277001764539027</v>
      </c>
    </row>
    <row r="1168" spans="1:11" x14ac:dyDescent="0.2">
      <c r="A1168" s="20">
        <v>43875</v>
      </c>
      <c r="B1168" s="33">
        <v>0.5879050925925926</v>
      </c>
      <c r="C1168">
        <v>5.19</v>
      </c>
      <c r="D1168">
        <v>5.2279999999999998</v>
      </c>
      <c r="E1168">
        <f t="shared" si="54"/>
        <v>5.2089999999999996</v>
      </c>
      <c r="F1168">
        <f>('Measurements - Kumasi'!E1168/Overview!$E$8)*10^3</f>
        <v>555.4316224630968</v>
      </c>
      <c r="G1168">
        <v>1.6659999999999999</v>
      </c>
      <c r="H1168">
        <v>1.681</v>
      </c>
      <c r="I1168">
        <f t="shared" si="55"/>
        <v>1.6735</v>
      </c>
      <c r="J1168" s="48">
        <f>('Measurements - Kumasi'!I1168/Overview!$E$7)*10^3</f>
        <v>182.23327540257242</v>
      </c>
      <c r="K1168" s="56">
        <f t="shared" si="56"/>
        <v>0.32809308658813374</v>
      </c>
    </row>
    <row r="1169" spans="1:11" x14ac:dyDescent="0.2">
      <c r="A1169" s="20">
        <v>43875</v>
      </c>
      <c r="B1169" s="33">
        <v>0.58796296296296291</v>
      </c>
      <c r="C1169">
        <v>5.2359999999999998</v>
      </c>
      <c r="D1169">
        <v>5.25</v>
      </c>
      <c r="E1169">
        <f t="shared" si="54"/>
        <v>5.2430000000000003</v>
      </c>
      <c r="F1169">
        <f>('Measurements - Kumasi'!E1169/Overview!$E$8)*10^3</f>
        <v>559.05701604415765</v>
      </c>
      <c r="G1169">
        <v>1.6819999999999999</v>
      </c>
      <c r="H1169">
        <v>1.6879999999999999</v>
      </c>
      <c r="I1169">
        <f t="shared" si="55"/>
        <v>1.6850000000000001</v>
      </c>
      <c r="J1169" s="48">
        <f>('Measurements - Kumasi'!I1169/Overview!$E$7)*10^3</f>
        <v>183.48555067423635</v>
      </c>
      <c r="K1169" s="56">
        <f t="shared" si="56"/>
        <v>0.32820543416584824</v>
      </c>
    </row>
    <row r="1170" spans="1:11" x14ac:dyDescent="0.2">
      <c r="A1170" s="20">
        <v>43875</v>
      </c>
      <c r="B1170" s="33">
        <v>0.58802083333333333</v>
      </c>
      <c r="C1170">
        <v>5.2450000000000001</v>
      </c>
      <c r="D1170">
        <v>5.2469999999999999</v>
      </c>
      <c r="E1170">
        <f t="shared" si="54"/>
        <v>5.2460000000000004</v>
      </c>
      <c r="F1170">
        <f>('Measurements - Kumasi'!E1170/Overview!$E$8)*10^3</f>
        <v>559.37690371307485</v>
      </c>
      <c r="G1170">
        <v>1.6850000000000001</v>
      </c>
      <c r="H1170">
        <v>1.6859999999999999</v>
      </c>
      <c r="I1170">
        <f t="shared" si="55"/>
        <v>1.6855</v>
      </c>
      <c r="J1170" s="48">
        <f>('Measurements - Kumasi'!I1170/Overview!$E$7)*10^3</f>
        <v>183.53999742517826</v>
      </c>
      <c r="K1170" s="56">
        <f t="shared" si="56"/>
        <v>0.32811507984484595</v>
      </c>
    </row>
    <row r="1171" spans="1:11" x14ac:dyDescent="0.2">
      <c r="A1171" s="20">
        <v>43875</v>
      </c>
      <c r="B1171" s="33">
        <v>0.58807870370370374</v>
      </c>
      <c r="C1171">
        <v>5.2439999999999998</v>
      </c>
      <c r="D1171">
        <v>5.2489999999999997</v>
      </c>
      <c r="E1171">
        <f t="shared" si="54"/>
        <v>5.2464999999999993</v>
      </c>
      <c r="F1171">
        <f>('Measurements - Kumasi'!E1171/Overview!$E$8)*10^3</f>
        <v>559.43021832456088</v>
      </c>
      <c r="G1171">
        <v>1.6859999999999999</v>
      </c>
      <c r="H1171">
        <v>1.6870000000000001</v>
      </c>
      <c r="I1171">
        <f t="shared" si="55"/>
        <v>1.6865000000000001</v>
      </c>
      <c r="J1171" s="48">
        <f>('Measurements - Kumasi'!I1171/Overview!$E$7)*10^3</f>
        <v>183.6488909270621</v>
      </c>
      <c r="K1171" s="56">
        <f t="shared" si="56"/>
        <v>0.32827846067570798</v>
      </c>
    </row>
    <row r="1172" spans="1:11" x14ac:dyDescent="0.2">
      <c r="A1172" s="20">
        <v>43875</v>
      </c>
      <c r="B1172" s="33">
        <v>0.58813657407407405</v>
      </c>
      <c r="C1172">
        <v>5.2519999999999998</v>
      </c>
      <c r="D1172">
        <v>5.2729999999999997</v>
      </c>
      <c r="E1172">
        <f t="shared" si="54"/>
        <v>5.2624999999999993</v>
      </c>
      <c r="F1172">
        <f>('Measurements - Kumasi'!E1172/Overview!$E$8)*10^3</f>
        <v>561.13628589211885</v>
      </c>
      <c r="G1172">
        <v>1.6879999999999999</v>
      </c>
      <c r="H1172">
        <v>1.6950000000000001</v>
      </c>
      <c r="I1172">
        <f t="shared" si="55"/>
        <v>1.6915</v>
      </c>
      <c r="J1172" s="48">
        <f>('Measurements - Kumasi'!I1172/Overview!$E$7)*10^3</f>
        <v>184.19335843648119</v>
      </c>
      <c r="K1172" s="56">
        <f t="shared" si="56"/>
        <v>0.32825066399625641</v>
      </c>
    </row>
    <row r="1173" spans="1:11" x14ac:dyDescent="0.2">
      <c r="A1173" s="20">
        <v>43875</v>
      </c>
      <c r="B1173" s="33">
        <v>0.58819444444444446</v>
      </c>
      <c r="C1173">
        <v>5.2750000000000004</v>
      </c>
      <c r="D1173">
        <v>5.2809999999999997</v>
      </c>
      <c r="E1173">
        <f t="shared" si="54"/>
        <v>5.2780000000000005</v>
      </c>
      <c r="F1173">
        <f>('Measurements - Kumasi'!E1173/Overview!$E$8)*10^3</f>
        <v>562.78903884819078</v>
      </c>
      <c r="G1173">
        <v>1.6970000000000001</v>
      </c>
      <c r="H1173">
        <v>1.7</v>
      </c>
      <c r="I1173">
        <f t="shared" si="55"/>
        <v>1.6985000000000001</v>
      </c>
      <c r="J1173" s="48">
        <f>('Measurements - Kumasi'!I1173/Overview!$E$7)*10^3</f>
        <v>184.95561294966794</v>
      </c>
      <c r="K1173" s="56">
        <f t="shared" si="56"/>
        <v>0.32864110738226138</v>
      </c>
    </row>
    <row r="1174" spans="1:11" x14ac:dyDescent="0.2">
      <c r="A1174" s="20">
        <v>43875</v>
      </c>
      <c r="B1174" s="33">
        <v>0.58825231481481477</v>
      </c>
      <c r="C1174">
        <v>5.2830000000000004</v>
      </c>
      <c r="D1174">
        <v>5.3019999999999996</v>
      </c>
      <c r="E1174">
        <f t="shared" si="54"/>
        <v>5.2925000000000004</v>
      </c>
      <c r="F1174">
        <f>('Measurements - Kumasi'!E1174/Overview!$E$8)*10^3</f>
        <v>564.33516258129009</v>
      </c>
      <c r="G1174">
        <v>1.7</v>
      </c>
      <c r="H1174">
        <v>1.7070000000000001</v>
      </c>
      <c r="I1174">
        <f t="shared" si="55"/>
        <v>1.7035</v>
      </c>
      <c r="J1174" s="48">
        <f>('Measurements - Kumasi'!I1174/Overview!$E$7)*10^3</f>
        <v>185.50008045908703</v>
      </c>
      <c r="K1174" s="56">
        <f t="shared" si="56"/>
        <v>0.32870551537246545</v>
      </c>
    </row>
    <row r="1175" spans="1:11" x14ac:dyDescent="0.2">
      <c r="A1175" s="20">
        <v>43875</v>
      </c>
      <c r="B1175" s="33">
        <v>0.58831018518518519</v>
      </c>
      <c r="C1175">
        <v>5.306</v>
      </c>
      <c r="D1175">
        <v>5.3120000000000003</v>
      </c>
      <c r="E1175">
        <f t="shared" si="54"/>
        <v>5.3090000000000002</v>
      </c>
      <c r="F1175">
        <f>('Measurements - Kumasi'!E1175/Overview!$E$8)*10^3</f>
        <v>566.09454476033432</v>
      </c>
      <c r="G1175">
        <v>1.708</v>
      </c>
      <c r="H1175">
        <v>1.7110000000000001</v>
      </c>
      <c r="I1175">
        <f t="shared" si="55"/>
        <v>1.7095</v>
      </c>
      <c r="J1175" s="48">
        <f>('Measurements - Kumasi'!I1175/Overview!$E$7)*10^3</f>
        <v>186.15344147038996</v>
      </c>
      <c r="K1175" s="56">
        <f t="shared" si="56"/>
        <v>0.32883807694914491</v>
      </c>
    </row>
    <row r="1176" spans="1:11" x14ac:dyDescent="0.2">
      <c r="A1176" s="20">
        <v>43875</v>
      </c>
      <c r="B1176" s="33">
        <v>0.5883680555555556</v>
      </c>
      <c r="C1176">
        <v>5.3070000000000004</v>
      </c>
      <c r="D1176">
        <v>5.3109999999999999</v>
      </c>
      <c r="E1176">
        <f t="shared" si="54"/>
        <v>5.3090000000000002</v>
      </c>
      <c r="F1176">
        <f>('Measurements - Kumasi'!E1176/Overview!$E$8)*10^3</f>
        <v>566.09454476033432</v>
      </c>
      <c r="G1176">
        <v>1.7090000000000001</v>
      </c>
      <c r="H1176">
        <v>1.71</v>
      </c>
      <c r="I1176">
        <f t="shared" si="55"/>
        <v>1.7095</v>
      </c>
      <c r="J1176" s="48">
        <f>('Measurements - Kumasi'!I1176/Overview!$E$7)*10^3</f>
        <v>186.15344147038996</v>
      </c>
      <c r="K1176" s="56">
        <f t="shared" si="56"/>
        <v>0.32883807694914491</v>
      </c>
    </row>
    <row r="1177" spans="1:11" x14ac:dyDescent="0.2">
      <c r="A1177" s="20">
        <v>43875</v>
      </c>
      <c r="B1177" s="33">
        <v>0.58842592592592591</v>
      </c>
      <c r="C1177">
        <v>5.3129999999999997</v>
      </c>
      <c r="D1177">
        <v>5.3440000000000003</v>
      </c>
      <c r="E1177">
        <f t="shared" si="54"/>
        <v>5.3285</v>
      </c>
      <c r="F1177">
        <f>('Measurements - Kumasi'!E1177/Overview!$E$8)*10^3</f>
        <v>568.17381460829563</v>
      </c>
      <c r="G1177">
        <v>1.71</v>
      </c>
      <c r="H1177">
        <v>1.7230000000000001</v>
      </c>
      <c r="I1177">
        <f t="shared" si="55"/>
        <v>1.7164999999999999</v>
      </c>
      <c r="J1177" s="48">
        <f>('Measurements - Kumasi'!I1177/Overview!$E$7)*10^3</f>
        <v>186.91569598357668</v>
      </c>
      <c r="K1177" s="56">
        <f t="shared" si="56"/>
        <v>0.32897625898588467</v>
      </c>
    </row>
    <row r="1178" spans="1:11" x14ac:dyDescent="0.2">
      <c r="A1178" s="20">
        <v>43875</v>
      </c>
      <c r="B1178" s="33">
        <v>0.58848379629629632</v>
      </c>
      <c r="C1178">
        <v>5.3559999999999999</v>
      </c>
      <c r="D1178">
        <v>5.3869999999999996</v>
      </c>
      <c r="E1178">
        <f t="shared" si="54"/>
        <v>5.3714999999999993</v>
      </c>
      <c r="F1178">
        <f>('Measurements - Kumasi'!E1178/Overview!$E$8)*10^3</f>
        <v>572.75887119610752</v>
      </c>
      <c r="G1178">
        <v>1.726</v>
      </c>
      <c r="H1178">
        <v>1.738</v>
      </c>
      <c r="I1178">
        <f t="shared" si="55"/>
        <v>1.732</v>
      </c>
      <c r="J1178" s="48">
        <f>('Measurements - Kumasi'!I1178/Overview!$E$7)*10^3</f>
        <v>188.6035452627759</v>
      </c>
      <c r="K1178" s="56">
        <f t="shared" si="56"/>
        <v>0.32928960989972988</v>
      </c>
    </row>
    <row r="1179" spans="1:11" x14ac:dyDescent="0.2">
      <c r="A1179" s="20">
        <v>43875</v>
      </c>
      <c r="B1179" s="33">
        <v>0.58854166666666663</v>
      </c>
      <c r="C1179">
        <v>5.39</v>
      </c>
      <c r="D1179">
        <v>5.4180000000000001</v>
      </c>
      <c r="E1179">
        <f t="shared" si="54"/>
        <v>5.4039999999999999</v>
      </c>
      <c r="F1179">
        <f>('Measurements - Kumasi'!E1179/Overview!$E$8)*10^3</f>
        <v>576.22432094270982</v>
      </c>
      <c r="G1179">
        <v>1.7370000000000001</v>
      </c>
      <c r="H1179">
        <v>1.748</v>
      </c>
      <c r="I1179">
        <f t="shared" si="55"/>
        <v>1.7425000000000002</v>
      </c>
      <c r="J1179" s="48">
        <f>('Measurements - Kumasi'!I1179/Overview!$E$7)*10^3</f>
        <v>189.74692703255602</v>
      </c>
      <c r="K1179" s="56">
        <f t="shared" si="56"/>
        <v>0.32929350625486925</v>
      </c>
    </row>
    <row r="1180" spans="1:11" x14ac:dyDescent="0.2">
      <c r="A1180" s="20">
        <v>43875</v>
      </c>
      <c r="B1180" s="33">
        <v>0.58859953703703705</v>
      </c>
      <c r="C1180">
        <v>5.4290000000000003</v>
      </c>
      <c r="D1180">
        <v>5.468</v>
      </c>
      <c r="E1180">
        <f t="shared" si="54"/>
        <v>5.4485000000000001</v>
      </c>
      <c r="F1180">
        <f>('Measurements - Kumasi'!E1180/Overview!$E$8)*10^3</f>
        <v>580.96932136498049</v>
      </c>
      <c r="G1180">
        <v>1.7509999999999999</v>
      </c>
      <c r="H1180">
        <v>1.7649999999999999</v>
      </c>
      <c r="I1180">
        <f t="shared" si="55"/>
        <v>1.758</v>
      </c>
      <c r="J1180" s="48">
        <f>('Measurements - Kumasi'!I1180/Overview!$E$7)*10^3</f>
        <v>191.4347763117552</v>
      </c>
      <c r="K1180" s="56">
        <f t="shared" si="56"/>
        <v>0.32950926885774534</v>
      </c>
    </row>
    <row r="1181" spans="1:11" x14ac:dyDescent="0.2">
      <c r="A1181" s="20">
        <v>43875</v>
      </c>
      <c r="B1181" s="33">
        <v>0.58865740740740746</v>
      </c>
      <c r="C1181">
        <v>5.4790000000000001</v>
      </c>
      <c r="D1181">
        <v>5.5220000000000002</v>
      </c>
      <c r="E1181">
        <f t="shared" si="54"/>
        <v>5.5005000000000006</v>
      </c>
      <c r="F1181">
        <f>('Measurements - Kumasi'!E1181/Overview!$E$8)*10^3</f>
        <v>586.5140409595441</v>
      </c>
      <c r="G1181">
        <v>1.7689999999999999</v>
      </c>
      <c r="H1181">
        <v>1.7849999999999999</v>
      </c>
      <c r="I1181">
        <f t="shared" si="55"/>
        <v>1.7769999999999999</v>
      </c>
      <c r="J1181" s="48">
        <f>('Measurements - Kumasi'!I1181/Overview!$E$7)*10^3</f>
        <v>193.50375284754779</v>
      </c>
      <c r="K1181" s="56">
        <f t="shared" si="56"/>
        <v>0.32992177396294436</v>
      </c>
    </row>
    <row r="1182" spans="1:11" x14ac:dyDescent="0.2">
      <c r="A1182" s="20">
        <v>43875</v>
      </c>
      <c r="B1182" s="33">
        <v>0.58871527777777777</v>
      </c>
      <c r="C1182">
        <v>5.532</v>
      </c>
      <c r="D1182">
        <v>5.569</v>
      </c>
      <c r="E1182">
        <f t="shared" si="54"/>
        <v>5.5504999999999995</v>
      </c>
      <c r="F1182">
        <f>('Measurements - Kumasi'!E1182/Overview!$E$8)*10^3</f>
        <v>591.84550210816269</v>
      </c>
      <c r="G1182">
        <v>1.788</v>
      </c>
      <c r="H1182">
        <v>1.8009999999999999</v>
      </c>
      <c r="I1182">
        <f t="shared" si="55"/>
        <v>1.7945</v>
      </c>
      <c r="J1182" s="48">
        <f>('Measurements - Kumasi'!I1182/Overview!$E$7)*10^3</f>
        <v>195.40938913051463</v>
      </c>
      <c r="K1182" s="56">
        <f t="shared" si="56"/>
        <v>0.33016959398096868</v>
      </c>
    </row>
    <row r="1183" spans="1:11" x14ac:dyDescent="0.2">
      <c r="A1183" s="20">
        <v>43875</v>
      </c>
      <c r="B1183" s="33">
        <v>0.58877314814814818</v>
      </c>
      <c r="C1183">
        <v>5.5780000000000003</v>
      </c>
      <c r="D1183">
        <v>5.617</v>
      </c>
      <c r="E1183">
        <f t="shared" si="54"/>
        <v>5.5975000000000001</v>
      </c>
      <c r="F1183">
        <f>('Measurements - Kumasi'!E1183/Overview!$E$8)*10^3</f>
        <v>596.8570755878643</v>
      </c>
      <c r="G1183">
        <v>1.8029999999999999</v>
      </c>
      <c r="H1183">
        <v>1.8180000000000001</v>
      </c>
      <c r="I1183">
        <f t="shared" si="55"/>
        <v>1.8105</v>
      </c>
      <c r="J1183" s="48">
        <f>('Measurements - Kumasi'!I1183/Overview!$E$7)*10^3</f>
        <v>197.15168516065575</v>
      </c>
      <c r="K1183" s="56">
        <f t="shared" si="56"/>
        <v>0.33031640777061161</v>
      </c>
    </row>
    <row r="1184" spans="1:11" x14ac:dyDescent="0.2">
      <c r="A1184" s="20">
        <v>43875</v>
      </c>
      <c r="B1184" s="33">
        <v>0.58883101851851849</v>
      </c>
      <c r="C1184">
        <v>5.6289999999999996</v>
      </c>
      <c r="D1184">
        <v>5.673</v>
      </c>
      <c r="E1184">
        <f t="shared" si="54"/>
        <v>5.6509999999999998</v>
      </c>
      <c r="F1184">
        <f>('Measurements - Kumasi'!E1184/Overview!$E$8)*10^3</f>
        <v>602.56173901688624</v>
      </c>
      <c r="G1184">
        <v>1.82</v>
      </c>
      <c r="H1184">
        <v>1.8360000000000001</v>
      </c>
      <c r="I1184">
        <f t="shared" si="55"/>
        <v>1.8280000000000001</v>
      </c>
      <c r="J1184" s="48">
        <f>('Measurements - Kumasi'!I1184/Overview!$E$7)*10^3</f>
        <v>199.05732144362258</v>
      </c>
      <c r="K1184" s="56">
        <f t="shared" si="56"/>
        <v>0.33035174415221902</v>
      </c>
    </row>
    <row r="1185" spans="1:11" x14ac:dyDescent="0.2">
      <c r="A1185" s="20">
        <v>43875</v>
      </c>
      <c r="B1185" s="33">
        <v>0.58888888888888891</v>
      </c>
      <c r="C1185">
        <v>5.6840000000000002</v>
      </c>
      <c r="D1185">
        <v>5.7160000000000002</v>
      </c>
      <c r="E1185">
        <f t="shared" si="54"/>
        <v>5.7</v>
      </c>
      <c r="F1185">
        <f>('Measurements - Kumasi'!E1185/Overview!$E$8)*10^3</f>
        <v>607.78657094253265</v>
      </c>
      <c r="G1185">
        <v>1.84</v>
      </c>
      <c r="H1185">
        <v>1.8520000000000001</v>
      </c>
      <c r="I1185">
        <f t="shared" si="55"/>
        <v>1.8460000000000001</v>
      </c>
      <c r="J1185" s="48">
        <f>('Measurements - Kumasi'!I1185/Overview!$E$7)*10^3</f>
        <v>201.01740447753136</v>
      </c>
      <c r="K1185" s="56">
        <f t="shared" si="56"/>
        <v>0.33073683113103519</v>
      </c>
    </row>
    <row r="1186" spans="1:11" x14ac:dyDescent="0.2">
      <c r="A1186" s="20">
        <v>43875</v>
      </c>
      <c r="B1186" s="33">
        <v>0.58894675925925932</v>
      </c>
      <c r="C1186">
        <v>5.7190000000000003</v>
      </c>
      <c r="D1186">
        <v>5.742</v>
      </c>
      <c r="E1186">
        <f t="shared" si="54"/>
        <v>5.7305000000000001</v>
      </c>
      <c r="F1186">
        <f>('Measurements - Kumasi'!E1186/Overview!$E$8)*10^3</f>
        <v>611.03876224319004</v>
      </c>
      <c r="G1186">
        <v>1.8540000000000001</v>
      </c>
      <c r="H1186">
        <v>1.86</v>
      </c>
      <c r="I1186">
        <f t="shared" si="55"/>
        <v>1.8570000000000002</v>
      </c>
      <c r="J1186" s="48">
        <f>('Measurements - Kumasi'!I1186/Overview!$E$7)*10^3</f>
        <v>202.21523299825338</v>
      </c>
      <c r="K1186" s="56">
        <f t="shared" si="56"/>
        <v>0.33093683329662948</v>
      </c>
    </row>
    <row r="1187" spans="1:11" x14ac:dyDescent="0.2">
      <c r="A1187" s="20">
        <v>43875</v>
      </c>
      <c r="B1187" s="33">
        <v>0.58900462962962963</v>
      </c>
      <c r="C1187">
        <v>5.7480000000000002</v>
      </c>
      <c r="D1187">
        <v>5.76</v>
      </c>
      <c r="E1187">
        <f t="shared" si="54"/>
        <v>5.7539999999999996</v>
      </c>
      <c r="F1187">
        <f>('Measurements - Kumasi'!E1187/Overview!$E$8)*10^3</f>
        <v>613.54454898304073</v>
      </c>
      <c r="G1187">
        <v>1.861</v>
      </c>
      <c r="H1187">
        <v>1.8660000000000001</v>
      </c>
      <c r="I1187">
        <f t="shared" si="55"/>
        <v>1.8635000000000002</v>
      </c>
      <c r="J1187" s="48">
        <f>('Measurements - Kumasi'!I1187/Overview!$E$7)*10^3</f>
        <v>202.92304076049822</v>
      </c>
      <c r="K1187" s="56">
        <f t="shared" si="56"/>
        <v>0.3307388861930991</v>
      </c>
    </row>
    <row r="1188" spans="1:11" x14ac:dyDescent="0.2">
      <c r="A1188" s="20">
        <v>43875</v>
      </c>
      <c r="B1188" s="33">
        <v>0.58906249999999993</v>
      </c>
      <c r="C1188">
        <v>5.7510000000000003</v>
      </c>
      <c r="D1188">
        <v>5.7590000000000003</v>
      </c>
      <c r="E1188">
        <f t="shared" si="54"/>
        <v>5.7550000000000008</v>
      </c>
      <c r="F1188">
        <f>('Measurements - Kumasi'!E1188/Overview!$E$8)*10^3</f>
        <v>613.65117820601324</v>
      </c>
      <c r="G1188">
        <v>1.8620000000000001</v>
      </c>
      <c r="H1188">
        <v>1.865</v>
      </c>
      <c r="I1188">
        <f t="shared" si="55"/>
        <v>1.8635000000000002</v>
      </c>
      <c r="J1188" s="48">
        <f>('Measurements - Kumasi'!I1188/Overview!$E$7)*10^3</f>
        <v>202.92304076049822</v>
      </c>
      <c r="K1188" s="56">
        <f t="shared" si="56"/>
        <v>0.33068141636057197</v>
      </c>
    </row>
    <row r="1189" spans="1:11" x14ac:dyDescent="0.2">
      <c r="A1189" s="20">
        <v>43875</v>
      </c>
      <c r="B1189" s="33">
        <v>0.58912037037037035</v>
      </c>
      <c r="C1189">
        <v>5.7519999999999998</v>
      </c>
      <c r="D1189">
        <v>5.77</v>
      </c>
      <c r="E1189">
        <f t="shared" si="54"/>
        <v>5.7609999999999992</v>
      </c>
      <c r="F1189">
        <f>('Measurements - Kumasi'!E1189/Overview!$E$8)*10^3</f>
        <v>614.29095354384731</v>
      </c>
      <c r="G1189">
        <v>1.8620000000000001</v>
      </c>
      <c r="H1189">
        <v>1.8680000000000001</v>
      </c>
      <c r="I1189">
        <f t="shared" si="55"/>
        <v>1.8650000000000002</v>
      </c>
      <c r="J1189" s="48">
        <f>('Measurements - Kumasi'!I1189/Overview!$E$7)*10^3</f>
        <v>203.08638101332394</v>
      </c>
      <c r="K1189" s="56">
        <f t="shared" si="56"/>
        <v>0.33060291681281923</v>
      </c>
    </row>
    <row r="1190" spans="1:11" x14ac:dyDescent="0.2">
      <c r="A1190" s="20">
        <v>43875</v>
      </c>
      <c r="B1190" s="33">
        <v>0.58917824074074077</v>
      </c>
      <c r="C1190">
        <v>5.7770000000000001</v>
      </c>
      <c r="D1190">
        <v>5.8</v>
      </c>
      <c r="E1190">
        <f t="shared" si="54"/>
        <v>5.7885</v>
      </c>
      <c r="F1190">
        <f>('Measurements - Kumasi'!E1190/Overview!$E$8)*10^3</f>
        <v>617.22325717558772</v>
      </c>
      <c r="G1190">
        <v>1.87</v>
      </c>
      <c r="H1190">
        <v>1.8779999999999999</v>
      </c>
      <c r="I1190">
        <f t="shared" si="55"/>
        <v>1.8740000000000001</v>
      </c>
      <c r="J1190" s="48">
        <f>('Measurements - Kumasi'!I1190/Overview!$E$7)*10^3</f>
        <v>204.06642253027832</v>
      </c>
      <c r="K1190" s="56">
        <f t="shared" si="56"/>
        <v>0.33062011218450488</v>
      </c>
    </row>
    <row r="1191" spans="1:11" x14ac:dyDescent="0.2">
      <c r="A1191" s="20">
        <v>43875</v>
      </c>
      <c r="B1191" s="33">
        <v>0.58923611111111118</v>
      </c>
      <c r="C1191">
        <v>5.8040000000000003</v>
      </c>
      <c r="D1191">
        <v>5.8129999999999997</v>
      </c>
      <c r="E1191">
        <f t="shared" si="54"/>
        <v>5.8085000000000004</v>
      </c>
      <c r="F1191">
        <f>('Measurements - Kumasi'!E1191/Overview!$E$8)*10^3</f>
        <v>619.35584163503518</v>
      </c>
      <c r="G1191">
        <v>1.88</v>
      </c>
      <c r="H1191">
        <v>1.8819999999999999</v>
      </c>
      <c r="I1191">
        <f t="shared" si="55"/>
        <v>1.8809999999999998</v>
      </c>
      <c r="J1191" s="48">
        <f>('Measurements - Kumasi'!I1191/Overview!$E$7)*10^3</f>
        <v>204.82867704346504</v>
      </c>
      <c r="K1191" s="56">
        <f t="shared" si="56"/>
        <v>0.33071243261828059</v>
      </c>
    </row>
    <row r="1192" spans="1:11" x14ac:dyDescent="0.2">
      <c r="A1192" s="20">
        <v>43875</v>
      </c>
      <c r="B1192" s="33">
        <v>0.58929398148148149</v>
      </c>
      <c r="C1192">
        <v>5.8170000000000002</v>
      </c>
      <c r="D1192">
        <v>5.8369999999999997</v>
      </c>
      <c r="E1192">
        <f t="shared" si="54"/>
        <v>5.827</v>
      </c>
      <c r="F1192">
        <f>('Measurements - Kumasi'!E1192/Overview!$E$8)*10^3</f>
        <v>621.32848226002409</v>
      </c>
      <c r="G1192">
        <v>1.883</v>
      </c>
      <c r="H1192">
        <v>1.89</v>
      </c>
      <c r="I1192">
        <f t="shared" si="55"/>
        <v>1.8864999999999998</v>
      </c>
      <c r="J1192" s="48">
        <f>('Measurements - Kumasi'!I1192/Overview!$E$7)*10^3</f>
        <v>205.42759130382603</v>
      </c>
      <c r="K1192" s="56">
        <f t="shared" si="56"/>
        <v>0.33062638711910075</v>
      </c>
    </row>
    <row r="1193" spans="1:11" x14ac:dyDescent="0.2">
      <c r="A1193" s="20">
        <v>43875</v>
      </c>
      <c r="B1193" s="33">
        <v>0.58935185185185179</v>
      </c>
      <c r="C1193">
        <v>5.8419999999999996</v>
      </c>
      <c r="D1193">
        <v>5.87</v>
      </c>
      <c r="E1193">
        <f t="shared" si="54"/>
        <v>5.8559999999999999</v>
      </c>
      <c r="F1193">
        <f>('Measurements - Kumasi'!E1193/Overview!$E$8)*10^3</f>
        <v>624.42072972622293</v>
      </c>
      <c r="G1193">
        <v>1.893</v>
      </c>
      <c r="H1193">
        <v>1.9</v>
      </c>
      <c r="I1193">
        <f t="shared" si="55"/>
        <v>1.8965000000000001</v>
      </c>
      <c r="J1193" s="48">
        <f>('Measurements - Kumasi'!I1193/Overview!$E$7)*10^3</f>
        <v>206.51652632266428</v>
      </c>
      <c r="K1193" s="56">
        <f t="shared" si="56"/>
        <v>0.33073297616690495</v>
      </c>
    </row>
    <row r="1194" spans="1:11" x14ac:dyDescent="0.2">
      <c r="A1194" s="20">
        <v>43875</v>
      </c>
      <c r="B1194" s="33">
        <v>0.58940972222222221</v>
      </c>
      <c r="C1194">
        <v>5.8739999999999997</v>
      </c>
      <c r="D1194">
        <v>5.8869999999999996</v>
      </c>
      <c r="E1194">
        <f t="shared" si="54"/>
        <v>5.8804999999999996</v>
      </c>
      <c r="F1194">
        <f>('Measurements - Kumasi'!E1194/Overview!$E$8)*10^3</f>
        <v>627.03314568904614</v>
      </c>
      <c r="G1194">
        <v>1.903</v>
      </c>
      <c r="H1194">
        <v>1.907</v>
      </c>
      <c r="I1194">
        <f t="shared" si="55"/>
        <v>1.905</v>
      </c>
      <c r="J1194" s="48">
        <f>('Measurements - Kumasi'!I1194/Overview!$E$7)*10^3</f>
        <v>207.44212108867671</v>
      </c>
      <c r="K1194" s="56">
        <f t="shared" si="56"/>
        <v>0.3308311889329531</v>
      </c>
    </row>
    <row r="1195" spans="1:11" x14ac:dyDescent="0.2">
      <c r="A1195" s="20">
        <v>43875</v>
      </c>
      <c r="B1195" s="33">
        <v>0.58946759259259263</v>
      </c>
      <c r="C1195">
        <v>5.8879999999999999</v>
      </c>
      <c r="D1195">
        <v>5.8959999999999999</v>
      </c>
      <c r="E1195">
        <f t="shared" si="54"/>
        <v>5.8919999999999995</v>
      </c>
      <c r="F1195">
        <f>('Measurements - Kumasi'!E1195/Overview!$E$8)*10^3</f>
        <v>628.25938175322835</v>
      </c>
      <c r="G1195">
        <v>1.907</v>
      </c>
      <c r="H1195">
        <v>1.909</v>
      </c>
      <c r="I1195">
        <f t="shared" si="55"/>
        <v>1.9079999999999999</v>
      </c>
      <c r="J1195" s="48">
        <f>('Measurements - Kumasi'!I1195/Overview!$E$7)*10^3</f>
        <v>207.76880159432818</v>
      </c>
      <c r="K1195" s="56">
        <f t="shared" si="56"/>
        <v>0.33070545005555829</v>
      </c>
    </row>
    <row r="1196" spans="1:11" x14ac:dyDescent="0.2">
      <c r="A1196" s="20">
        <v>43875</v>
      </c>
      <c r="B1196" s="33">
        <v>0.58952546296296293</v>
      </c>
      <c r="C1196">
        <v>5.8949999999999996</v>
      </c>
      <c r="D1196">
        <v>5.8979999999999997</v>
      </c>
      <c r="E1196">
        <f t="shared" si="54"/>
        <v>5.8964999999999996</v>
      </c>
      <c r="F1196">
        <f>('Measurements - Kumasi'!E1196/Overview!$E$8)*10^3</f>
        <v>628.7392132566041</v>
      </c>
      <c r="G1196">
        <v>1.909</v>
      </c>
      <c r="H1196">
        <v>1.911</v>
      </c>
      <c r="I1196">
        <f t="shared" si="55"/>
        <v>1.9100000000000001</v>
      </c>
      <c r="J1196" s="48">
        <f>('Measurements - Kumasi'!I1196/Overview!$E$7)*10^3</f>
        <v>207.98658859809584</v>
      </c>
      <c r="K1196" s="56">
        <f t="shared" si="56"/>
        <v>0.33079945422970036</v>
      </c>
    </row>
    <row r="1197" spans="1:11" x14ac:dyDescent="0.2">
      <c r="A1197" s="20">
        <v>43875</v>
      </c>
      <c r="B1197" s="33">
        <v>0.58958333333333335</v>
      </c>
      <c r="C1197">
        <v>5.89</v>
      </c>
      <c r="D1197">
        <v>5.8929999999999998</v>
      </c>
      <c r="E1197">
        <f t="shared" si="54"/>
        <v>5.8914999999999997</v>
      </c>
      <c r="F1197">
        <f>('Measurements - Kumasi'!E1197/Overview!$E$8)*10^3</f>
        <v>628.20606714174221</v>
      </c>
      <c r="G1197">
        <v>1.907</v>
      </c>
      <c r="H1197">
        <v>1.9079999999999999</v>
      </c>
      <c r="I1197">
        <f t="shared" si="55"/>
        <v>1.9075</v>
      </c>
      <c r="J1197" s="48">
        <f>('Measurements - Kumasi'!I1197/Overview!$E$7)*10^3</f>
        <v>207.71435484338627</v>
      </c>
      <c r="K1197" s="56">
        <f t="shared" si="56"/>
        <v>0.33064684616699136</v>
      </c>
    </row>
    <row r="1198" spans="1:11" x14ac:dyDescent="0.2">
      <c r="A1198" s="20">
        <v>43875</v>
      </c>
      <c r="B1198" s="33">
        <v>0.58964120370370365</v>
      </c>
      <c r="C1198">
        <v>5.89</v>
      </c>
      <c r="D1198">
        <v>5.9029999999999996</v>
      </c>
      <c r="E1198">
        <f t="shared" si="54"/>
        <v>5.8964999999999996</v>
      </c>
      <c r="F1198">
        <f>('Measurements - Kumasi'!E1198/Overview!$E$8)*10^3</f>
        <v>628.7392132566041</v>
      </c>
      <c r="G1198">
        <v>1.9079999999999999</v>
      </c>
      <c r="H1198">
        <v>1.9119999999999999</v>
      </c>
      <c r="I1198">
        <f t="shared" si="55"/>
        <v>1.91</v>
      </c>
      <c r="J1198" s="48">
        <f>('Measurements - Kumasi'!I1198/Overview!$E$7)*10^3</f>
        <v>207.98658859809581</v>
      </c>
      <c r="K1198" s="56">
        <f t="shared" si="56"/>
        <v>0.33079945422970031</v>
      </c>
    </row>
    <row r="1199" spans="1:11" x14ac:dyDescent="0.2">
      <c r="A1199" s="20">
        <v>43875</v>
      </c>
      <c r="B1199" s="33">
        <v>0.58969907407407407</v>
      </c>
      <c r="C1199">
        <v>5.907</v>
      </c>
      <c r="D1199">
        <v>5.9260000000000002</v>
      </c>
      <c r="E1199">
        <f t="shared" si="54"/>
        <v>5.9165000000000001</v>
      </c>
      <c r="F1199">
        <f>('Measurements - Kumasi'!E1199/Overview!$E$8)*10^3</f>
        <v>630.87179771605167</v>
      </c>
      <c r="G1199">
        <v>1.9139999999999999</v>
      </c>
      <c r="H1199">
        <v>1.92</v>
      </c>
      <c r="I1199">
        <f t="shared" si="55"/>
        <v>1.9169999999999998</v>
      </c>
      <c r="J1199" s="48">
        <f>('Measurements - Kumasi'!I1199/Overview!$E$7)*10^3</f>
        <v>208.74884311128253</v>
      </c>
      <c r="K1199" s="56">
        <f t="shared" si="56"/>
        <v>0.33088948319930772</v>
      </c>
    </row>
    <row r="1200" spans="1:11" x14ac:dyDescent="0.2">
      <c r="A1200" s="20">
        <v>43875</v>
      </c>
      <c r="B1200" s="33">
        <v>0.58975694444444449</v>
      </c>
      <c r="C1200">
        <v>5.93</v>
      </c>
      <c r="D1200">
        <v>5.9429999999999996</v>
      </c>
      <c r="E1200">
        <f t="shared" si="54"/>
        <v>5.9364999999999997</v>
      </c>
      <c r="F1200">
        <f>('Measurements - Kumasi'!E1200/Overview!$E$8)*10^3</f>
        <v>633.00438217549902</v>
      </c>
      <c r="G1200">
        <v>1.92</v>
      </c>
      <c r="H1200">
        <v>1.925</v>
      </c>
      <c r="I1200">
        <f t="shared" si="55"/>
        <v>1.9224999999999999</v>
      </c>
      <c r="J1200" s="48">
        <f>('Measurements - Kumasi'!I1200/Overview!$E$7)*10^3</f>
        <v>209.34775737164355</v>
      </c>
      <c r="K1200" s="56">
        <f t="shared" si="56"/>
        <v>0.33072086586851207</v>
      </c>
    </row>
    <row r="1201" spans="1:11" x14ac:dyDescent="0.2">
      <c r="A1201" s="20">
        <v>43875</v>
      </c>
      <c r="B1201" s="33">
        <v>0.58981481481481479</v>
      </c>
      <c r="C1201">
        <v>5.9459999999999997</v>
      </c>
      <c r="D1201">
        <v>5.9509999999999996</v>
      </c>
      <c r="E1201">
        <f t="shared" si="54"/>
        <v>5.9484999999999992</v>
      </c>
      <c r="F1201">
        <f>('Measurements - Kumasi'!E1201/Overview!$E$8)*10^3</f>
        <v>634.28393285116749</v>
      </c>
      <c r="G1201">
        <v>1.9259999999999999</v>
      </c>
      <c r="H1201">
        <v>1.9279999999999999</v>
      </c>
      <c r="I1201">
        <f t="shared" si="55"/>
        <v>1.927</v>
      </c>
      <c r="J1201" s="48">
        <f>('Measurements - Kumasi'!I1201/Overview!$E$7)*10^3</f>
        <v>209.83777813012074</v>
      </c>
      <c r="K1201" s="56">
        <f t="shared" si="56"/>
        <v>0.33082625502884755</v>
      </c>
    </row>
    <row r="1202" spans="1:11" x14ac:dyDescent="0.2">
      <c r="A1202" s="20">
        <v>43875</v>
      </c>
      <c r="B1202" s="33">
        <v>0.58987268518518521</v>
      </c>
      <c r="C1202">
        <v>5.944</v>
      </c>
      <c r="D1202">
        <v>5.95</v>
      </c>
      <c r="E1202">
        <f t="shared" si="54"/>
        <v>5.9470000000000001</v>
      </c>
      <c r="F1202">
        <f>('Measurements - Kumasi'!E1202/Overview!$E$8)*10^3</f>
        <v>634.12398901670895</v>
      </c>
      <c r="G1202">
        <v>1.9239999999999999</v>
      </c>
      <c r="H1202">
        <v>1.927</v>
      </c>
      <c r="I1202">
        <f t="shared" si="55"/>
        <v>1.9255</v>
      </c>
      <c r="J1202" s="48">
        <f>('Measurements - Kumasi'!I1202/Overview!$E$7)*10^3</f>
        <v>209.67443787729502</v>
      </c>
      <c r="K1202" s="56">
        <f t="shared" si="56"/>
        <v>0.33065211458475541</v>
      </c>
    </row>
    <row r="1203" spans="1:11" x14ac:dyDescent="0.2">
      <c r="A1203" s="20">
        <v>43875</v>
      </c>
      <c r="B1203" s="33">
        <v>0.58993055555555551</v>
      </c>
      <c r="C1203">
        <v>5.9409999999999998</v>
      </c>
      <c r="D1203">
        <v>5.944</v>
      </c>
      <c r="E1203">
        <f t="shared" si="54"/>
        <v>5.9424999999999999</v>
      </c>
      <c r="F1203">
        <f>('Measurements - Kumasi'!E1203/Overview!$E$8)*10^3</f>
        <v>633.64415751333331</v>
      </c>
      <c r="G1203">
        <v>1.923</v>
      </c>
      <c r="H1203">
        <v>1.9239999999999999</v>
      </c>
      <c r="I1203">
        <f t="shared" si="55"/>
        <v>1.9235</v>
      </c>
      <c r="J1203" s="48">
        <f>('Measurements - Kumasi'!I1203/Overview!$E$7)*10^3</f>
        <v>209.45665087352739</v>
      </c>
      <c r="K1203" s="56">
        <f t="shared" si="56"/>
        <v>0.33055879769414581</v>
      </c>
    </row>
    <row r="1204" spans="1:11" x14ac:dyDescent="0.2">
      <c r="A1204" s="20">
        <v>43875</v>
      </c>
      <c r="B1204" s="33">
        <v>0.58998842592592593</v>
      </c>
      <c r="C1204">
        <v>5.9470000000000001</v>
      </c>
      <c r="D1204">
        <v>5.9580000000000002</v>
      </c>
      <c r="E1204">
        <f t="shared" si="54"/>
        <v>5.9525000000000006</v>
      </c>
      <c r="F1204">
        <f>('Measurements - Kumasi'!E1204/Overview!$E$8)*10^3</f>
        <v>634.7104497430571</v>
      </c>
      <c r="G1204">
        <v>1.9259999999999999</v>
      </c>
      <c r="H1204">
        <v>1.931</v>
      </c>
      <c r="I1204">
        <f t="shared" si="55"/>
        <v>1.9285000000000001</v>
      </c>
      <c r="J1204" s="48">
        <f>('Measurements - Kumasi'!I1204/Overview!$E$7)*10^3</f>
        <v>210.00111838294649</v>
      </c>
      <c r="K1204" s="56">
        <f t="shared" si="56"/>
        <v>0.33086129032216022</v>
      </c>
    </row>
    <row r="1205" spans="1:11" x14ac:dyDescent="0.2">
      <c r="A1205" s="20">
        <v>43875</v>
      </c>
      <c r="B1205" s="33">
        <v>0.59004629629629635</v>
      </c>
      <c r="C1205">
        <v>5.9610000000000003</v>
      </c>
      <c r="D1205">
        <v>5.9649999999999999</v>
      </c>
      <c r="E1205">
        <f t="shared" si="54"/>
        <v>5.9630000000000001</v>
      </c>
      <c r="F1205">
        <f>('Measurements - Kumasi'!E1205/Overview!$E$8)*10^3</f>
        <v>635.83005658426703</v>
      </c>
      <c r="G1205">
        <v>1.93</v>
      </c>
      <c r="H1205">
        <v>1.931</v>
      </c>
      <c r="I1205">
        <f t="shared" si="55"/>
        <v>1.9304999999999999</v>
      </c>
      <c r="J1205" s="48">
        <f>('Measurements - Kumasi'!I1205/Overview!$E$7)*10^3</f>
        <v>210.21890538671411</v>
      </c>
      <c r="K1205" s="56">
        <f t="shared" si="56"/>
        <v>0.33062121428487967</v>
      </c>
    </row>
    <row r="1206" spans="1:11" x14ac:dyDescent="0.2">
      <c r="A1206" s="20">
        <v>43875</v>
      </c>
      <c r="B1206" s="33">
        <v>0.59010416666666665</v>
      </c>
      <c r="C1206">
        <v>5.952</v>
      </c>
      <c r="D1206">
        <v>5.9630000000000001</v>
      </c>
      <c r="E1206">
        <f t="shared" si="54"/>
        <v>5.9574999999999996</v>
      </c>
      <c r="F1206">
        <f>('Measurements - Kumasi'!E1206/Overview!$E$8)*10^3</f>
        <v>635.24359585791888</v>
      </c>
      <c r="G1206">
        <v>1.925</v>
      </c>
      <c r="H1206">
        <v>1.93</v>
      </c>
      <c r="I1206">
        <f t="shared" si="55"/>
        <v>1.9275</v>
      </c>
      <c r="J1206" s="48">
        <f>('Measurements - Kumasi'!I1206/Overview!$E$7)*10^3</f>
        <v>209.89222488106265</v>
      </c>
      <c r="K1206" s="56">
        <f t="shared" si="56"/>
        <v>0.33041218557677199</v>
      </c>
    </row>
    <row r="1207" spans="1:11" x14ac:dyDescent="0.2">
      <c r="A1207" s="20">
        <v>43875</v>
      </c>
      <c r="B1207" s="33">
        <v>0.59016203703703707</v>
      </c>
      <c r="C1207">
        <v>5.9489999999999998</v>
      </c>
      <c r="D1207">
        <v>5.9539999999999997</v>
      </c>
      <c r="E1207">
        <f t="shared" si="54"/>
        <v>5.9514999999999993</v>
      </c>
      <c r="F1207">
        <f>('Measurements - Kumasi'!E1207/Overview!$E$8)*10^3</f>
        <v>634.60382052008458</v>
      </c>
      <c r="G1207">
        <v>1.925</v>
      </c>
      <c r="H1207">
        <v>1.927</v>
      </c>
      <c r="I1207">
        <f t="shared" si="55"/>
        <v>1.9260000000000002</v>
      </c>
      <c r="J1207" s="48">
        <f>('Measurements - Kumasi'!I1207/Overview!$E$7)*10^3</f>
        <v>209.72888462823693</v>
      </c>
      <c r="K1207" s="56">
        <f t="shared" si="56"/>
        <v>0.33048790102832232</v>
      </c>
    </row>
    <row r="1208" spans="1:11" x14ac:dyDescent="0.2">
      <c r="A1208" s="20">
        <v>43875</v>
      </c>
      <c r="B1208" s="33">
        <v>0.59021990740740737</v>
      </c>
      <c r="C1208">
        <v>5.9560000000000004</v>
      </c>
      <c r="D1208">
        <v>5.96</v>
      </c>
      <c r="E1208">
        <f t="shared" si="54"/>
        <v>5.9580000000000002</v>
      </c>
      <c r="F1208">
        <f>('Measurements - Kumasi'!E1208/Overview!$E$8)*10^3</f>
        <v>635.29691046940513</v>
      </c>
      <c r="G1208">
        <v>1.9259999999999999</v>
      </c>
      <c r="H1208">
        <v>1.929</v>
      </c>
      <c r="I1208">
        <f t="shared" si="55"/>
        <v>1.9275</v>
      </c>
      <c r="J1208" s="48">
        <f>('Measurements - Kumasi'!I1208/Overview!$E$7)*10^3</f>
        <v>209.89222488106265</v>
      </c>
      <c r="K1208" s="56">
        <f t="shared" si="56"/>
        <v>0.33038445712883835</v>
      </c>
    </row>
    <row r="1209" spans="1:11" x14ac:dyDescent="0.2">
      <c r="A1209" s="20">
        <v>43875</v>
      </c>
      <c r="B1209" s="33">
        <v>0.59027777777777779</v>
      </c>
      <c r="C1209">
        <v>5.9530000000000003</v>
      </c>
      <c r="D1209">
        <v>5.9580000000000002</v>
      </c>
      <c r="E1209">
        <f t="shared" si="54"/>
        <v>5.9555000000000007</v>
      </c>
      <c r="F1209">
        <f>('Measurements - Kumasi'!E1209/Overview!$E$8)*10^3</f>
        <v>635.03033741197419</v>
      </c>
      <c r="G1209">
        <v>1.925</v>
      </c>
      <c r="H1209">
        <v>1.9279999999999999</v>
      </c>
      <c r="I1209">
        <f t="shared" si="55"/>
        <v>1.9264999999999999</v>
      </c>
      <c r="J1209" s="48">
        <f>('Measurements - Kumasi'!I1209/Overview!$E$7)*10^3</f>
        <v>209.7833313791788</v>
      </c>
      <c r="K1209" s="56">
        <f t="shared" si="56"/>
        <v>0.33035166829058504</v>
      </c>
    </row>
    <row r="1210" spans="1:11" x14ac:dyDescent="0.2">
      <c r="A1210" s="20">
        <v>43875</v>
      </c>
      <c r="B1210" s="33">
        <v>0.59033564814814821</v>
      </c>
      <c r="C1210">
        <v>5.9550000000000001</v>
      </c>
      <c r="D1210">
        <v>5.9660000000000002</v>
      </c>
      <c r="E1210">
        <f t="shared" si="54"/>
        <v>5.9604999999999997</v>
      </c>
      <c r="F1210">
        <f>('Measurements - Kumasi'!E1210/Overview!$E$8)*10^3</f>
        <v>635.56348352683597</v>
      </c>
      <c r="G1210">
        <v>1.927</v>
      </c>
      <c r="H1210">
        <v>1.93</v>
      </c>
      <c r="I1210">
        <f t="shared" si="55"/>
        <v>1.9285000000000001</v>
      </c>
      <c r="J1210" s="48">
        <f>('Measurements - Kumasi'!I1210/Overview!$E$7)*10^3</f>
        <v>210.00111838294649</v>
      </c>
      <c r="K1210" s="56">
        <f t="shared" si="56"/>
        <v>0.33041721846198457</v>
      </c>
    </row>
    <row r="1211" spans="1:11" x14ac:dyDescent="0.2">
      <c r="A1211" s="20">
        <v>43875</v>
      </c>
      <c r="B1211" s="33">
        <v>0.59039351851851851</v>
      </c>
      <c r="C1211">
        <v>5.968</v>
      </c>
      <c r="D1211">
        <v>5.97</v>
      </c>
      <c r="E1211">
        <f t="shared" si="54"/>
        <v>5.9689999999999994</v>
      </c>
      <c r="F1211">
        <f>('Measurements - Kumasi'!E1211/Overview!$E$8)*10^3</f>
        <v>636.46983192210121</v>
      </c>
      <c r="G1211">
        <v>1.931</v>
      </c>
      <c r="H1211">
        <v>1.9319999999999999</v>
      </c>
      <c r="I1211">
        <f t="shared" si="55"/>
        <v>1.9315</v>
      </c>
      <c r="J1211" s="48">
        <f>('Measurements - Kumasi'!I1211/Overview!$E$7)*10^3</f>
        <v>210.32779888859793</v>
      </c>
      <c r="K1211" s="56">
        <f t="shared" si="56"/>
        <v>0.33045996579825382</v>
      </c>
    </row>
    <row r="1212" spans="1:11" x14ac:dyDescent="0.2">
      <c r="A1212" s="20">
        <v>43875</v>
      </c>
      <c r="B1212" s="33">
        <v>0.59045138888888882</v>
      </c>
      <c r="C1212">
        <v>5.9660000000000002</v>
      </c>
      <c r="D1212">
        <v>5.9690000000000003</v>
      </c>
      <c r="E1212">
        <f t="shared" si="54"/>
        <v>5.9675000000000002</v>
      </c>
      <c r="F1212">
        <f>('Measurements - Kumasi'!E1212/Overview!$E$8)*10^3</f>
        <v>636.30988808764266</v>
      </c>
      <c r="G1212">
        <v>1.929</v>
      </c>
      <c r="H1212">
        <v>1.931</v>
      </c>
      <c r="I1212">
        <f t="shared" si="55"/>
        <v>1.9300000000000002</v>
      </c>
      <c r="J1212" s="48">
        <f>('Measurements - Kumasi'!I1212/Overview!$E$7)*10^3</f>
        <v>210.16445863577223</v>
      </c>
      <c r="K1212" s="56">
        <f t="shared" si="56"/>
        <v>0.33028633150334613</v>
      </c>
    </row>
    <row r="1213" spans="1:11" x14ac:dyDescent="0.2">
      <c r="A1213" s="20">
        <v>43875</v>
      </c>
      <c r="B1213" s="33">
        <v>0.59050925925925923</v>
      </c>
      <c r="C1213">
        <v>5.9550000000000001</v>
      </c>
      <c r="D1213">
        <v>5.9649999999999999</v>
      </c>
      <c r="E1213">
        <f t="shared" si="54"/>
        <v>5.96</v>
      </c>
      <c r="F1213">
        <f>('Measurements - Kumasi'!E1213/Overview!$E$8)*10^3</f>
        <v>635.51016891534982</v>
      </c>
      <c r="G1213">
        <v>1.9259999999999999</v>
      </c>
      <c r="H1213">
        <v>1.9279999999999999</v>
      </c>
      <c r="I1213">
        <f t="shared" si="55"/>
        <v>1.927</v>
      </c>
      <c r="J1213" s="48">
        <f>('Measurements - Kumasi'!I1213/Overview!$E$7)*10^3</f>
        <v>209.83777813012074</v>
      </c>
      <c r="K1213" s="56">
        <f t="shared" si="56"/>
        <v>0.33018791577837237</v>
      </c>
    </row>
    <row r="1214" spans="1:11" x14ac:dyDescent="0.2">
      <c r="A1214" s="20">
        <v>43875</v>
      </c>
      <c r="B1214" s="33">
        <v>0.59056712962962965</v>
      </c>
      <c r="C1214">
        <v>5.9290000000000003</v>
      </c>
      <c r="D1214">
        <v>5.95</v>
      </c>
      <c r="E1214">
        <f t="shared" si="54"/>
        <v>5.9395000000000007</v>
      </c>
      <c r="F1214">
        <f>('Measurements - Kumasi'!E1214/Overview!$E$8)*10^3</f>
        <v>633.32426984441622</v>
      </c>
      <c r="G1214">
        <v>1.9159999999999999</v>
      </c>
      <c r="H1214">
        <v>1.9239999999999999</v>
      </c>
      <c r="I1214">
        <f t="shared" si="55"/>
        <v>1.92</v>
      </c>
      <c r="J1214" s="48">
        <f>('Measurements - Kumasi'!I1214/Overview!$E$7)*10^3</f>
        <v>209.07552361693399</v>
      </c>
      <c r="K1214" s="56">
        <f t="shared" si="56"/>
        <v>0.3301239721451002</v>
      </c>
    </row>
    <row r="1215" spans="1:11" x14ac:dyDescent="0.2">
      <c r="A1215" s="20">
        <v>43875</v>
      </c>
      <c r="B1215" s="33">
        <v>0.59062500000000007</v>
      </c>
      <c r="C1215">
        <v>5.899</v>
      </c>
      <c r="D1215">
        <v>5.9219999999999997</v>
      </c>
      <c r="E1215">
        <f t="shared" si="54"/>
        <v>5.9104999999999999</v>
      </c>
      <c r="F1215">
        <f>('Measurements - Kumasi'!E1215/Overview!$E$8)*10^3</f>
        <v>630.23202237821727</v>
      </c>
      <c r="G1215">
        <v>1.905</v>
      </c>
      <c r="H1215">
        <v>1.9139999999999999</v>
      </c>
      <c r="I1215">
        <f t="shared" si="55"/>
        <v>1.9095</v>
      </c>
      <c r="J1215" s="48">
        <f>('Measurements - Kumasi'!I1215/Overview!$E$7)*10^3</f>
        <v>207.9321418471539</v>
      </c>
      <c r="K1215" s="56">
        <f t="shared" si="56"/>
        <v>0.32992950923456704</v>
      </c>
    </row>
    <row r="1216" spans="1:11" x14ac:dyDescent="0.2">
      <c r="A1216" s="20">
        <v>43875</v>
      </c>
      <c r="B1216" s="33">
        <v>0.59068287037037037</v>
      </c>
      <c r="C1216">
        <v>5.8650000000000002</v>
      </c>
      <c r="D1216">
        <v>5.8920000000000003</v>
      </c>
      <c r="E1216">
        <f t="shared" si="54"/>
        <v>5.8785000000000007</v>
      </c>
      <c r="F1216">
        <f>('Measurements - Kumasi'!E1216/Overview!$E$8)*10^3</f>
        <v>626.81988724310145</v>
      </c>
      <c r="G1216">
        <v>1.8939999999999999</v>
      </c>
      <c r="H1216">
        <v>1.9059999999999999</v>
      </c>
      <c r="I1216">
        <f t="shared" si="55"/>
        <v>1.9</v>
      </c>
      <c r="J1216" s="48">
        <f>('Measurements - Kumasi'!I1216/Overview!$E$7)*10^3</f>
        <v>206.89765357925759</v>
      </c>
      <c r="K1216" s="56">
        <f t="shared" si="56"/>
        <v>0.33007512650761806</v>
      </c>
    </row>
    <row r="1217" spans="1:11" x14ac:dyDescent="0.2">
      <c r="A1217" s="20">
        <v>43875</v>
      </c>
      <c r="B1217" s="33">
        <v>0.59074074074074068</v>
      </c>
      <c r="C1217">
        <v>5.8449999999999998</v>
      </c>
      <c r="D1217">
        <v>5.86</v>
      </c>
      <c r="E1217">
        <f t="shared" si="54"/>
        <v>5.8525</v>
      </c>
      <c r="F1217">
        <f>('Measurements - Kumasi'!E1217/Overview!$E$8)*10^3</f>
        <v>624.0475274458197</v>
      </c>
      <c r="G1217">
        <v>1.8879999999999999</v>
      </c>
      <c r="H1217">
        <v>1.8919999999999999</v>
      </c>
      <c r="I1217">
        <f t="shared" si="55"/>
        <v>1.89</v>
      </c>
      <c r="J1217" s="48">
        <f>('Measurements - Kumasi'!I1217/Overview!$E$7)*10^3</f>
        <v>205.80871856041941</v>
      </c>
      <c r="K1217" s="56">
        <f t="shared" si="56"/>
        <v>0.32979654514901974</v>
      </c>
    </row>
    <row r="1218" spans="1:11" x14ac:dyDescent="0.2">
      <c r="A1218" s="20">
        <v>43875</v>
      </c>
      <c r="B1218" s="33">
        <v>0.59079861111111109</v>
      </c>
      <c r="C1218">
        <v>5.8220000000000001</v>
      </c>
      <c r="D1218">
        <v>5.8419999999999996</v>
      </c>
      <c r="E1218">
        <f t="shared" si="54"/>
        <v>5.8319999999999999</v>
      </c>
      <c r="F1218">
        <f>('Measurements - Kumasi'!E1218/Overview!$E$8)*10^3</f>
        <v>621.86162837488598</v>
      </c>
      <c r="G1218">
        <v>1.88</v>
      </c>
      <c r="H1218">
        <v>1.887</v>
      </c>
      <c r="I1218">
        <f t="shared" si="55"/>
        <v>1.8835</v>
      </c>
      <c r="J1218" s="48">
        <f>('Measurements - Kumasi'!I1218/Overview!$E$7)*10^3</f>
        <v>205.10091079817457</v>
      </c>
      <c r="K1218" s="56">
        <f t="shared" si="56"/>
        <v>0.3298176016008027</v>
      </c>
    </row>
    <row r="1219" spans="1:11" x14ac:dyDescent="0.2">
      <c r="A1219" s="20">
        <v>43875</v>
      </c>
      <c r="B1219" s="33">
        <v>0.59085648148148151</v>
      </c>
      <c r="C1219">
        <v>5.774</v>
      </c>
      <c r="D1219">
        <v>5.8140000000000001</v>
      </c>
      <c r="E1219">
        <f t="shared" si="54"/>
        <v>5.7940000000000005</v>
      </c>
      <c r="F1219">
        <f>('Measurements - Kumasi'!E1219/Overview!$E$8)*10^3</f>
        <v>617.80971790193587</v>
      </c>
      <c r="G1219">
        <v>1.8640000000000001</v>
      </c>
      <c r="H1219">
        <v>1.8779999999999999</v>
      </c>
      <c r="I1219">
        <f t="shared" si="55"/>
        <v>1.871</v>
      </c>
      <c r="J1219" s="48">
        <f>('Measurements - Kumasi'!I1219/Overview!$E$7)*10^3</f>
        <v>203.73974202462682</v>
      </c>
      <c r="K1219" s="56">
        <f t="shared" si="56"/>
        <v>0.32977749640539994</v>
      </c>
    </row>
    <row r="1220" spans="1:11" x14ac:dyDescent="0.2">
      <c r="A1220" s="20">
        <v>43875</v>
      </c>
      <c r="B1220" s="33">
        <v>0.59091435185185182</v>
      </c>
      <c r="C1220">
        <v>5.7240000000000002</v>
      </c>
      <c r="D1220">
        <v>5.7649999999999997</v>
      </c>
      <c r="E1220">
        <f t="shared" si="54"/>
        <v>5.7445000000000004</v>
      </c>
      <c r="F1220">
        <f>('Measurements - Kumasi'!E1220/Overview!$E$8)*10^3</f>
        <v>612.53157136480331</v>
      </c>
      <c r="G1220">
        <v>1.8460000000000001</v>
      </c>
      <c r="H1220">
        <v>1.86</v>
      </c>
      <c r="I1220">
        <f t="shared" si="55"/>
        <v>1.8530000000000002</v>
      </c>
      <c r="J1220" s="48">
        <f>('Measurements - Kumasi'!I1220/Overview!$E$7)*10^3</f>
        <v>201.77965899071813</v>
      </c>
      <c r="K1220" s="56">
        <f t="shared" si="56"/>
        <v>0.32941919800333835</v>
      </c>
    </row>
    <row r="1221" spans="1:11" x14ac:dyDescent="0.2">
      <c r="A1221" s="20">
        <v>43875</v>
      </c>
      <c r="B1221" s="33">
        <v>0.59097222222222223</v>
      </c>
      <c r="C1221">
        <v>5.649</v>
      </c>
      <c r="D1221">
        <v>5.71</v>
      </c>
      <c r="E1221">
        <f t="shared" si="54"/>
        <v>5.6795</v>
      </c>
      <c r="F1221">
        <f>('Measurements - Kumasi'!E1221/Overview!$E$8)*10^3</f>
        <v>605.60067187159893</v>
      </c>
      <c r="G1221">
        <v>1.82</v>
      </c>
      <c r="H1221">
        <v>1.841</v>
      </c>
      <c r="I1221">
        <f t="shared" si="55"/>
        <v>1.8305</v>
      </c>
      <c r="J1221" s="48">
        <f>('Measurements - Kumasi'!I1221/Overview!$E$7)*10^3</f>
        <v>199.32955519833214</v>
      </c>
      <c r="K1221" s="56">
        <f t="shared" si="56"/>
        <v>0.32914355029083342</v>
      </c>
    </row>
    <row r="1222" spans="1:11" x14ac:dyDescent="0.2">
      <c r="A1222" s="20">
        <v>43875</v>
      </c>
      <c r="B1222" s="33">
        <v>0.59103009259259254</v>
      </c>
      <c r="C1222">
        <v>5.5819999999999999</v>
      </c>
      <c r="D1222">
        <v>5.63</v>
      </c>
      <c r="E1222">
        <f t="shared" si="54"/>
        <v>5.6059999999999999</v>
      </c>
      <c r="F1222">
        <f>('Measurements - Kumasi'!E1222/Overview!$E$8)*10^3</f>
        <v>597.76342398312943</v>
      </c>
      <c r="G1222">
        <v>1.798</v>
      </c>
      <c r="H1222">
        <v>1.8129999999999999</v>
      </c>
      <c r="I1222">
        <f t="shared" si="55"/>
        <v>1.8054999999999999</v>
      </c>
      <c r="J1222" s="48">
        <f>('Measurements - Kumasi'!I1222/Overview!$E$7)*10^3</f>
        <v>196.60721765123662</v>
      </c>
      <c r="K1222" s="56">
        <f t="shared" si="56"/>
        <v>0.32890473013749572</v>
      </c>
    </row>
    <row r="1223" spans="1:11" x14ac:dyDescent="0.2">
      <c r="A1223" s="20">
        <v>43875</v>
      </c>
      <c r="B1223" s="33">
        <v>0.59108796296296295</v>
      </c>
      <c r="C1223">
        <v>5.5819999999999999</v>
      </c>
      <c r="D1223">
        <v>5.6180000000000003</v>
      </c>
      <c r="E1223">
        <f t="shared" si="54"/>
        <v>5.6</v>
      </c>
      <c r="F1223">
        <f>('Measurements - Kumasi'!E1223/Overview!$E$8)*10^3</f>
        <v>597.12364864529513</v>
      </c>
      <c r="G1223">
        <v>1.798</v>
      </c>
      <c r="H1223">
        <v>1.8140000000000001</v>
      </c>
      <c r="I1223">
        <f t="shared" si="55"/>
        <v>1.806</v>
      </c>
      <c r="J1223" s="48">
        <f>('Measurements - Kumasi'!I1223/Overview!$E$7)*10^3</f>
        <v>196.66166440217856</v>
      </c>
      <c r="K1223" s="56">
        <f t="shared" si="56"/>
        <v>0.32934830976523594</v>
      </c>
    </row>
    <row r="1224" spans="1:11" x14ac:dyDescent="0.2">
      <c r="A1224" s="20">
        <v>43875</v>
      </c>
      <c r="B1224" s="33">
        <v>0.59114583333333337</v>
      </c>
      <c r="C1224">
        <v>5.633</v>
      </c>
      <c r="D1224">
        <v>5.6920000000000002</v>
      </c>
      <c r="E1224">
        <f t="shared" si="54"/>
        <v>5.6624999999999996</v>
      </c>
      <c r="F1224">
        <f>('Measurements - Kumasi'!E1224/Overview!$E$8)*10^3</f>
        <v>603.78797508106857</v>
      </c>
      <c r="G1224">
        <v>1.8160000000000001</v>
      </c>
      <c r="H1224">
        <v>1.8380000000000001</v>
      </c>
      <c r="I1224">
        <f t="shared" si="55"/>
        <v>1.827</v>
      </c>
      <c r="J1224" s="48">
        <f>('Measurements - Kumasi'!I1224/Overview!$E$7)*10^3</f>
        <v>198.94842794173874</v>
      </c>
      <c r="K1224" s="56">
        <f t="shared" si="56"/>
        <v>0.32950048055366887</v>
      </c>
    </row>
    <row r="1225" spans="1:11" x14ac:dyDescent="0.2">
      <c r="A1225" s="20">
        <v>43875</v>
      </c>
      <c r="B1225" s="33">
        <v>0.59120370370370368</v>
      </c>
      <c r="C1225">
        <v>5.7009999999999996</v>
      </c>
      <c r="D1225">
        <v>5.7229999999999999</v>
      </c>
      <c r="E1225">
        <f t="shared" ref="E1225:E1288" si="57">(C1225+D1225)/2</f>
        <v>5.7119999999999997</v>
      </c>
      <c r="F1225">
        <f>('Measurements - Kumasi'!E1225/Overview!$E$8)*10^3</f>
        <v>609.06612161820101</v>
      </c>
      <c r="G1225">
        <v>1.843</v>
      </c>
      <c r="H1225">
        <v>1.849</v>
      </c>
      <c r="I1225">
        <f t="shared" ref="I1225:I1288" si="58">(G1225+H1225)/2</f>
        <v>1.8460000000000001</v>
      </c>
      <c r="J1225" s="48">
        <f>('Measurements - Kumasi'!I1225/Overview!$E$7)*10^3</f>
        <v>201.01740447753136</v>
      </c>
      <c r="K1225" s="56">
        <f t="shared" si="56"/>
        <v>0.33004200585554988</v>
      </c>
    </row>
    <row r="1226" spans="1:11" x14ac:dyDescent="0.2">
      <c r="A1226" s="20">
        <v>43875</v>
      </c>
      <c r="B1226" s="33">
        <v>0.59126157407407409</v>
      </c>
      <c r="C1226">
        <v>5.7270000000000003</v>
      </c>
      <c r="D1226">
        <v>5.7530000000000001</v>
      </c>
      <c r="E1226">
        <f t="shared" si="57"/>
        <v>5.74</v>
      </c>
      <c r="F1226">
        <f>('Measurements - Kumasi'!E1226/Overview!$E$8)*10^3</f>
        <v>612.05173986142756</v>
      </c>
      <c r="G1226">
        <v>1.8520000000000001</v>
      </c>
      <c r="H1226">
        <v>1.861</v>
      </c>
      <c r="I1226">
        <f t="shared" si="58"/>
        <v>1.8565</v>
      </c>
      <c r="J1226" s="48">
        <f>('Measurements - Kumasi'!I1226/Overview!$E$7)*10^3</f>
        <v>202.16078624731145</v>
      </c>
      <c r="K1226" s="56">
        <f t="shared" ref="K1226:K1289" si="59">J1226/F1226</f>
        <v>0.33030015778254623</v>
      </c>
    </row>
    <row r="1227" spans="1:11" x14ac:dyDescent="0.2">
      <c r="A1227" s="20">
        <v>43875</v>
      </c>
      <c r="B1227" s="33">
        <v>0.5913194444444444</v>
      </c>
      <c r="C1227">
        <v>5.7489999999999997</v>
      </c>
      <c r="D1227">
        <v>5.7610000000000001</v>
      </c>
      <c r="E1227">
        <f t="shared" si="57"/>
        <v>5.7549999999999999</v>
      </c>
      <c r="F1227">
        <f>('Measurements - Kumasi'!E1227/Overview!$E$8)*10^3</f>
        <v>613.65117820601313</v>
      </c>
      <c r="G1227">
        <v>1.857</v>
      </c>
      <c r="H1227">
        <v>1.863</v>
      </c>
      <c r="I1227">
        <f t="shared" si="58"/>
        <v>1.8599999999999999</v>
      </c>
      <c r="J1227" s="48">
        <f>('Measurements - Kumasi'!I1227/Overview!$E$7)*10^3</f>
        <v>202.54191350390479</v>
      </c>
      <c r="K1227" s="56">
        <f t="shared" si="59"/>
        <v>0.33006033508487459</v>
      </c>
    </row>
    <row r="1228" spans="1:11" x14ac:dyDescent="0.2">
      <c r="A1228" s="20">
        <v>43875</v>
      </c>
      <c r="B1228" s="33">
        <v>0.59137731481481481</v>
      </c>
      <c r="C1228">
        <v>5.7060000000000004</v>
      </c>
      <c r="D1228">
        <v>5.7409999999999997</v>
      </c>
      <c r="E1228">
        <f t="shared" si="57"/>
        <v>5.7234999999999996</v>
      </c>
      <c r="F1228">
        <f>('Measurements - Kumasi'!E1228/Overview!$E$8)*10^3</f>
        <v>610.29235768238334</v>
      </c>
      <c r="G1228">
        <v>1.8420000000000001</v>
      </c>
      <c r="H1228">
        <v>1.855</v>
      </c>
      <c r="I1228">
        <f t="shared" si="58"/>
        <v>1.8485</v>
      </c>
      <c r="J1228" s="48">
        <f>('Measurements - Kumasi'!I1228/Overview!$E$7)*10^3</f>
        <v>201.28963823224089</v>
      </c>
      <c r="K1228" s="56">
        <f t="shared" si="59"/>
        <v>0.329824936685507</v>
      </c>
    </row>
    <row r="1229" spans="1:11" x14ac:dyDescent="0.2">
      <c r="A1229" s="20">
        <v>43875</v>
      </c>
      <c r="B1229" s="33">
        <v>0.59143518518518523</v>
      </c>
      <c r="C1229">
        <v>5.6859999999999999</v>
      </c>
      <c r="D1229">
        <v>5.6989999999999998</v>
      </c>
      <c r="E1229">
        <f t="shared" si="57"/>
        <v>5.6924999999999999</v>
      </c>
      <c r="F1229">
        <f>('Measurements - Kumasi'!E1229/Overview!$E$8)*10^3</f>
        <v>606.98685177023981</v>
      </c>
      <c r="G1229">
        <v>1.8360000000000001</v>
      </c>
      <c r="H1229">
        <v>1.84</v>
      </c>
      <c r="I1229">
        <f t="shared" si="58"/>
        <v>1.8380000000000001</v>
      </c>
      <c r="J1229" s="48">
        <f>('Measurements - Kumasi'!I1229/Overview!$E$7)*10^3</f>
        <v>200.1462564624608</v>
      </c>
      <c r="K1229" s="56">
        <f t="shared" si="59"/>
        <v>0.32973738373203071</v>
      </c>
    </row>
    <row r="1230" spans="1:11" x14ac:dyDescent="0.2">
      <c r="A1230" s="20">
        <v>43875</v>
      </c>
      <c r="B1230" s="33">
        <v>0.59149305555555554</v>
      </c>
      <c r="C1230">
        <v>5.681</v>
      </c>
      <c r="D1230">
        <v>5.6849999999999996</v>
      </c>
      <c r="E1230">
        <f t="shared" si="57"/>
        <v>5.6829999999999998</v>
      </c>
      <c r="F1230">
        <f>('Measurements - Kumasi'!E1230/Overview!$E$8)*10^3</f>
        <v>605.97387415200217</v>
      </c>
      <c r="G1230">
        <v>1.835</v>
      </c>
      <c r="H1230">
        <v>1.837</v>
      </c>
      <c r="I1230">
        <f t="shared" si="58"/>
        <v>1.8359999999999999</v>
      </c>
      <c r="J1230" s="48">
        <f>('Measurements - Kumasi'!I1230/Overview!$E$7)*10^3</f>
        <v>199.92846945869314</v>
      </c>
      <c r="K1230" s="56">
        <f t="shared" si="59"/>
        <v>0.32992918999762555</v>
      </c>
    </row>
    <row r="1231" spans="1:11" x14ac:dyDescent="0.2">
      <c r="A1231" s="20">
        <v>43875</v>
      </c>
      <c r="B1231" s="33">
        <v>0.59155092592592595</v>
      </c>
      <c r="C1231">
        <v>5.6829999999999998</v>
      </c>
      <c r="D1231">
        <v>5.6920000000000002</v>
      </c>
      <c r="E1231">
        <f t="shared" si="57"/>
        <v>5.6875</v>
      </c>
      <c r="F1231">
        <f>('Measurements - Kumasi'!E1231/Overview!$E$8)*10^3</f>
        <v>606.45370565537792</v>
      </c>
      <c r="G1231">
        <v>1.8360000000000001</v>
      </c>
      <c r="H1231">
        <v>1.8380000000000001</v>
      </c>
      <c r="I1231">
        <f t="shared" si="58"/>
        <v>1.8370000000000002</v>
      </c>
      <c r="J1231" s="48">
        <f>('Measurements - Kumasi'!I1231/Overview!$E$7)*10^3</f>
        <v>200.03736296057698</v>
      </c>
      <c r="K1231" s="56">
        <f t="shared" si="59"/>
        <v>0.32984770493635962</v>
      </c>
    </row>
    <row r="1232" spans="1:11" x14ac:dyDescent="0.2">
      <c r="A1232" s="20">
        <v>43875</v>
      </c>
      <c r="B1232" s="33">
        <v>0.59160879629629626</v>
      </c>
      <c r="C1232">
        <v>5.6950000000000003</v>
      </c>
      <c r="D1232">
        <v>5.7050000000000001</v>
      </c>
      <c r="E1232">
        <f t="shared" si="57"/>
        <v>5.7</v>
      </c>
      <c r="F1232">
        <f>('Measurements - Kumasi'!E1232/Overview!$E$8)*10^3</f>
        <v>607.78657094253265</v>
      </c>
      <c r="G1232">
        <v>1.841</v>
      </c>
      <c r="H1232">
        <v>1.8440000000000001</v>
      </c>
      <c r="I1232">
        <f t="shared" si="58"/>
        <v>1.8425</v>
      </c>
      <c r="J1232" s="48">
        <f>('Measurements - Kumasi'!I1232/Overview!$E$7)*10^3</f>
        <v>200.63627722093798</v>
      </c>
      <c r="K1232" s="56">
        <f t="shared" si="59"/>
        <v>0.3301097569658355</v>
      </c>
    </row>
    <row r="1233" spans="1:11" x14ac:dyDescent="0.2">
      <c r="A1233" s="20">
        <v>43875</v>
      </c>
      <c r="B1233" s="33">
        <v>0.59166666666666667</v>
      </c>
      <c r="C1233">
        <v>5.7080000000000002</v>
      </c>
      <c r="D1233">
        <v>5.7350000000000003</v>
      </c>
      <c r="E1233">
        <f t="shared" si="57"/>
        <v>5.7215000000000007</v>
      </c>
      <c r="F1233">
        <f>('Measurements - Kumasi'!E1233/Overview!$E$8)*10^3</f>
        <v>610.07909923643876</v>
      </c>
      <c r="G1233">
        <v>1.8460000000000001</v>
      </c>
      <c r="H1233">
        <v>1.855</v>
      </c>
      <c r="I1233">
        <f t="shared" si="58"/>
        <v>1.8505</v>
      </c>
      <c r="J1233" s="48">
        <f>('Measurements - Kumasi'!I1233/Overview!$E$7)*10^3</f>
        <v>201.50742523600854</v>
      </c>
      <c r="K1233" s="56">
        <f t="shared" si="59"/>
        <v>0.33029721144063234</v>
      </c>
    </row>
    <row r="1234" spans="1:11" x14ac:dyDescent="0.2">
      <c r="A1234" s="20">
        <v>43875</v>
      </c>
      <c r="B1234" s="33">
        <v>0.59172453703703709</v>
      </c>
      <c r="C1234">
        <v>5.742</v>
      </c>
      <c r="D1234">
        <v>5.7729999999999997</v>
      </c>
      <c r="E1234">
        <f t="shared" si="57"/>
        <v>5.7575000000000003</v>
      </c>
      <c r="F1234">
        <f>('Measurements - Kumasi'!E1234/Overview!$E$8)*10^3</f>
        <v>613.91775126344419</v>
      </c>
      <c r="G1234">
        <v>1.8580000000000001</v>
      </c>
      <c r="H1234">
        <v>1.8680000000000001</v>
      </c>
      <c r="I1234">
        <f t="shared" si="58"/>
        <v>1.863</v>
      </c>
      <c r="J1234" s="48">
        <f>('Measurements - Kumasi'!I1234/Overview!$E$7)*10^3</f>
        <v>202.86859400955629</v>
      </c>
      <c r="K1234" s="56">
        <f t="shared" si="59"/>
        <v>0.33044914174912232</v>
      </c>
    </row>
    <row r="1235" spans="1:11" x14ac:dyDescent="0.2">
      <c r="A1235" s="20">
        <v>43875</v>
      </c>
      <c r="B1235" s="33">
        <v>0.5917824074074074</v>
      </c>
      <c r="C1235">
        <v>5.7770000000000001</v>
      </c>
      <c r="D1235">
        <v>5.7850000000000001</v>
      </c>
      <c r="E1235">
        <f t="shared" si="57"/>
        <v>5.7810000000000006</v>
      </c>
      <c r="F1235">
        <f>('Measurements - Kumasi'!E1235/Overview!$E$8)*10^3</f>
        <v>616.42353800329499</v>
      </c>
      <c r="G1235">
        <v>1.87</v>
      </c>
      <c r="H1235">
        <v>1.8720000000000001</v>
      </c>
      <c r="I1235">
        <f t="shared" si="58"/>
        <v>1.871</v>
      </c>
      <c r="J1235" s="48">
        <f>('Measurements - Kumasi'!I1235/Overview!$E$7)*10^3</f>
        <v>203.73974202462682</v>
      </c>
      <c r="K1235" s="56">
        <f t="shared" si="59"/>
        <v>0.33051908219562143</v>
      </c>
    </row>
    <row r="1236" spans="1:11" x14ac:dyDescent="0.2">
      <c r="A1236" s="20">
        <v>43875</v>
      </c>
      <c r="B1236" s="33">
        <v>0.59184027777777781</v>
      </c>
      <c r="C1236">
        <v>5.7859999999999996</v>
      </c>
      <c r="D1236">
        <v>5.7939999999999996</v>
      </c>
      <c r="E1236">
        <f t="shared" si="57"/>
        <v>5.7899999999999991</v>
      </c>
      <c r="F1236">
        <f>('Measurements - Kumasi'!E1236/Overview!$E$8)*10^3</f>
        <v>617.38320101004615</v>
      </c>
      <c r="G1236">
        <v>1.8720000000000001</v>
      </c>
      <c r="H1236">
        <v>1.875</v>
      </c>
      <c r="I1236">
        <f t="shared" si="58"/>
        <v>1.8734999999999999</v>
      </c>
      <c r="J1236" s="48">
        <f>('Measurements - Kumasi'!I1236/Overview!$E$7)*10^3</f>
        <v>204.01197577933638</v>
      </c>
      <c r="K1236" s="56">
        <f t="shared" si="59"/>
        <v>0.33044626974878877</v>
      </c>
    </row>
    <row r="1237" spans="1:11" x14ac:dyDescent="0.2">
      <c r="A1237" s="20">
        <v>43875</v>
      </c>
      <c r="B1237" s="33">
        <v>0.59189814814814812</v>
      </c>
      <c r="C1237">
        <v>5.7960000000000003</v>
      </c>
      <c r="D1237">
        <v>5.8090000000000002</v>
      </c>
      <c r="E1237">
        <f t="shared" si="57"/>
        <v>5.8025000000000002</v>
      </c>
      <c r="F1237">
        <f>('Measurements - Kumasi'!E1237/Overview!$E$8)*10^3</f>
        <v>618.716066297201</v>
      </c>
      <c r="G1237">
        <v>1.877</v>
      </c>
      <c r="H1237">
        <v>1.881</v>
      </c>
      <c r="I1237">
        <f t="shared" si="58"/>
        <v>1.879</v>
      </c>
      <c r="J1237" s="48">
        <f>('Measurements - Kumasi'!I1237/Overview!$E$7)*10^3</f>
        <v>204.61089003969741</v>
      </c>
      <c r="K1237" s="56">
        <f t="shared" si="59"/>
        <v>0.33070240322709243</v>
      </c>
    </row>
    <row r="1238" spans="1:11" x14ac:dyDescent="0.2">
      <c r="A1238" s="20">
        <v>43875</v>
      </c>
      <c r="B1238" s="33">
        <v>0.59195601851851853</v>
      </c>
      <c r="C1238">
        <v>5.8109999999999999</v>
      </c>
      <c r="D1238">
        <v>5.8239999999999998</v>
      </c>
      <c r="E1238">
        <f t="shared" si="57"/>
        <v>5.8174999999999999</v>
      </c>
      <c r="F1238">
        <f>('Measurements - Kumasi'!E1238/Overview!$E$8)*10^3</f>
        <v>620.31550464178656</v>
      </c>
      <c r="G1238">
        <v>1.883</v>
      </c>
      <c r="H1238">
        <v>1.8859999999999999</v>
      </c>
      <c r="I1238">
        <f t="shared" si="58"/>
        <v>1.8845000000000001</v>
      </c>
      <c r="J1238" s="48">
        <f>('Measurements - Kumasi'!I1238/Overview!$E$7)*10^3</f>
        <v>205.20980430005841</v>
      </c>
      <c r="K1238" s="56">
        <f t="shared" si="59"/>
        <v>0.33081521058958674</v>
      </c>
    </row>
    <row r="1239" spans="1:11" x14ac:dyDescent="0.2">
      <c r="A1239" s="20">
        <v>43875</v>
      </c>
      <c r="B1239" s="33">
        <v>0.59201388888888895</v>
      </c>
      <c r="C1239">
        <v>5.8280000000000003</v>
      </c>
      <c r="D1239">
        <v>5.8470000000000004</v>
      </c>
      <c r="E1239">
        <f t="shared" si="57"/>
        <v>5.8375000000000004</v>
      </c>
      <c r="F1239">
        <f>('Measurements - Kumasi'!E1239/Overview!$E$8)*10^3</f>
        <v>622.44808910123402</v>
      </c>
      <c r="G1239">
        <v>1.8879999999999999</v>
      </c>
      <c r="H1239">
        <v>1.895</v>
      </c>
      <c r="I1239">
        <f t="shared" si="58"/>
        <v>1.8915</v>
      </c>
      <c r="J1239" s="48">
        <f>('Measurements - Kumasi'!I1239/Overview!$E$7)*10^3</f>
        <v>205.97205881324516</v>
      </c>
      <c r="K1239" s="56">
        <f t="shared" si="59"/>
        <v>0.33090640395515164</v>
      </c>
    </row>
    <row r="1240" spans="1:11" x14ac:dyDescent="0.2">
      <c r="A1240" s="20">
        <v>43875</v>
      </c>
      <c r="B1240" s="33">
        <v>0.59207175925925926</v>
      </c>
      <c r="C1240">
        <v>5.8520000000000003</v>
      </c>
      <c r="D1240">
        <v>5.8620000000000001</v>
      </c>
      <c r="E1240">
        <f t="shared" si="57"/>
        <v>5.8570000000000002</v>
      </c>
      <c r="F1240">
        <f>('Measurements - Kumasi'!E1240/Overview!$E$8)*10^3</f>
        <v>624.52735894919533</v>
      </c>
      <c r="G1240">
        <v>1.897</v>
      </c>
      <c r="H1240">
        <v>1.9</v>
      </c>
      <c r="I1240">
        <f t="shared" si="58"/>
        <v>1.8984999999999999</v>
      </c>
      <c r="J1240" s="48">
        <f>('Measurements - Kumasi'!I1240/Overview!$E$7)*10^3</f>
        <v>206.73431332643185</v>
      </c>
      <c r="K1240" s="56">
        <f t="shared" si="59"/>
        <v>0.33102523110320531</v>
      </c>
    </row>
    <row r="1241" spans="1:11" x14ac:dyDescent="0.2">
      <c r="A1241" s="20">
        <v>43875</v>
      </c>
      <c r="B1241" s="33">
        <v>0.59212962962962956</v>
      </c>
      <c r="C1241">
        <v>5.8639999999999999</v>
      </c>
      <c r="D1241">
        <v>5.8650000000000002</v>
      </c>
      <c r="E1241">
        <f t="shared" si="57"/>
        <v>5.8644999999999996</v>
      </c>
      <c r="F1241">
        <f>('Measurements - Kumasi'!E1241/Overview!$E$8)*10^3</f>
        <v>625.32707812148817</v>
      </c>
      <c r="G1241">
        <v>1.899</v>
      </c>
      <c r="H1241">
        <v>1.9019999999999999</v>
      </c>
      <c r="I1241">
        <f t="shared" si="58"/>
        <v>1.9005000000000001</v>
      </c>
      <c r="J1241" s="48">
        <f>('Measurements - Kumasi'!I1241/Overview!$E$7)*10^3</f>
        <v>206.95210033019953</v>
      </c>
      <c r="K1241" s="56">
        <f t="shared" si="59"/>
        <v>0.33095016603453881</v>
      </c>
    </row>
    <row r="1242" spans="1:11" x14ac:dyDescent="0.2">
      <c r="A1242" s="20">
        <v>43875</v>
      </c>
      <c r="B1242" s="33">
        <v>0.59218749999999998</v>
      </c>
      <c r="C1242">
        <v>5.8609999999999998</v>
      </c>
      <c r="D1242">
        <v>5.8650000000000002</v>
      </c>
      <c r="E1242">
        <f t="shared" si="57"/>
        <v>5.8629999999999995</v>
      </c>
      <c r="F1242">
        <f>('Measurements - Kumasi'!E1242/Overview!$E$8)*10^3</f>
        <v>625.16713428702951</v>
      </c>
      <c r="G1242">
        <v>1.9</v>
      </c>
      <c r="H1242">
        <v>1.901</v>
      </c>
      <c r="I1242">
        <f t="shared" si="58"/>
        <v>1.9005000000000001</v>
      </c>
      <c r="J1242" s="48">
        <f>('Measurements - Kumasi'!I1242/Overview!$E$7)*10^3</f>
        <v>206.95210033019953</v>
      </c>
      <c r="K1242" s="56">
        <f t="shared" si="59"/>
        <v>0.33103483689400531</v>
      </c>
    </row>
    <row r="1243" spans="1:11" x14ac:dyDescent="0.2">
      <c r="A1243" s="20">
        <v>43875</v>
      </c>
      <c r="B1243" s="33">
        <v>0.59224537037037039</v>
      </c>
      <c r="C1243">
        <v>5.859</v>
      </c>
      <c r="D1243">
        <v>5.8609999999999998</v>
      </c>
      <c r="E1243">
        <f t="shared" si="57"/>
        <v>5.8599999999999994</v>
      </c>
      <c r="F1243">
        <f>('Measurements - Kumasi'!E1243/Overview!$E$8)*10^3</f>
        <v>624.84724661811242</v>
      </c>
      <c r="G1243">
        <v>1.8979999999999999</v>
      </c>
      <c r="H1243">
        <v>1.9</v>
      </c>
      <c r="I1243">
        <f t="shared" si="58"/>
        <v>1.899</v>
      </c>
      <c r="J1243" s="48">
        <f>('Measurements - Kumasi'!I1243/Overview!$E$7)*10^3</f>
        <v>206.78876007737378</v>
      </c>
      <c r="K1243" s="56">
        <f t="shared" si="59"/>
        <v>0.33094290035938456</v>
      </c>
    </row>
    <row r="1244" spans="1:11" x14ac:dyDescent="0.2">
      <c r="A1244" s="20">
        <v>43875</v>
      </c>
      <c r="B1244" s="33">
        <v>0.59230324074074081</v>
      </c>
      <c r="C1244">
        <v>5.86</v>
      </c>
      <c r="D1244">
        <v>5.8620000000000001</v>
      </c>
      <c r="E1244">
        <f t="shared" si="57"/>
        <v>5.8610000000000007</v>
      </c>
      <c r="F1244">
        <f>('Measurements - Kumasi'!E1244/Overview!$E$8)*10^3</f>
        <v>624.95387584108482</v>
      </c>
      <c r="G1244">
        <v>1.899</v>
      </c>
      <c r="H1244">
        <v>1.9019999999999999</v>
      </c>
      <c r="I1244">
        <f t="shared" si="58"/>
        <v>1.9005000000000001</v>
      </c>
      <c r="J1244" s="48">
        <f>('Measurements - Kumasi'!I1244/Overview!$E$7)*10^3</f>
        <v>206.95210033019953</v>
      </c>
      <c r="K1244" s="56">
        <f t="shared" si="59"/>
        <v>0.33114779879023254</v>
      </c>
    </row>
    <row r="1245" spans="1:11" x14ac:dyDescent="0.2">
      <c r="A1245" s="20">
        <v>43875</v>
      </c>
      <c r="B1245" s="33">
        <v>0.59236111111111112</v>
      </c>
      <c r="C1245">
        <v>5.8579999999999997</v>
      </c>
      <c r="D1245">
        <v>5.8620000000000001</v>
      </c>
      <c r="E1245">
        <f t="shared" si="57"/>
        <v>5.8599999999999994</v>
      </c>
      <c r="F1245">
        <f>('Measurements - Kumasi'!E1245/Overview!$E$8)*10^3</f>
        <v>624.84724661811242</v>
      </c>
      <c r="G1245">
        <v>1.899</v>
      </c>
      <c r="H1245">
        <v>1.9</v>
      </c>
      <c r="I1245">
        <f t="shared" si="58"/>
        <v>1.8995</v>
      </c>
      <c r="J1245" s="48">
        <f>('Measurements - Kumasi'!I1245/Overview!$E$7)*10^3</f>
        <v>206.84320682831569</v>
      </c>
      <c r="K1245" s="56">
        <f t="shared" si="59"/>
        <v>0.33103003645742546</v>
      </c>
    </row>
    <row r="1246" spans="1:11" x14ac:dyDescent="0.2">
      <c r="A1246" s="20">
        <v>43875</v>
      </c>
      <c r="B1246" s="33">
        <v>0.59241898148148142</v>
      </c>
      <c r="C1246">
        <v>5.8490000000000002</v>
      </c>
      <c r="D1246">
        <v>5.8570000000000002</v>
      </c>
      <c r="E1246">
        <f t="shared" si="57"/>
        <v>5.8529999999999998</v>
      </c>
      <c r="F1246">
        <f>('Measurements - Kumasi'!E1246/Overview!$E$8)*10^3</f>
        <v>624.10084205730584</v>
      </c>
      <c r="G1246">
        <v>1.895</v>
      </c>
      <c r="H1246">
        <v>1.899</v>
      </c>
      <c r="I1246">
        <f t="shared" si="58"/>
        <v>1.897</v>
      </c>
      <c r="J1246" s="48">
        <f>('Measurements - Kumasi'!I1246/Overview!$E$7)*10^3</f>
        <v>206.57097307360615</v>
      </c>
      <c r="K1246" s="56">
        <f t="shared" si="59"/>
        <v>0.3309897361981744</v>
      </c>
    </row>
    <row r="1247" spans="1:11" x14ac:dyDescent="0.2">
      <c r="A1247" s="20">
        <v>43875</v>
      </c>
      <c r="B1247" s="33">
        <v>0.59247685185185184</v>
      </c>
      <c r="C1247">
        <v>5.8330000000000002</v>
      </c>
      <c r="D1247">
        <v>5.8460000000000001</v>
      </c>
      <c r="E1247">
        <f t="shared" si="57"/>
        <v>5.8395000000000001</v>
      </c>
      <c r="F1247">
        <f>('Measurements - Kumasi'!E1247/Overview!$E$8)*10^3</f>
        <v>622.66134754717882</v>
      </c>
      <c r="G1247">
        <v>1.89</v>
      </c>
      <c r="H1247">
        <v>1.895</v>
      </c>
      <c r="I1247">
        <f t="shared" si="58"/>
        <v>1.8925000000000001</v>
      </c>
      <c r="J1247" s="48">
        <f>('Measurements - Kumasi'!I1247/Overview!$E$7)*10^3</f>
        <v>206.08095231512897</v>
      </c>
      <c r="K1247" s="56">
        <f t="shared" si="59"/>
        <v>0.33096795413258617</v>
      </c>
    </row>
    <row r="1248" spans="1:11" x14ac:dyDescent="0.2">
      <c r="A1248" s="20">
        <v>43875</v>
      </c>
      <c r="B1248" s="33">
        <v>0.59253472222222225</v>
      </c>
      <c r="C1248">
        <v>5.8159999999999998</v>
      </c>
      <c r="D1248">
        <v>5.83</v>
      </c>
      <c r="E1248">
        <f t="shared" si="57"/>
        <v>5.8230000000000004</v>
      </c>
      <c r="F1248">
        <f>('Measurements - Kumasi'!E1248/Overview!$E$8)*10^3</f>
        <v>620.90196536813471</v>
      </c>
      <c r="G1248">
        <v>1.885</v>
      </c>
      <c r="H1248">
        <v>1.889</v>
      </c>
      <c r="I1248">
        <f t="shared" si="58"/>
        <v>1.887</v>
      </c>
      <c r="J1248" s="48">
        <f>('Measurements - Kumasi'!I1248/Overview!$E$7)*10^3</f>
        <v>205.48203805476794</v>
      </c>
      <c r="K1248" s="56">
        <f t="shared" si="59"/>
        <v>0.33094119444917042</v>
      </c>
    </row>
    <row r="1249" spans="1:11" x14ac:dyDescent="0.2">
      <c r="A1249" s="20">
        <v>43875</v>
      </c>
      <c r="B1249" s="33">
        <v>0.59259259259259256</v>
      </c>
      <c r="C1249">
        <v>5.7910000000000004</v>
      </c>
      <c r="D1249">
        <v>5.8109999999999999</v>
      </c>
      <c r="E1249">
        <f t="shared" si="57"/>
        <v>5.8010000000000002</v>
      </c>
      <c r="F1249">
        <f>('Measurements - Kumasi'!E1249/Overview!$E$8)*10^3</f>
        <v>618.55612246274234</v>
      </c>
      <c r="G1249">
        <v>1.877</v>
      </c>
      <c r="H1249">
        <v>1.883</v>
      </c>
      <c r="I1249">
        <f t="shared" si="58"/>
        <v>1.88</v>
      </c>
      <c r="J1249" s="48">
        <f>('Measurements - Kumasi'!I1249/Overview!$E$7)*10^3</f>
        <v>204.71978354158122</v>
      </c>
      <c r="K1249" s="56">
        <f t="shared" si="59"/>
        <v>0.33096395962665809</v>
      </c>
    </row>
    <row r="1250" spans="1:11" x14ac:dyDescent="0.2">
      <c r="A1250" s="20">
        <v>43875</v>
      </c>
      <c r="B1250" s="33">
        <v>0.59265046296296298</v>
      </c>
      <c r="C1250">
        <v>5.7759999999999998</v>
      </c>
      <c r="D1250">
        <v>5.7889999999999997</v>
      </c>
      <c r="E1250">
        <f t="shared" si="57"/>
        <v>5.7824999999999998</v>
      </c>
      <c r="F1250">
        <f>('Measurements - Kumasi'!E1250/Overview!$E$8)*10^3</f>
        <v>616.58348183775342</v>
      </c>
      <c r="G1250">
        <v>1.871</v>
      </c>
      <c r="H1250">
        <v>1.875</v>
      </c>
      <c r="I1250">
        <f t="shared" si="58"/>
        <v>1.873</v>
      </c>
      <c r="J1250" s="48">
        <f>('Measurements - Kumasi'!I1250/Overview!$E$7)*10^3</f>
        <v>203.95752902839448</v>
      </c>
      <c r="K1250" s="56">
        <f t="shared" si="59"/>
        <v>0.33078656019212571</v>
      </c>
    </row>
    <row r="1251" spans="1:11" x14ac:dyDescent="0.2">
      <c r="A1251" s="20">
        <v>43875</v>
      </c>
      <c r="B1251" s="33">
        <v>0.59270833333333328</v>
      </c>
      <c r="C1251">
        <v>5.7439999999999998</v>
      </c>
      <c r="D1251">
        <v>5.77</v>
      </c>
      <c r="E1251">
        <f t="shared" si="57"/>
        <v>5.7569999999999997</v>
      </c>
      <c r="F1251">
        <f>('Measurements - Kumasi'!E1251/Overview!$E$8)*10^3</f>
        <v>613.86443665195793</v>
      </c>
      <c r="G1251">
        <v>1.859</v>
      </c>
      <c r="H1251">
        <v>1.869</v>
      </c>
      <c r="I1251">
        <f t="shared" si="58"/>
        <v>1.8639999999999999</v>
      </c>
      <c r="J1251" s="48">
        <f>('Measurements - Kumasi'!I1251/Overview!$E$7)*10^3</f>
        <v>202.9774875114401</v>
      </c>
      <c r="K1251" s="56">
        <f t="shared" si="59"/>
        <v>0.33065523166399363</v>
      </c>
    </row>
    <row r="1252" spans="1:11" x14ac:dyDescent="0.2">
      <c r="A1252" s="20">
        <v>43875</v>
      </c>
      <c r="B1252" s="33">
        <v>0.5927662037037037</v>
      </c>
      <c r="C1252">
        <v>5.7039999999999997</v>
      </c>
      <c r="D1252">
        <v>5.7380000000000004</v>
      </c>
      <c r="E1252">
        <f t="shared" si="57"/>
        <v>5.7210000000000001</v>
      </c>
      <c r="F1252">
        <f>('Measurements - Kumasi'!E1252/Overview!$E$8)*10^3</f>
        <v>610.02578462495251</v>
      </c>
      <c r="G1252">
        <v>1.845</v>
      </c>
      <c r="H1252">
        <v>1.8580000000000001</v>
      </c>
      <c r="I1252">
        <f t="shared" si="58"/>
        <v>1.8515000000000001</v>
      </c>
      <c r="J1252" s="48">
        <f>('Measurements - Kumasi'!I1252/Overview!$E$7)*10^3</f>
        <v>201.61631873789239</v>
      </c>
      <c r="K1252" s="56">
        <f t="shared" si="59"/>
        <v>0.33050458491987728</v>
      </c>
    </row>
    <row r="1253" spans="1:11" x14ac:dyDescent="0.2">
      <c r="A1253" s="20">
        <v>43875</v>
      </c>
      <c r="B1253" s="33">
        <v>0.59282407407407411</v>
      </c>
      <c r="C1253">
        <v>5.657</v>
      </c>
      <c r="D1253">
        <v>5.6950000000000003</v>
      </c>
      <c r="E1253">
        <f t="shared" si="57"/>
        <v>5.6760000000000002</v>
      </c>
      <c r="F1253">
        <f>('Measurements - Kumasi'!E1253/Overview!$E$8)*10^3</f>
        <v>605.2274695911957</v>
      </c>
      <c r="G1253">
        <v>1.83</v>
      </c>
      <c r="H1253">
        <v>1.843</v>
      </c>
      <c r="I1253">
        <f t="shared" si="58"/>
        <v>1.8365</v>
      </c>
      <c r="J1253" s="48">
        <f>('Measurements - Kumasi'!I1253/Overview!$E$7)*10^3</f>
        <v>199.98291620963508</v>
      </c>
      <c r="K1253" s="56">
        <f t="shared" si="59"/>
        <v>0.33042604022040617</v>
      </c>
    </row>
    <row r="1254" spans="1:11" x14ac:dyDescent="0.2">
      <c r="A1254" s="20">
        <v>43875</v>
      </c>
      <c r="B1254" s="33">
        <v>0.59288194444444442</v>
      </c>
      <c r="C1254">
        <v>5.6050000000000004</v>
      </c>
      <c r="D1254">
        <v>5.6449999999999996</v>
      </c>
      <c r="E1254">
        <f t="shared" si="57"/>
        <v>5.625</v>
      </c>
      <c r="F1254">
        <f>('Measurements - Kumasi'!E1254/Overview!$E$8)*10^3</f>
        <v>599.78937921960448</v>
      </c>
      <c r="G1254">
        <v>1.8120000000000001</v>
      </c>
      <c r="H1254">
        <v>1.8240000000000001</v>
      </c>
      <c r="I1254">
        <f t="shared" si="58"/>
        <v>1.8180000000000001</v>
      </c>
      <c r="J1254" s="48">
        <f>('Measurements - Kumasi'!I1254/Overview!$E$7)*10^3</f>
        <v>197.9683864247844</v>
      </c>
      <c r="K1254" s="56">
        <f t="shared" si="59"/>
        <v>0.33006317431356358</v>
      </c>
    </row>
    <row r="1255" spans="1:11" x14ac:dyDescent="0.2">
      <c r="A1255" s="20">
        <v>43875</v>
      </c>
      <c r="B1255" s="33">
        <v>0.59293981481481484</v>
      </c>
      <c r="C1255">
        <v>5.569</v>
      </c>
      <c r="D1255">
        <v>5.5960000000000001</v>
      </c>
      <c r="E1255">
        <f t="shared" si="57"/>
        <v>5.5824999999999996</v>
      </c>
      <c r="F1255">
        <f>('Measurements - Kumasi'!E1255/Overview!$E$8)*10^3</f>
        <v>595.25763724327862</v>
      </c>
      <c r="G1255">
        <v>1.8009999999999999</v>
      </c>
      <c r="H1255">
        <v>1.8089999999999999</v>
      </c>
      <c r="I1255">
        <f t="shared" si="58"/>
        <v>1.8049999999999999</v>
      </c>
      <c r="J1255" s="48">
        <f>('Measurements - Kumasi'!I1255/Overview!$E$7)*10^3</f>
        <v>196.55277090029472</v>
      </c>
      <c r="K1255" s="56">
        <f t="shared" si="59"/>
        <v>0.33019781453045793</v>
      </c>
    </row>
    <row r="1256" spans="1:11" x14ac:dyDescent="0.2">
      <c r="A1256" s="20">
        <v>43875</v>
      </c>
      <c r="B1256" s="33">
        <v>0.59299768518518514</v>
      </c>
      <c r="C1256">
        <v>5.55</v>
      </c>
      <c r="D1256">
        <v>5.5659999999999998</v>
      </c>
      <c r="E1256">
        <f t="shared" si="57"/>
        <v>5.5579999999999998</v>
      </c>
      <c r="F1256">
        <f>('Measurements - Kumasi'!E1256/Overview!$E$8)*10^3</f>
        <v>592.64522128045553</v>
      </c>
      <c r="G1256">
        <v>1.7929999999999999</v>
      </c>
      <c r="H1256">
        <v>1.798</v>
      </c>
      <c r="I1256">
        <f t="shared" si="58"/>
        <v>1.7955000000000001</v>
      </c>
      <c r="J1256" s="48">
        <f>('Measurements - Kumasi'!I1256/Overview!$E$7)*10^3</f>
        <v>195.51828263239847</v>
      </c>
      <c r="K1256" s="56">
        <f t="shared" si="59"/>
        <v>0.32990780252976004</v>
      </c>
    </row>
    <row r="1257" spans="1:11" x14ac:dyDescent="0.2">
      <c r="A1257" s="20">
        <v>43875</v>
      </c>
      <c r="B1257" s="33">
        <v>0.59305555555555556</v>
      </c>
      <c r="C1257">
        <v>5.52</v>
      </c>
      <c r="D1257">
        <v>5.5460000000000003</v>
      </c>
      <c r="E1257">
        <f t="shared" si="57"/>
        <v>5.5329999999999995</v>
      </c>
      <c r="F1257">
        <f>('Measurements - Kumasi'!E1257/Overview!$E$8)*10^3</f>
        <v>589.97949070614607</v>
      </c>
      <c r="G1257">
        <v>1.784</v>
      </c>
      <c r="H1257">
        <v>1.792</v>
      </c>
      <c r="I1257">
        <f t="shared" si="58"/>
        <v>1.788</v>
      </c>
      <c r="J1257" s="48">
        <f>('Measurements - Kumasi'!I1257/Overview!$E$7)*10^3</f>
        <v>194.70158136826979</v>
      </c>
      <c r="K1257" s="56">
        <f t="shared" si="59"/>
        <v>0.33001415207710288</v>
      </c>
    </row>
    <row r="1258" spans="1:11" x14ac:dyDescent="0.2">
      <c r="A1258" s="20">
        <v>43875</v>
      </c>
      <c r="B1258" s="33">
        <v>0.59311342592592597</v>
      </c>
      <c r="C1258">
        <v>5.4610000000000003</v>
      </c>
      <c r="D1258">
        <v>5.5119999999999996</v>
      </c>
      <c r="E1258">
        <f t="shared" si="57"/>
        <v>5.4864999999999995</v>
      </c>
      <c r="F1258">
        <f>('Measurements - Kumasi'!E1258/Overview!$E$8)*10^3</f>
        <v>585.0212318379306</v>
      </c>
      <c r="G1258">
        <v>1.7629999999999999</v>
      </c>
      <c r="H1258">
        <v>1.78</v>
      </c>
      <c r="I1258">
        <f t="shared" si="58"/>
        <v>1.7715000000000001</v>
      </c>
      <c r="J1258" s="48">
        <f>('Measurements - Kumasi'!I1258/Overview!$E$7)*10^3</f>
        <v>192.90483858718676</v>
      </c>
      <c r="K1258" s="56">
        <f t="shared" si="59"/>
        <v>0.32973989333882414</v>
      </c>
    </row>
    <row r="1259" spans="1:11" x14ac:dyDescent="0.2">
      <c r="A1259" s="20">
        <v>43875</v>
      </c>
      <c r="B1259" s="33">
        <v>0.59317129629629628</v>
      </c>
      <c r="C1259">
        <v>5.3780000000000001</v>
      </c>
      <c r="D1259">
        <v>5.4470000000000001</v>
      </c>
      <c r="E1259">
        <f t="shared" si="57"/>
        <v>5.4124999999999996</v>
      </c>
      <c r="F1259">
        <f>('Measurements - Kumasi'!E1259/Overview!$E$8)*10^3</f>
        <v>577.13066933797495</v>
      </c>
      <c r="G1259">
        <v>1.7350000000000001</v>
      </c>
      <c r="H1259">
        <v>1.7569999999999999</v>
      </c>
      <c r="I1259">
        <f t="shared" si="58"/>
        <v>1.746</v>
      </c>
      <c r="J1259" s="48">
        <f>('Measurements - Kumasi'!I1259/Overview!$E$7)*10^3</f>
        <v>190.12805428914936</v>
      </c>
      <c r="K1259" s="56">
        <f t="shared" si="59"/>
        <v>0.32943675391093796</v>
      </c>
    </row>
    <row r="1260" spans="1:11" x14ac:dyDescent="0.2">
      <c r="A1260" s="20">
        <v>43875</v>
      </c>
      <c r="B1260" s="33">
        <v>0.5932291666666667</v>
      </c>
      <c r="C1260">
        <v>5.28</v>
      </c>
      <c r="D1260">
        <v>5.359</v>
      </c>
      <c r="E1260">
        <f t="shared" si="57"/>
        <v>5.3194999999999997</v>
      </c>
      <c r="F1260">
        <f>('Measurements - Kumasi'!E1260/Overview!$E$8)*10^3</f>
        <v>567.21415160154424</v>
      </c>
      <c r="G1260">
        <v>1.7010000000000001</v>
      </c>
      <c r="H1260">
        <v>1.728</v>
      </c>
      <c r="I1260">
        <f t="shared" si="58"/>
        <v>1.7145000000000001</v>
      </c>
      <c r="J1260" s="48">
        <f>('Measurements - Kumasi'!I1260/Overview!$E$7)*10^3</f>
        <v>186.69790897980906</v>
      </c>
      <c r="K1260" s="56">
        <f t="shared" si="59"/>
        <v>0.32914889103641465</v>
      </c>
    </row>
    <row r="1261" spans="1:11" x14ac:dyDescent="0.2">
      <c r="A1261" s="20">
        <v>43875</v>
      </c>
      <c r="B1261" s="33">
        <v>0.593287037037037</v>
      </c>
      <c r="C1261">
        <v>5.194</v>
      </c>
      <c r="D1261">
        <v>5.26</v>
      </c>
      <c r="E1261">
        <f t="shared" si="57"/>
        <v>5.2270000000000003</v>
      </c>
      <c r="F1261">
        <f>('Measurements - Kumasi'!E1261/Overview!$E$8)*10^3</f>
        <v>557.35094847659968</v>
      </c>
      <c r="G1261">
        <v>1.6719999999999999</v>
      </c>
      <c r="H1261">
        <v>1.6950000000000001</v>
      </c>
      <c r="I1261">
        <f t="shared" si="58"/>
        <v>1.6835</v>
      </c>
      <c r="J1261" s="48">
        <f>('Measurements - Kumasi'!I1261/Overview!$E$7)*10^3</f>
        <v>183.3222104214106</v>
      </c>
      <c r="K1261" s="56">
        <f t="shared" si="59"/>
        <v>0.32891701525310557</v>
      </c>
    </row>
    <row r="1262" spans="1:11" x14ac:dyDescent="0.2">
      <c r="A1262" s="20">
        <v>43875</v>
      </c>
      <c r="B1262" s="33">
        <v>0.59334490740740742</v>
      </c>
      <c r="C1262">
        <v>5.1280000000000001</v>
      </c>
      <c r="D1262">
        <v>5.181</v>
      </c>
      <c r="E1262">
        <f t="shared" si="57"/>
        <v>5.1545000000000005</v>
      </c>
      <c r="F1262">
        <f>('Measurements - Kumasi'!E1262/Overview!$E$8)*10^3</f>
        <v>549.62032981110258</v>
      </c>
      <c r="G1262">
        <v>1.6519999999999999</v>
      </c>
      <c r="H1262">
        <v>1.669</v>
      </c>
      <c r="I1262">
        <f t="shared" si="58"/>
        <v>1.6604999999999999</v>
      </c>
      <c r="J1262" s="48">
        <f>('Measurements - Kumasi'!I1262/Overview!$E$7)*10^3</f>
        <v>180.81765987808276</v>
      </c>
      <c r="K1262" s="56">
        <f t="shared" si="59"/>
        <v>0.32898648407024439</v>
      </c>
    </row>
    <row r="1263" spans="1:11" x14ac:dyDescent="0.2">
      <c r="A1263" s="20">
        <v>43875</v>
      </c>
      <c r="B1263" s="33">
        <v>0.59340277777777783</v>
      </c>
      <c r="C1263">
        <v>5.0679999999999996</v>
      </c>
      <c r="D1263">
        <v>5.1159999999999997</v>
      </c>
      <c r="E1263">
        <f t="shared" si="57"/>
        <v>5.0919999999999996</v>
      </c>
      <c r="F1263">
        <f>('Measurements - Kumasi'!E1263/Overview!$E$8)*10^3</f>
        <v>542.95600337532915</v>
      </c>
      <c r="G1263">
        <v>1.6319999999999999</v>
      </c>
      <c r="H1263">
        <v>1.6479999999999999</v>
      </c>
      <c r="I1263">
        <f t="shared" si="58"/>
        <v>1.64</v>
      </c>
      <c r="J1263" s="48">
        <f>('Measurements - Kumasi'!I1263/Overview!$E$7)*10^3</f>
        <v>178.58534308946443</v>
      </c>
      <c r="K1263" s="56">
        <f t="shared" si="59"/>
        <v>0.32891310157595544</v>
      </c>
    </row>
    <row r="1264" spans="1:11" x14ac:dyDescent="0.2">
      <c r="A1264" s="20">
        <v>43875</v>
      </c>
      <c r="B1264" s="33">
        <v>0.59346064814814814</v>
      </c>
      <c r="C1264">
        <v>4.9710000000000001</v>
      </c>
      <c r="D1264">
        <v>5.05</v>
      </c>
      <c r="E1264">
        <f t="shared" si="57"/>
        <v>5.0105000000000004</v>
      </c>
      <c r="F1264">
        <f>('Measurements - Kumasi'!E1264/Overview!$E$8)*10^3</f>
        <v>534.26572170308066</v>
      </c>
      <c r="G1264">
        <v>1.6</v>
      </c>
      <c r="H1264">
        <v>1.627</v>
      </c>
      <c r="I1264">
        <f t="shared" si="58"/>
        <v>1.6135000000000002</v>
      </c>
      <c r="J1264" s="48">
        <f>('Measurements - Kumasi'!I1264/Overview!$E$7)*10^3</f>
        <v>175.69966528954325</v>
      </c>
      <c r="K1264" s="56">
        <f t="shared" si="59"/>
        <v>0.32886194669099267</v>
      </c>
    </row>
    <row r="1265" spans="1:11" x14ac:dyDescent="0.2">
      <c r="A1265" s="20">
        <v>43875</v>
      </c>
      <c r="B1265" s="33">
        <v>0.59351851851851845</v>
      </c>
      <c r="C1265">
        <v>4.8710000000000004</v>
      </c>
      <c r="D1265">
        <v>4.95</v>
      </c>
      <c r="E1265">
        <f t="shared" si="57"/>
        <v>4.9105000000000008</v>
      </c>
      <c r="F1265">
        <f>('Measurements - Kumasi'!E1265/Overview!$E$8)*10^3</f>
        <v>523.60279940584326</v>
      </c>
      <c r="G1265">
        <v>1.5669999999999999</v>
      </c>
      <c r="H1265">
        <v>1.5920000000000001</v>
      </c>
      <c r="I1265">
        <f t="shared" si="58"/>
        <v>1.5794999999999999</v>
      </c>
      <c r="J1265" s="48">
        <f>('Measurements - Kumasi'!I1265/Overview!$E$7)*10^3</f>
        <v>171.99728622549335</v>
      </c>
      <c r="K1265" s="56">
        <f t="shared" si="59"/>
        <v>0.3284880952139041</v>
      </c>
    </row>
    <row r="1266" spans="1:11" x14ac:dyDescent="0.2">
      <c r="A1266" s="20">
        <v>43875</v>
      </c>
      <c r="B1266" s="33">
        <v>0.59357638888888886</v>
      </c>
      <c r="C1266">
        <v>4.7960000000000003</v>
      </c>
      <c r="D1266">
        <v>4.8559999999999999</v>
      </c>
      <c r="E1266">
        <f t="shared" si="57"/>
        <v>4.8260000000000005</v>
      </c>
      <c r="F1266">
        <f>('Measurements - Kumasi'!E1266/Overview!$E$8)*10^3</f>
        <v>514.59263006467768</v>
      </c>
      <c r="G1266">
        <v>1.5429999999999999</v>
      </c>
      <c r="H1266">
        <v>1.5620000000000001</v>
      </c>
      <c r="I1266">
        <f t="shared" si="58"/>
        <v>1.5525</v>
      </c>
      <c r="J1266" s="48">
        <f>('Measurements - Kumasi'!I1266/Overview!$E$7)*10^3</f>
        <v>169.05716167463024</v>
      </c>
      <c r="K1266" s="56">
        <f t="shared" si="59"/>
        <v>0.32852620072188349</v>
      </c>
    </row>
    <row r="1267" spans="1:11" x14ac:dyDescent="0.2">
      <c r="A1267" s="20">
        <v>43875</v>
      </c>
      <c r="B1267" s="33">
        <v>0.59363425925925928</v>
      </c>
      <c r="C1267">
        <v>4.7590000000000003</v>
      </c>
      <c r="D1267">
        <v>4.7839999999999998</v>
      </c>
      <c r="E1267">
        <f t="shared" si="57"/>
        <v>4.7714999999999996</v>
      </c>
      <c r="F1267">
        <f>('Measurements - Kumasi'!E1267/Overview!$E$8)*10^3</f>
        <v>508.78133741268317</v>
      </c>
      <c r="G1267">
        <v>1.5309999999999999</v>
      </c>
      <c r="H1267">
        <v>1.54</v>
      </c>
      <c r="I1267">
        <f t="shared" si="58"/>
        <v>1.5354999999999999</v>
      </c>
      <c r="J1267" s="48">
        <f>('Measurements - Kumasi'!I1267/Overview!$E$7)*10^3</f>
        <v>167.2059721426053</v>
      </c>
      <c r="K1267" s="56">
        <f t="shared" si="59"/>
        <v>0.32864014429637195</v>
      </c>
    </row>
    <row r="1268" spans="1:11" x14ac:dyDescent="0.2">
      <c r="A1268" s="20">
        <v>43875</v>
      </c>
      <c r="B1268" s="33">
        <v>0.59369212962962969</v>
      </c>
      <c r="C1268">
        <v>4.758</v>
      </c>
      <c r="D1268">
        <v>4.7889999999999997</v>
      </c>
      <c r="E1268">
        <f t="shared" si="57"/>
        <v>4.7735000000000003</v>
      </c>
      <c r="F1268">
        <f>('Measurements - Kumasi'!E1268/Overview!$E$8)*10^3</f>
        <v>508.99459585862792</v>
      </c>
      <c r="G1268">
        <v>1.5309999999999999</v>
      </c>
      <c r="H1268">
        <v>1.5429999999999999</v>
      </c>
      <c r="I1268">
        <f t="shared" si="58"/>
        <v>1.5369999999999999</v>
      </c>
      <c r="J1268" s="48">
        <f>('Measurements - Kumasi'!I1268/Overview!$E$7)*10^3</f>
        <v>167.36931239543102</v>
      </c>
      <c r="K1268" s="56">
        <f t="shared" si="59"/>
        <v>0.32882335835627902</v>
      </c>
    </row>
    <row r="1269" spans="1:11" x14ac:dyDescent="0.2">
      <c r="A1269" s="20">
        <v>43875</v>
      </c>
      <c r="B1269" s="33">
        <v>0.59375</v>
      </c>
      <c r="C1269">
        <v>4.8019999999999996</v>
      </c>
      <c r="D1269">
        <v>4.8550000000000004</v>
      </c>
      <c r="E1269">
        <f t="shared" si="57"/>
        <v>4.8285</v>
      </c>
      <c r="F1269">
        <f>('Measurements - Kumasi'!E1269/Overview!$E$8)*10^3</f>
        <v>514.85920312210851</v>
      </c>
      <c r="G1269">
        <v>1.548</v>
      </c>
      <c r="H1269">
        <v>1.5680000000000001</v>
      </c>
      <c r="I1269">
        <f t="shared" si="58"/>
        <v>1.5580000000000001</v>
      </c>
      <c r="J1269" s="48">
        <f>('Measurements - Kumasi'!I1269/Overview!$E$7)*10^3</f>
        <v>169.65607593499124</v>
      </c>
      <c r="K1269" s="56">
        <f t="shared" si="59"/>
        <v>0.32951936161613898</v>
      </c>
    </row>
    <row r="1270" spans="1:11" x14ac:dyDescent="0.2">
      <c r="A1270" s="20">
        <v>43875</v>
      </c>
      <c r="B1270" s="33">
        <v>0.59380787037037031</v>
      </c>
      <c r="C1270">
        <v>4.8659999999999997</v>
      </c>
      <c r="D1270">
        <v>4.8879999999999999</v>
      </c>
      <c r="E1270">
        <f t="shared" si="57"/>
        <v>4.8769999999999998</v>
      </c>
      <c r="F1270">
        <f>('Measurements - Kumasi'!E1270/Overview!$E$8)*10^3</f>
        <v>520.03072043626867</v>
      </c>
      <c r="G1270">
        <v>1.571</v>
      </c>
      <c r="H1270">
        <v>1.579</v>
      </c>
      <c r="I1270">
        <f t="shared" si="58"/>
        <v>1.575</v>
      </c>
      <c r="J1270" s="48">
        <f>('Measurements - Kumasi'!I1270/Overview!$E$7)*10^3</f>
        <v>171.50726546701617</v>
      </c>
      <c r="K1270" s="56">
        <f t="shared" si="59"/>
        <v>0.32980218038490844</v>
      </c>
    </row>
    <row r="1271" spans="1:11" x14ac:dyDescent="0.2">
      <c r="A1271" s="20">
        <v>43875</v>
      </c>
      <c r="B1271" s="33">
        <v>0.59386574074074072</v>
      </c>
      <c r="C1271">
        <v>4.8899999999999997</v>
      </c>
      <c r="D1271">
        <v>4.907</v>
      </c>
      <c r="E1271">
        <f t="shared" si="57"/>
        <v>4.8985000000000003</v>
      </c>
      <c r="F1271">
        <f>('Measurements - Kumasi'!E1271/Overview!$E$8)*10^3</f>
        <v>522.32324873017478</v>
      </c>
      <c r="G1271">
        <v>1.581</v>
      </c>
      <c r="H1271">
        <v>1.587</v>
      </c>
      <c r="I1271">
        <f t="shared" si="58"/>
        <v>1.5840000000000001</v>
      </c>
      <c r="J1271" s="48">
        <f>('Measurements - Kumasi'!I1271/Overview!$E$7)*10^3</f>
        <v>172.48730698397057</v>
      </c>
      <c r="K1271" s="56">
        <f t="shared" si="59"/>
        <v>0.33023095832572297</v>
      </c>
    </row>
    <row r="1272" spans="1:11" x14ac:dyDescent="0.2">
      <c r="A1272" s="20">
        <v>43875</v>
      </c>
      <c r="B1272" s="33">
        <v>0.59392361111111114</v>
      </c>
      <c r="C1272">
        <v>4.9139999999999997</v>
      </c>
      <c r="D1272">
        <v>4.9539999999999997</v>
      </c>
      <c r="E1272">
        <f t="shared" si="57"/>
        <v>4.9339999999999993</v>
      </c>
      <c r="F1272">
        <f>('Measurements - Kumasi'!E1272/Overview!$E$8)*10^3</f>
        <v>526.10858614569383</v>
      </c>
      <c r="G1272">
        <v>1.59</v>
      </c>
      <c r="H1272">
        <v>1.6040000000000001</v>
      </c>
      <c r="I1272">
        <f t="shared" si="58"/>
        <v>1.597</v>
      </c>
      <c r="J1272" s="48">
        <f>('Measurements - Kumasi'!I1272/Overview!$E$7)*10^3</f>
        <v>173.90292250846019</v>
      </c>
      <c r="K1272" s="56">
        <f t="shared" si="59"/>
        <v>0.33054568408108381</v>
      </c>
    </row>
    <row r="1273" spans="1:11" x14ac:dyDescent="0.2">
      <c r="A1273" s="20">
        <v>43875</v>
      </c>
      <c r="B1273" s="33">
        <v>0.59398148148148155</v>
      </c>
      <c r="C1273">
        <v>4.9690000000000003</v>
      </c>
      <c r="D1273">
        <v>5.05</v>
      </c>
      <c r="E1273">
        <f t="shared" si="57"/>
        <v>5.0095000000000001</v>
      </c>
      <c r="F1273">
        <f>('Measurements - Kumasi'!E1273/Overview!$E$8)*10^3</f>
        <v>534.15909248010826</v>
      </c>
      <c r="G1273">
        <v>1.609</v>
      </c>
      <c r="H1273">
        <v>1.639</v>
      </c>
      <c r="I1273">
        <f t="shared" si="58"/>
        <v>1.6240000000000001</v>
      </c>
      <c r="J1273" s="48">
        <f>('Measurements - Kumasi'!I1273/Overview!$E$7)*10^3</f>
        <v>176.84304705932337</v>
      </c>
      <c r="K1273" s="56">
        <f t="shared" si="59"/>
        <v>0.3310681209941379</v>
      </c>
    </row>
    <row r="1274" spans="1:11" x14ac:dyDescent="0.2">
      <c r="A1274" s="20">
        <v>43875</v>
      </c>
      <c r="B1274" s="33">
        <v>0.59403935185185186</v>
      </c>
      <c r="C1274">
        <v>5.0759999999999996</v>
      </c>
      <c r="D1274">
        <v>5.181</v>
      </c>
      <c r="E1274">
        <f t="shared" si="57"/>
        <v>5.1284999999999998</v>
      </c>
      <c r="F1274">
        <f>('Measurements - Kumasi'!E1274/Overview!$E$8)*10^3</f>
        <v>546.84797001382083</v>
      </c>
      <c r="G1274">
        <v>1.649</v>
      </c>
      <c r="H1274">
        <v>1.6850000000000001</v>
      </c>
      <c r="I1274">
        <f t="shared" si="58"/>
        <v>1.667</v>
      </c>
      <c r="J1274" s="48">
        <f>('Measurements - Kumasi'!I1274/Overview!$E$7)*10^3</f>
        <v>181.52546764032761</v>
      </c>
      <c r="K1274" s="56">
        <f t="shared" si="59"/>
        <v>0.33194869066760879</v>
      </c>
    </row>
    <row r="1275" spans="1:11" x14ac:dyDescent="0.2">
      <c r="A1275" s="20">
        <v>43875</v>
      </c>
      <c r="B1275" s="33">
        <v>0.59409722222222217</v>
      </c>
      <c r="C1275">
        <v>5.1989999999999998</v>
      </c>
      <c r="D1275">
        <v>5.258</v>
      </c>
      <c r="E1275">
        <f t="shared" si="57"/>
        <v>5.2285000000000004</v>
      </c>
      <c r="F1275">
        <f>('Measurements - Kumasi'!E1275/Overview!$E$8)*10^3</f>
        <v>557.51089231105823</v>
      </c>
      <c r="G1275">
        <v>1.6930000000000001</v>
      </c>
      <c r="H1275">
        <v>1.7110000000000001</v>
      </c>
      <c r="I1275">
        <f t="shared" si="58"/>
        <v>1.702</v>
      </c>
      <c r="J1275" s="48">
        <f>('Measurements - Kumasi'!I1275/Overview!$E$7)*10^3</f>
        <v>185.33674020626128</v>
      </c>
      <c r="K1275" s="56">
        <f t="shared" si="59"/>
        <v>0.33243608826723031</v>
      </c>
    </row>
    <row r="1276" spans="1:11" x14ac:dyDescent="0.2">
      <c r="A1276" s="20">
        <v>43875</v>
      </c>
      <c r="B1276" s="33">
        <v>0.59415509259259258</v>
      </c>
      <c r="C1276">
        <v>5.2690000000000001</v>
      </c>
      <c r="D1276">
        <v>5.3049999999999997</v>
      </c>
      <c r="E1276">
        <f t="shared" si="57"/>
        <v>5.2869999999999999</v>
      </c>
      <c r="F1276">
        <f>('Measurements - Kumasi'!E1276/Overview!$E$8)*10^3</f>
        <v>563.74870185494206</v>
      </c>
      <c r="G1276">
        <v>1.7150000000000001</v>
      </c>
      <c r="H1276">
        <v>1.726</v>
      </c>
      <c r="I1276">
        <f t="shared" si="58"/>
        <v>1.7204999999999999</v>
      </c>
      <c r="J1276" s="48">
        <f>('Measurements - Kumasi'!I1276/Overview!$E$7)*10^3</f>
        <v>187.35126999111196</v>
      </c>
      <c r="K1276" s="56">
        <f t="shared" si="59"/>
        <v>0.33233117765886977</v>
      </c>
    </row>
    <row r="1277" spans="1:11" x14ac:dyDescent="0.2">
      <c r="A1277" s="20">
        <v>43875</v>
      </c>
      <c r="B1277" s="33">
        <v>0.594212962962963</v>
      </c>
      <c r="C1277">
        <v>5.3040000000000003</v>
      </c>
      <c r="D1277">
        <v>5.3090000000000002</v>
      </c>
      <c r="E1277">
        <f t="shared" si="57"/>
        <v>5.3064999999999998</v>
      </c>
      <c r="F1277">
        <f>('Measurements - Kumasi'!E1277/Overview!$E$8)*10^3</f>
        <v>565.82797170290337</v>
      </c>
      <c r="G1277">
        <v>1.726</v>
      </c>
      <c r="H1277">
        <v>1.728</v>
      </c>
      <c r="I1277">
        <f t="shared" si="58"/>
        <v>1.7269999999999999</v>
      </c>
      <c r="J1277" s="48">
        <f>('Measurements - Kumasi'!I1277/Overview!$E$7)*10^3</f>
        <v>188.05907775335677</v>
      </c>
      <c r="K1277" s="56">
        <f t="shared" si="59"/>
        <v>0.33236087142772092</v>
      </c>
    </row>
    <row r="1278" spans="1:11" x14ac:dyDescent="0.2">
      <c r="A1278" s="20">
        <v>43875</v>
      </c>
      <c r="B1278" s="33">
        <v>0.5942708333333333</v>
      </c>
      <c r="C1278">
        <v>5.258</v>
      </c>
      <c r="D1278">
        <v>5.3</v>
      </c>
      <c r="E1278">
        <f t="shared" si="57"/>
        <v>5.2789999999999999</v>
      </c>
      <c r="F1278">
        <f>('Measurements - Kumasi'!E1278/Overview!$E$8)*10^3</f>
        <v>562.89566807116307</v>
      </c>
      <c r="G1278">
        <v>1.71</v>
      </c>
      <c r="H1278">
        <v>1.7250000000000001</v>
      </c>
      <c r="I1278">
        <f t="shared" si="58"/>
        <v>1.7175</v>
      </c>
      <c r="J1278" s="48">
        <f>('Measurements - Kumasi'!I1278/Overview!$E$7)*10^3</f>
        <v>187.0245894854605</v>
      </c>
      <c r="K1278" s="56">
        <f t="shared" si="59"/>
        <v>0.33225444801578441</v>
      </c>
    </row>
    <row r="1279" spans="1:11" x14ac:dyDescent="0.2">
      <c r="A1279" s="20">
        <v>43875</v>
      </c>
      <c r="B1279" s="33">
        <v>0.59432870370370372</v>
      </c>
      <c r="C1279">
        <v>5.1790000000000003</v>
      </c>
      <c r="D1279">
        <v>5.242</v>
      </c>
      <c r="E1279">
        <f t="shared" si="57"/>
        <v>5.2104999999999997</v>
      </c>
      <c r="F1279">
        <f>('Measurements - Kumasi'!E1279/Overview!$E$8)*10^3</f>
        <v>555.59156629755546</v>
      </c>
      <c r="G1279">
        <v>1.6830000000000001</v>
      </c>
      <c r="H1279">
        <v>1.704</v>
      </c>
      <c r="I1279">
        <f t="shared" si="58"/>
        <v>1.6935</v>
      </c>
      <c r="J1279" s="48">
        <f>('Measurements - Kumasi'!I1279/Overview!$E$7)*10^3</f>
        <v>184.41114544024884</v>
      </c>
      <c r="K1279" s="56">
        <f t="shared" si="59"/>
        <v>0.3319185470527547</v>
      </c>
    </row>
    <row r="1280" spans="1:11" x14ac:dyDescent="0.2">
      <c r="A1280" s="20">
        <v>43875</v>
      </c>
      <c r="B1280" s="33">
        <v>0.59438657407407403</v>
      </c>
      <c r="C1280">
        <v>5.1369999999999996</v>
      </c>
      <c r="D1280">
        <v>5.1680000000000001</v>
      </c>
      <c r="E1280">
        <f t="shared" si="57"/>
        <v>5.1524999999999999</v>
      </c>
      <c r="F1280">
        <f>('Measurements - Kumasi'!E1280/Overview!$E$8)*10^3</f>
        <v>549.40707136515778</v>
      </c>
      <c r="G1280">
        <v>1.6679999999999999</v>
      </c>
      <c r="H1280">
        <v>1.6779999999999999</v>
      </c>
      <c r="I1280">
        <f t="shared" si="58"/>
        <v>1.673</v>
      </c>
      <c r="J1280" s="48">
        <f>('Measurements - Kumasi'!I1280/Overview!$E$7)*10^3</f>
        <v>182.17882865163051</v>
      </c>
      <c r="K1280" s="56">
        <f t="shared" si="59"/>
        <v>0.33159170703601526</v>
      </c>
    </row>
    <row r="1281" spans="1:11" x14ac:dyDescent="0.2">
      <c r="A1281" s="20">
        <v>43875</v>
      </c>
      <c r="B1281" s="33">
        <v>0.59444444444444444</v>
      </c>
      <c r="C1281">
        <v>5.0949999999999998</v>
      </c>
      <c r="D1281">
        <v>5.1319999999999997</v>
      </c>
      <c r="E1281">
        <f t="shared" si="57"/>
        <v>5.1135000000000002</v>
      </c>
      <c r="F1281">
        <f>('Measurements - Kumasi'!E1281/Overview!$E$8)*10^3</f>
        <v>545.24853166923515</v>
      </c>
      <c r="G1281">
        <v>1.653</v>
      </c>
      <c r="H1281">
        <v>1.6659999999999999</v>
      </c>
      <c r="I1281">
        <f t="shared" si="58"/>
        <v>1.6595</v>
      </c>
      <c r="J1281" s="48">
        <f>('Measurements - Kumasi'!I1281/Overview!$E$7)*10^3</f>
        <v>180.70876637619895</v>
      </c>
      <c r="K1281" s="56">
        <f t="shared" si="59"/>
        <v>0.33142458141606251</v>
      </c>
    </row>
    <row r="1282" spans="1:11" x14ac:dyDescent="0.2">
      <c r="A1282" s="20">
        <v>43875</v>
      </c>
      <c r="B1282" s="33">
        <v>0.59450231481481486</v>
      </c>
      <c r="C1282">
        <v>5.0149999999999997</v>
      </c>
      <c r="D1282">
        <v>5.0789999999999997</v>
      </c>
      <c r="E1282">
        <f t="shared" si="57"/>
        <v>5.0469999999999997</v>
      </c>
      <c r="F1282">
        <f>('Measurements - Kumasi'!E1282/Overview!$E$8)*10^3</f>
        <v>538.15768834157234</v>
      </c>
      <c r="G1282">
        <v>1.6259999999999999</v>
      </c>
      <c r="H1282">
        <v>1.649</v>
      </c>
      <c r="I1282">
        <f t="shared" si="58"/>
        <v>1.6375</v>
      </c>
      <c r="J1282" s="48">
        <f>('Measurements - Kumasi'!I1282/Overview!$E$7)*10^3</f>
        <v>178.31310933475493</v>
      </c>
      <c r="K1282" s="56">
        <f t="shared" si="59"/>
        <v>0.33133989014308829</v>
      </c>
    </row>
    <row r="1283" spans="1:11" x14ac:dyDescent="0.2">
      <c r="A1283" s="20">
        <v>43875</v>
      </c>
      <c r="B1283" s="33">
        <v>0.59456018518518516</v>
      </c>
      <c r="C1283">
        <v>4.9630000000000001</v>
      </c>
      <c r="D1283">
        <v>5</v>
      </c>
      <c r="E1283">
        <f t="shared" si="57"/>
        <v>4.9815000000000005</v>
      </c>
      <c r="F1283">
        <f>('Measurements - Kumasi'!E1283/Overview!$E$8)*10^3</f>
        <v>531.17347423688193</v>
      </c>
      <c r="G1283">
        <v>1.6080000000000001</v>
      </c>
      <c r="H1283">
        <v>1.621</v>
      </c>
      <c r="I1283">
        <f t="shared" si="58"/>
        <v>1.6145</v>
      </c>
      <c r="J1283" s="48">
        <f>('Measurements - Kumasi'!I1283/Overview!$E$7)*10^3</f>
        <v>175.80855879142706</v>
      </c>
      <c r="K1283" s="56">
        <f t="shared" si="59"/>
        <v>0.3309814351027317</v>
      </c>
    </row>
    <row r="1284" spans="1:11" x14ac:dyDescent="0.2">
      <c r="A1284" s="20">
        <v>43875</v>
      </c>
      <c r="B1284" s="33">
        <v>0.59461805555555558</v>
      </c>
      <c r="C1284">
        <v>4.9000000000000004</v>
      </c>
      <c r="D1284">
        <v>4.952</v>
      </c>
      <c r="E1284">
        <f t="shared" si="57"/>
        <v>4.9260000000000002</v>
      </c>
      <c r="F1284">
        <f>('Measurements - Kumasi'!E1284/Overview!$E$8)*10^3</f>
        <v>525.25555236191497</v>
      </c>
      <c r="G1284">
        <v>1.585</v>
      </c>
      <c r="H1284">
        <v>1.605</v>
      </c>
      <c r="I1284">
        <f t="shared" si="58"/>
        <v>1.595</v>
      </c>
      <c r="J1284" s="48">
        <f>('Measurements - Kumasi'!I1284/Overview!$E$7)*10^3</f>
        <v>173.6851355046926</v>
      </c>
      <c r="K1284" s="56">
        <f t="shared" si="59"/>
        <v>0.33066787152212518</v>
      </c>
    </row>
    <row r="1285" spans="1:11" x14ac:dyDescent="0.2">
      <c r="A1285" s="20">
        <v>43875</v>
      </c>
      <c r="B1285" s="33">
        <v>0.59467592592592589</v>
      </c>
      <c r="C1285">
        <v>4.7990000000000004</v>
      </c>
      <c r="D1285">
        <v>4.883</v>
      </c>
      <c r="E1285">
        <f t="shared" si="57"/>
        <v>4.8410000000000002</v>
      </c>
      <c r="F1285">
        <f>('Measurements - Kumasi'!E1285/Overview!$E$8)*10^3</f>
        <v>516.19206840926324</v>
      </c>
      <c r="G1285">
        <v>1.55</v>
      </c>
      <c r="H1285">
        <v>1.58</v>
      </c>
      <c r="I1285">
        <f t="shared" si="58"/>
        <v>1.5649999999999999</v>
      </c>
      <c r="J1285" s="48">
        <f>('Measurements - Kumasi'!I1285/Overview!$E$7)*10^3</f>
        <v>170.41833044817798</v>
      </c>
      <c r="K1285" s="56">
        <f t="shared" si="59"/>
        <v>0.33014519377128765</v>
      </c>
    </row>
    <row r="1286" spans="1:11" x14ac:dyDescent="0.2">
      <c r="A1286" s="20">
        <v>43875</v>
      </c>
      <c r="B1286" s="33">
        <v>0.5947337962962963</v>
      </c>
      <c r="C1286">
        <v>4.6589999999999998</v>
      </c>
      <c r="D1286">
        <v>4.7729999999999997</v>
      </c>
      <c r="E1286">
        <f t="shared" si="57"/>
        <v>4.7159999999999993</v>
      </c>
      <c r="F1286">
        <f>('Measurements - Kumasi'!E1286/Overview!$E$8)*10^3</f>
        <v>502.86341553771643</v>
      </c>
      <c r="G1286">
        <v>1.5029999999999999</v>
      </c>
      <c r="H1286">
        <v>1.542</v>
      </c>
      <c r="I1286">
        <f t="shared" si="58"/>
        <v>1.5225</v>
      </c>
      <c r="J1286" s="48">
        <f>('Measurements - Kumasi'!I1286/Overview!$E$7)*10^3</f>
        <v>165.79035661811565</v>
      </c>
      <c r="K1286" s="56">
        <f t="shared" si="59"/>
        <v>0.3296926192986907</v>
      </c>
    </row>
    <row r="1287" spans="1:11" x14ac:dyDescent="0.2">
      <c r="A1287" s="20">
        <v>43875</v>
      </c>
      <c r="B1287" s="33">
        <v>0.59479166666666672</v>
      </c>
      <c r="C1287">
        <v>4.5579999999999998</v>
      </c>
      <c r="D1287">
        <v>4.6310000000000002</v>
      </c>
      <c r="E1287">
        <f t="shared" si="57"/>
        <v>4.5945</v>
      </c>
      <c r="F1287">
        <f>('Measurements - Kumasi'!E1287/Overview!$E$8)*10^3</f>
        <v>489.90796494657303</v>
      </c>
      <c r="G1287">
        <v>1.47</v>
      </c>
      <c r="H1287">
        <v>1.4930000000000001</v>
      </c>
      <c r="I1287">
        <f t="shared" si="58"/>
        <v>1.4815</v>
      </c>
      <c r="J1287" s="48">
        <f>('Measurements - Kumasi'!I1287/Overview!$E$7)*10^3</f>
        <v>161.32572304087904</v>
      </c>
      <c r="K1287" s="56">
        <f t="shared" si="59"/>
        <v>0.32929802041179801</v>
      </c>
    </row>
    <row r="1288" spans="1:11" x14ac:dyDescent="0.2">
      <c r="A1288" s="20">
        <v>43875</v>
      </c>
      <c r="B1288" s="33">
        <v>0.59484953703703702</v>
      </c>
      <c r="C1288">
        <v>4.5540000000000003</v>
      </c>
      <c r="D1288">
        <v>4.577</v>
      </c>
      <c r="E1288">
        <f t="shared" si="57"/>
        <v>4.5655000000000001</v>
      </c>
      <c r="F1288">
        <f>('Measurements - Kumasi'!E1288/Overview!$E$8)*10^3</f>
        <v>486.81571748037419</v>
      </c>
      <c r="G1288">
        <v>1.4690000000000001</v>
      </c>
      <c r="H1288">
        <v>1.4770000000000001</v>
      </c>
      <c r="I1288">
        <f t="shared" si="58"/>
        <v>1.4730000000000001</v>
      </c>
      <c r="J1288" s="48">
        <f>('Measurements - Kumasi'!I1288/Overview!$E$7)*10^3</f>
        <v>160.40012827486657</v>
      </c>
      <c r="K1288" s="56">
        <f t="shared" si="59"/>
        <v>0.32948839266130114</v>
      </c>
    </row>
    <row r="1289" spans="1:11" x14ac:dyDescent="0.2">
      <c r="A1289" s="20">
        <v>43875</v>
      </c>
      <c r="B1289" s="33">
        <v>0.59490740740740744</v>
      </c>
      <c r="C1289">
        <v>4.5860000000000003</v>
      </c>
      <c r="D1289">
        <v>4.6260000000000003</v>
      </c>
      <c r="E1289">
        <f t="shared" ref="E1289:E1352" si="60">(C1289+D1289)/2</f>
        <v>4.6059999999999999</v>
      </c>
      <c r="F1289">
        <f>('Measurements - Kumasi'!E1289/Overview!$E$8)*10^3</f>
        <v>491.13420101075531</v>
      </c>
      <c r="G1289">
        <v>1.48</v>
      </c>
      <c r="H1289">
        <v>1.494</v>
      </c>
      <c r="I1289">
        <f t="shared" ref="I1289:I1352" si="61">(G1289+H1289)/2</f>
        <v>1.4870000000000001</v>
      </c>
      <c r="J1289" s="48">
        <f>('Measurements - Kumasi'!I1289/Overview!$E$7)*10^3</f>
        <v>161.92463730124004</v>
      </c>
      <c r="K1289" s="56">
        <f t="shared" si="59"/>
        <v>0.32969529910154649</v>
      </c>
    </row>
    <row r="1290" spans="1:11" x14ac:dyDescent="0.2">
      <c r="A1290" s="20">
        <v>43875</v>
      </c>
      <c r="B1290" s="33">
        <v>0.59496527777777775</v>
      </c>
      <c r="C1290">
        <v>4.6420000000000003</v>
      </c>
      <c r="D1290">
        <v>4.76</v>
      </c>
      <c r="E1290">
        <f t="shared" si="60"/>
        <v>4.7010000000000005</v>
      </c>
      <c r="F1290">
        <f>('Measurements - Kumasi'!E1290/Overview!$E$8)*10^3</f>
        <v>501.26397719313087</v>
      </c>
      <c r="G1290">
        <v>1.5</v>
      </c>
      <c r="H1290">
        <v>1.542</v>
      </c>
      <c r="I1290">
        <f t="shared" si="61"/>
        <v>1.5209999999999999</v>
      </c>
      <c r="J1290" s="48">
        <f>('Measurements - Kumasi'!I1290/Overview!$E$7)*10^3</f>
        <v>165.6270163652899</v>
      </c>
      <c r="K1290" s="56">
        <f t="shared" ref="K1290:K1353" si="62">J1290/F1290</f>
        <v>0.33041874920422587</v>
      </c>
    </row>
    <row r="1291" spans="1:11" x14ac:dyDescent="0.2">
      <c r="A1291" s="20">
        <v>43875</v>
      </c>
      <c r="B1291" s="33">
        <v>0.59502314814814816</v>
      </c>
      <c r="C1291">
        <v>4.8</v>
      </c>
      <c r="D1291">
        <v>4.9580000000000002</v>
      </c>
      <c r="E1291">
        <f t="shared" si="60"/>
        <v>4.8789999999999996</v>
      </c>
      <c r="F1291">
        <f>('Measurements - Kumasi'!E1291/Overview!$E$8)*10^3</f>
        <v>520.24397888221336</v>
      </c>
      <c r="G1291">
        <v>1.556</v>
      </c>
      <c r="H1291">
        <v>1.611</v>
      </c>
      <c r="I1291">
        <f t="shared" si="61"/>
        <v>1.5834999999999999</v>
      </c>
      <c r="J1291" s="48">
        <f>('Measurements - Kumasi'!I1291/Overview!$E$7)*10^3</f>
        <v>172.43286023302863</v>
      </c>
      <c r="K1291" s="56">
        <f t="shared" si="62"/>
        <v>0.33144614302603698</v>
      </c>
    </row>
    <row r="1292" spans="1:11" x14ac:dyDescent="0.2">
      <c r="A1292" s="20">
        <v>43875</v>
      </c>
      <c r="B1292" s="33">
        <v>0.59508101851851858</v>
      </c>
      <c r="C1292">
        <v>4.9870000000000001</v>
      </c>
      <c r="D1292">
        <v>5.07</v>
      </c>
      <c r="E1292">
        <f t="shared" si="60"/>
        <v>5.0285000000000002</v>
      </c>
      <c r="F1292">
        <f>('Measurements - Kumasi'!E1292/Overview!$E$8)*10^3</f>
        <v>536.18504771658343</v>
      </c>
      <c r="G1292">
        <v>1.621</v>
      </c>
      <c r="H1292">
        <v>1.65</v>
      </c>
      <c r="I1292">
        <f t="shared" si="61"/>
        <v>1.6355</v>
      </c>
      <c r="J1292" s="48">
        <f>('Measurements - Kumasi'!I1292/Overview!$E$7)*10^3</f>
        <v>178.09532233098727</v>
      </c>
      <c r="K1292" s="56">
        <f t="shared" si="62"/>
        <v>0.33215272057553691</v>
      </c>
    </row>
    <row r="1293" spans="1:11" x14ac:dyDescent="0.2">
      <c r="A1293" s="20">
        <v>43875</v>
      </c>
      <c r="B1293" s="33">
        <v>0.59513888888888888</v>
      </c>
      <c r="C1293">
        <v>5.0880000000000001</v>
      </c>
      <c r="D1293">
        <v>5.1509999999999998</v>
      </c>
      <c r="E1293">
        <f t="shared" si="60"/>
        <v>5.1195000000000004</v>
      </c>
      <c r="F1293">
        <f>('Measurements - Kumasi'!E1293/Overview!$E$8)*10^3</f>
        <v>545.88830700706944</v>
      </c>
      <c r="G1293">
        <v>1.6559999999999999</v>
      </c>
      <c r="H1293">
        <v>1.679</v>
      </c>
      <c r="I1293">
        <f t="shared" si="61"/>
        <v>1.6675</v>
      </c>
      <c r="J1293" s="48">
        <f>('Measurements - Kumasi'!I1293/Overview!$E$7)*10^3</f>
        <v>181.57991439126951</v>
      </c>
      <c r="K1293" s="56">
        <f t="shared" si="62"/>
        <v>0.33263199094117618</v>
      </c>
    </row>
    <row r="1294" spans="1:11" x14ac:dyDescent="0.2">
      <c r="A1294" s="20">
        <v>43875</v>
      </c>
      <c r="B1294" s="33">
        <v>0.59519675925925919</v>
      </c>
      <c r="C1294">
        <v>5.165</v>
      </c>
      <c r="D1294">
        <v>5.1980000000000004</v>
      </c>
      <c r="E1294">
        <f t="shared" si="60"/>
        <v>5.1814999999999998</v>
      </c>
      <c r="F1294">
        <f>('Measurements - Kumasi'!E1294/Overview!$E$8)*10^3</f>
        <v>552.49931883135662</v>
      </c>
      <c r="G1294">
        <v>1.6819999999999999</v>
      </c>
      <c r="H1294">
        <v>1.6919999999999999</v>
      </c>
      <c r="I1294">
        <f t="shared" si="61"/>
        <v>1.6869999999999998</v>
      </c>
      <c r="J1294" s="48">
        <f>('Measurements - Kumasi'!I1294/Overview!$E$7)*10^3</f>
        <v>183.70333767800398</v>
      </c>
      <c r="K1294" s="56">
        <f t="shared" si="62"/>
        <v>0.33249513875704356</v>
      </c>
    </row>
    <row r="1295" spans="1:11" x14ac:dyDescent="0.2">
      <c r="A1295" s="20">
        <v>43875</v>
      </c>
      <c r="B1295" s="33">
        <v>0.59525462962962961</v>
      </c>
      <c r="C1295">
        <v>5.2050000000000001</v>
      </c>
      <c r="D1295">
        <v>5.25</v>
      </c>
      <c r="E1295">
        <f t="shared" si="60"/>
        <v>5.2275</v>
      </c>
      <c r="F1295">
        <f>('Measurements - Kumasi'!E1295/Overview!$E$8)*10^3</f>
        <v>557.40426308808583</v>
      </c>
      <c r="G1295">
        <v>1.6950000000000001</v>
      </c>
      <c r="H1295">
        <v>1.7090000000000001</v>
      </c>
      <c r="I1295">
        <f t="shared" si="61"/>
        <v>1.702</v>
      </c>
      <c r="J1295" s="48">
        <f>('Measurements - Kumasi'!I1295/Overview!$E$7)*10^3</f>
        <v>185.33674020626128</v>
      </c>
      <c r="K1295" s="56">
        <f t="shared" si="62"/>
        <v>0.33249968197134649</v>
      </c>
    </row>
    <row r="1296" spans="1:11" x14ac:dyDescent="0.2">
      <c r="A1296" s="20">
        <v>43875</v>
      </c>
      <c r="B1296" s="33">
        <v>0.59531250000000002</v>
      </c>
      <c r="C1296">
        <v>5.2640000000000002</v>
      </c>
      <c r="D1296">
        <v>5.3140000000000001</v>
      </c>
      <c r="E1296">
        <f t="shared" si="60"/>
        <v>5.2889999999999997</v>
      </c>
      <c r="F1296">
        <f>('Measurements - Kumasi'!E1296/Overview!$E$8)*10^3</f>
        <v>563.96196030088674</v>
      </c>
      <c r="G1296">
        <v>1.714</v>
      </c>
      <c r="H1296">
        <v>1.7310000000000001</v>
      </c>
      <c r="I1296">
        <f t="shared" si="61"/>
        <v>1.7225000000000001</v>
      </c>
      <c r="J1296" s="48">
        <f>('Measurements - Kumasi'!I1296/Overview!$E$7)*10^3</f>
        <v>187.56905699487962</v>
      </c>
      <c r="K1296" s="56">
        <f t="shared" si="62"/>
        <v>0.33259168206098011</v>
      </c>
    </row>
    <row r="1297" spans="1:11" x14ac:dyDescent="0.2">
      <c r="A1297" s="20">
        <v>43875</v>
      </c>
      <c r="B1297" s="33">
        <v>0.59537037037037044</v>
      </c>
      <c r="C1297">
        <v>5.3259999999999996</v>
      </c>
      <c r="D1297">
        <v>5.3819999999999997</v>
      </c>
      <c r="E1297">
        <f t="shared" si="60"/>
        <v>5.3539999999999992</v>
      </c>
      <c r="F1297">
        <f>('Measurements - Kumasi'!E1297/Overview!$E$8)*10^3</f>
        <v>570.89285979409112</v>
      </c>
      <c r="G1297">
        <v>1.734</v>
      </c>
      <c r="H1297">
        <v>1.754</v>
      </c>
      <c r="I1297">
        <f t="shared" si="61"/>
        <v>1.744</v>
      </c>
      <c r="J1297" s="48">
        <f>('Measurements - Kumasi'!I1297/Overview!$E$7)*10^3</f>
        <v>189.91026728538171</v>
      </c>
      <c r="K1297" s="56">
        <f t="shared" si="62"/>
        <v>0.3326548301092403</v>
      </c>
    </row>
    <row r="1298" spans="1:11" x14ac:dyDescent="0.2">
      <c r="A1298" s="20">
        <v>43875</v>
      </c>
      <c r="B1298" s="33">
        <v>0.59542824074074074</v>
      </c>
      <c r="C1298">
        <v>5.3979999999999997</v>
      </c>
      <c r="D1298">
        <v>5.4630000000000001</v>
      </c>
      <c r="E1298">
        <f t="shared" si="60"/>
        <v>5.4305000000000003</v>
      </c>
      <c r="F1298">
        <f>('Measurements - Kumasi'!E1298/Overview!$E$8)*10^3</f>
        <v>579.04999535147783</v>
      </c>
      <c r="G1298">
        <v>1.7589999999999999</v>
      </c>
      <c r="H1298">
        <v>1.7829999999999999</v>
      </c>
      <c r="I1298">
        <f t="shared" si="61"/>
        <v>1.7709999999999999</v>
      </c>
      <c r="J1298" s="48">
        <f>('Measurements - Kumasi'!I1298/Overview!$E$7)*10^3</f>
        <v>192.85039183624485</v>
      </c>
      <c r="K1298" s="56">
        <f t="shared" si="62"/>
        <v>0.33304618493121046</v>
      </c>
    </row>
    <row r="1299" spans="1:11" x14ac:dyDescent="0.2">
      <c r="A1299" s="20">
        <v>43875</v>
      </c>
      <c r="B1299" s="33">
        <v>0.59548611111111105</v>
      </c>
      <c r="C1299">
        <v>5.4779999999999998</v>
      </c>
      <c r="D1299">
        <v>5.5259999999999998</v>
      </c>
      <c r="E1299">
        <f t="shared" si="60"/>
        <v>5.5019999999999998</v>
      </c>
      <c r="F1299">
        <f>('Measurements - Kumasi'!E1299/Overview!$E$8)*10^3</f>
        <v>586.67398479400242</v>
      </c>
      <c r="G1299">
        <v>1.788</v>
      </c>
      <c r="H1299">
        <v>1.802</v>
      </c>
      <c r="I1299">
        <f t="shared" si="61"/>
        <v>1.7949999999999999</v>
      </c>
      <c r="J1299" s="48">
        <f>('Measurements - Kumasi'!I1299/Overview!$E$7)*10^3</f>
        <v>195.46383588145653</v>
      </c>
      <c r="K1299" s="56">
        <f t="shared" si="62"/>
        <v>0.33317283695490491</v>
      </c>
    </row>
    <row r="1300" spans="1:11" x14ac:dyDescent="0.2">
      <c r="A1300" s="20">
        <v>43875</v>
      </c>
      <c r="B1300" s="33">
        <v>0.59554398148148147</v>
      </c>
      <c r="C1300">
        <v>5.5350000000000001</v>
      </c>
      <c r="D1300">
        <v>5.569</v>
      </c>
      <c r="E1300">
        <f t="shared" si="60"/>
        <v>5.5519999999999996</v>
      </c>
      <c r="F1300">
        <f>('Measurements - Kumasi'!E1300/Overview!$E$8)*10^3</f>
        <v>592.00544594262112</v>
      </c>
      <c r="G1300">
        <v>1.8049999999999999</v>
      </c>
      <c r="H1300">
        <v>1.8180000000000001</v>
      </c>
      <c r="I1300">
        <f t="shared" si="61"/>
        <v>1.8115000000000001</v>
      </c>
      <c r="J1300" s="48">
        <f>('Measurements - Kumasi'!I1300/Overview!$E$7)*10^3</f>
        <v>197.26057866253956</v>
      </c>
      <c r="K1300" s="56">
        <f t="shared" si="62"/>
        <v>0.33320737167958187</v>
      </c>
    </row>
    <row r="1301" spans="1:11" x14ac:dyDescent="0.2">
      <c r="A1301" s="20">
        <v>43875</v>
      </c>
      <c r="B1301" s="33">
        <v>0.59560185185185188</v>
      </c>
      <c r="C1301">
        <v>5.577</v>
      </c>
      <c r="D1301">
        <v>5.6070000000000002</v>
      </c>
      <c r="E1301">
        <f t="shared" si="60"/>
        <v>5.5920000000000005</v>
      </c>
      <c r="F1301">
        <f>('Measurements - Kumasi'!E1301/Overview!$E$8)*10^3</f>
        <v>596.27061486151626</v>
      </c>
      <c r="G1301">
        <v>1.82</v>
      </c>
      <c r="H1301">
        <v>1.831</v>
      </c>
      <c r="I1301">
        <f t="shared" si="61"/>
        <v>1.8254999999999999</v>
      </c>
      <c r="J1301" s="48">
        <f>('Measurements - Kumasi'!I1301/Overview!$E$7)*10^3</f>
        <v>198.78508768891302</v>
      </c>
      <c r="K1301" s="56">
        <f t="shared" si="62"/>
        <v>0.33338065424384666</v>
      </c>
    </row>
    <row r="1302" spans="1:11" x14ac:dyDescent="0.2">
      <c r="A1302" s="20">
        <v>43875</v>
      </c>
      <c r="B1302" s="33">
        <v>0.59565972222222219</v>
      </c>
      <c r="C1302">
        <v>5.6150000000000002</v>
      </c>
      <c r="D1302">
        <v>5.6459999999999999</v>
      </c>
      <c r="E1302">
        <f t="shared" si="60"/>
        <v>5.6304999999999996</v>
      </c>
      <c r="F1302">
        <f>('Measurements - Kumasi'!E1302/Overview!$E$8)*10^3</f>
        <v>600.37583994595252</v>
      </c>
      <c r="G1302">
        <v>1.833</v>
      </c>
      <c r="H1302">
        <v>1.843</v>
      </c>
      <c r="I1302">
        <f t="shared" si="61"/>
        <v>1.8380000000000001</v>
      </c>
      <c r="J1302" s="48">
        <f>('Measurements - Kumasi'!I1302/Overview!$E$7)*10^3</f>
        <v>200.1462564624608</v>
      </c>
      <c r="K1302" s="56">
        <f t="shared" si="62"/>
        <v>0.33336827224839444</v>
      </c>
    </row>
    <row r="1303" spans="1:11" x14ac:dyDescent="0.2">
      <c r="A1303" s="20">
        <v>43875</v>
      </c>
      <c r="B1303" s="33">
        <v>0.5957175925925926</v>
      </c>
      <c r="C1303">
        <v>5.6520000000000001</v>
      </c>
      <c r="D1303">
        <v>5.6710000000000003</v>
      </c>
      <c r="E1303">
        <f t="shared" si="60"/>
        <v>5.6615000000000002</v>
      </c>
      <c r="F1303">
        <f>('Measurements - Kumasi'!E1303/Overview!$E$8)*10^3</f>
        <v>603.68134585809617</v>
      </c>
      <c r="G1303">
        <v>1.843</v>
      </c>
      <c r="H1303">
        <v>1.85</v>
      </c>
      <c r="I1303">
        <f t="shared" si="61"/>
        <v>1.8465</v>
      </c>
      <c r="J1303" s="48">
        <f>('Measurements - Kumasi'!I1303/Overview!$E$7)*10^3</f>
        <v>201.07185122847326</v>
      </c>
      <c r="K1303" s="56">
        <f t="shared" si="62"/>
        <v>0.33307613794602497</v>
      </c>
    </row>
    <row r="1304" spans="1:11" x14ac:dyDescent="0.2">
      <c r="A1304" s="20">
        <v>43875</v>
      </c>
      <c r="B1304" s="33">
        <v>0.59577546296296291</v>
      </c>
      <c r="C1304">
        <v>5.6760000000000002</v>
      </c>
      <c r="D1304">
        <v>5.69</v>
      </c>
      <c r="E1304">
        <f t="shared" si="60"/>
        <v>5.6829999999999998</v>
      </c>
      <c r="F1304">
        <f>('Measurements - Kumasi'!E1304/Overview!$E$8)*10^3</f>
        <v>605.97387415200217</v>
      </c>
      <c r="G1304">
        <v>1.8520000000000001</v>
      </c>
      <c r="H1304">
        <v>1.8560000000000001</v>
      </c>
      <c r="I1304">
        <f t="shared" si="61"/>
        <v>1.8540000000000001</v>
      </c>
      <c r="J1304" s="48">
        <f>('Measurements - Kumasi'!I1304/Overview!$E$7)*10^3</f>
        <v>201.88855249260189</v>
      </c>
      <c r="K1304" s="56">
        <f t="shared" si="62"/>
        <v>0.33316378989956302</v>
      </c>
    </row>
    <row r="1305" spans="1:11" x14ac:dyDescent="0.2">
      <c r="A1305" s="20">
        <v>43875</v>
      </c>
      <c r="B1305" s="33">
        <v>0.59583333333333333</v>
      </c>
      <c r="C1305">
        <v>5.6929999999999996</v>
      </c>
      <c r="D1305">
        <v>5.7060000000000004</v>
      </c>
      <c r="E1305">
        <f t="shared" si="60"/>
        <v>5.6995000000000005</v>
      </c>
      <c r="F1305">
        <f>('Measurements - Kumasi'!E1305/Overview!$E$8)*10^3</f>
        <v>607.7332563310465</v>
      </c>
      <c r="G1305">
        <v>1.8580000000000001</v>
      </c>
      <c r="H1305">
        <v>1.861</v>
      </c>
      <c r="I1305">
        <f t="shared" si="61"/>
        <v>1.8595000000000002</v>
      </c>
      <c r="J1305" s="48">
        <f>('Measurements - Kumasi'!I1305/Overview!$E$7)*10^3</f>
        <v>202.48746675296292</v>
      </c>
      <c r="K1305" s="56">
        <f t="shared" si="62"/>
        <v>0.33318477250266398</v>
      </c>
    </row>
    <row r="1306" spans="1:11" x14ac:dyDescent="0.2">
      <c r="A1306" s="20">
        <v>43875</v>
      </c>
      <c r="B1306" s="33">
        <v>0.59589120370370374</v>
      </c>
      <c r="C1306">
        <v>5.7069999999999999</v>
      </c>
      <c r="D1306">
        <v>5.7149999999999999</v>
      </c>
      <c r="E1306">
        <f t="shared" si="60"/>
        <v>5.7110000000000003</v>
      </c>
      <c r="F1306">
        <f>('Measurements - Kumasi'!E1306/Overview!$E$8)*10^3</f>
        <v>608.95949239522872</v>
      </c>
      <c r="G1306">
        <v>1.863</v>
      </c>
      <c r="H1306">
        <v>1.8640000000000001</v>
      </c>
      <c r="I1306">
        <f t="shared" si="61"/>
        <v>1.8635000000000002</v>
      </c>
      <c r="J1306" s="48">
        <f>('Measurements - Kumasi'!I1306/Overview!$E$7)*10^3</f>
        <v>202.92304076049822</v>
      </c>
      <c r="K1306" s="56">
        <f t="shared" si="62"/>
        <v>0.33322912820085659</v>
      </c>
    </row>
    <row r="1307" spans="1:11" x14ac:dyDescent="0.2">
      <c r="A1307" s="20">
        <v>43875</v>
      </c>
      <c r="B1307" s="33">
        <v>0.59594907407407405</v>
      </c>
      <c r="C1307">
        <v>5.7169999999999996</v>
      </c>
      <c r="D1307">
        <v>5.7210000000000001</v>
      </c>
      <c r="E1307">
        <f t="shared" si="60"/>
        <v>5.7189999999999994</v>
      </c>
      <c r="F1307">
        <f>('Measurements - Kumasi'!E1307/Overview!$E$8)*10^3</f>
        <v>609.81252617900759</v>
      </c>
      <c r="G1307">
        <v>1.865</v>
      </c>
      <c r="H1307">
        <v>1.867</v>
      </c>
      <c r="I1307">
        <f t="shared" si="61"/>
        <v>1.8660000000000001</v>
      </c>
      <c r="J1307" s="48">
        <f>('Measurements - Kumasi'!I1307/Overview!$E$7)*10^3</f>
        <v>203.19527451520776</v>
      </c>
      <c r="K1307" s="56">
        <f t="shared" si="62"/>
        <v>0.33320941402827259</v>
      </c>
    </row>
    <row r="1308" spans="1:11" x14ac:dyDescent="0.2">
      <c r="A1308" s="20">
        <v>43875</v>
      </c>
      <c r="B1308" s="33">
        <v>0.59600694444444446</v>
      </c>
      <c r="C1308">
        <v>5.7229999999999999</v>
      </c>
      <c r="D1308">
        <v>5.7279999999999998</v>
      </c>
      <c r="E1308">
        <f t="shared" si="60"/>
        <v>5.7255000000000003</v>
      </c>
      <c r="F1308">
        <f>('Measurements - Kumasi'!E1308/Overview!$E$8)*10^3</f>
        <v>610.50561612832826</v>
      </c>
      <c r="G1308">
        <v>1.8680000000000001</v>
      </c>
      <c r="H1308">
        <v>1.869</v>
      </c>
      <c r="I1308">
        <f t="shared" si="61"/>
        <v>1.8685</v>
      </c>
      <c r="J1308" s="48">
        <f>('Measurements - Kumasi'!I1308/Overview!$E$7)*10^3</f>
        <v>203.46750826991729</v>
      </c>
      <c r="K1308" s="56">
        <f t="shared" si="62"/>
        <v>0.33327704593490326</v>
      </c>
    </row>
    <row r="1309" spans="1:11" x14ac:dyDescent="0.2">
      <c r="A1309" s="20">
        <v>43875</v>
      </c>
      <c r="B1309" s="33">
        <v>0.59606481481481477</v>
      </c>
      <c r="C1309">
        <v>5.7309999999999999</v>
      </c>
      <c r="D1309">
        <v>5.7389999999999999</v>
      </c>
      <c r="E1309">
        <f t="shared" si="60"/>
        <v>5.7349999999999994</v>
      </c>
      <c r="F1309">
        <f>('Measurements - Kumasi'!E1309/Overview!$E$8)*10^3</f>
        <v>611.51859374656556</v>
      </c>
      <c r="G1309">
        <v>1.869</v>
      </c>
      <c r="H1309">
        <v>1.871</v>
      </c>
      <c r="I1309">
        <f t="shared" si="61"/>
        <v>1.87</v>
      </c>
      <c r="J1309" s="48">
        <f>('Measurements - Kumasi'!I1309/Overview!$E$7)*10^3</f>
        <v>203.63084852274301</v>
      </c>
      <c r="K1309" s="56">
        <f t="shared" si="62"/>
        <v>0.33299208005298148</v>
      </c>
    </row>
    <row r="1310" spans="1:11" x14ac:dyDescent="0.2">
      <c r="A1310" s="20">
        <v>43875</v>
      </c>
      <c r="B1310" s="33">
        <v>0.59612268518518519</v>
      </c>
      <c r="C1310">
        <v>5.7409999999999997</v>
      </c>
      <c r="D1310">
        <v>5.7469999999999999</v>
      </c>
      <c r="E1310">
        <f t="shared" si="60"/>
        <v>5.7439999999999998</v>
      </c>
      <c r="F1310">
        <f>('Measurements - Kumasi'!E1310/Overview!$E$8)*10^3</f>
        <v>612.47825675331705</v>
      </c>
      <c r="G1310">
        <v>1.8720000000000001</v>
      </c>
      <c r="H1310">
        <v>1.8740000000000001</v>
      </c>
      <c r="I1310">
        <f t="shared" si="61"/>
        <v>1.8730000000000002</v>
      </c>
      <c r="J1310" s="48">
        <f>('Measurements - Kumasi'!I1310/Overview!$E$7)*10^3</f>
        <v>203.9575290283945</v>
      </c>
      <c r="K1310" s="56">
        <f t="shared" si="62"/>
        <v>0.33300370548589259</v>
      </c>
    </row>
    <row r="1311" spans="1:11" x14ac:dyDescent="0.2">
      <c r="A1311" s="20">
        <v>43875</v>
      </c>
      <c r="B1311" s="33">
        <v>0.5961805555555556</v>
      </c>
      <c r="C1311">
        <v>5.7480000000000002</v>
      </c>
      <c r="D1311">
        <v>5.7510000000000003</v>
      </c>
      <c r="E1311">
        <f t="shared" si="60"/>
        <v>5.7495000000000003</v>
      </c>
      <c r="F1311">
        <f>('Measurements - Kumasi'!E1311/Overview!$E$8)*10^3</f>
        <v>613.06471747966521</v>
      </c>
      <c r="G1311">
        <v>1.873</v>
      </c>
      <c r="H1311">
        <v>1.875</v>
      </c>
      <c r="I1311">
        <f t="shared" si="61"/>
        <v>1.8740000000000001</v>
      </c>
      <c r="J1311" s="48">
        <f>('Measurements - Kumasi'!I1311/Overview!$E$7)*10^3</f>
        <v>204.06642253027832</v>
      </c>
      <c r="K1311" s="56">
        <f t="shared" si="62"/>
        <v>0.33286277404643988</v>
      </c>
    </row>
    <row r="1312" spans="1:11" x14ac:dyDescent="0.2">
      <c r="A1312" s="20">
        <v>43875</v>
      </c>
      <c r="B1312" s="33">
        <v>0.59623842592592591</v>
      </c>
      <c r="C1312">
        <v>5.7530000000000001</v>
      </c>
      <c r="D1312">
        <v>5.7569999999999997</v>
      </c>
      <c r="E1312">
        <f t="shared" si="60"/>
        <v>5.7549999999999999</v>
      </c>
      <c r="F1312">
        <f>('Measurements - Kumasi'!E1312/Overview!$E$8)*10^3</f>
        <v>613.65117820601313</v>
      </c>
      <c r="G1312">
        <v>1.875</v>
      </c>
      <c r="H1312">
        <v>1.8759999999999999</v>
      </c>
      <c r="I1312">
        <f t="shared" si="61"/>
        <v>1.8754999999999999</v>
      </c>
      <c r="J1312" s="48">
        <f>('Measurements - Kumasi'!I1312/Overview!$E$7)*10^3</f>
        <v>204.22976278310404</v>
      </c>
      <c r="K1312" s="56">
        <f t="shared" si="62"/>
        <v>0.33281083787724863</v>
      </c>
    </row>
    <row r="1313" spans="1:11" x14ac:dyDescent="0.2">
      <c r="A1313" s="20">
        <v>43875</v>
      </c>
      <c r="B1313" s="33">
        <v>0.59629629629629632</v>
      </c>
      <c r="C1313">
        <v>5.7539999999999996</v>
      </c>
      <c r="D1313">
        <v>5.7569999999999997</v>
      </c>
      <c r="E1313">
        <f t="shared" si="60"/>
        <v>5.7554999999999996</v>
      </c>
      <c r="F1313">
        <f>('Measurements - Kumasi'!E1313/Overview!$E$8)*10^3</f>
        <v>613.70449281749927</v>
      </c>
      <c r="G1313">
        <v>1.875</v>
      </c>
      <c r="H1313">
        <v>1.877</v>
      </c>
      <c r="I1313">
        <f t="shared" si="61"/>
        <v>1.8759999999999999</v>
      </c>
      <c r="J1313" s="48">
        <f>('Measurements - Kumasi'!I1313/Overview!$E$7)*10^3</f>
        <v>204.28420953404594</v>
      </c>
      <c r="K1313" s="56">
        <f t="shared" si="62"/>
        <v>0.33287064364835123</v>
      </c>
    </row>
    <row r="1314" spans="1:11" x14ac:dyDescent="0.2">
      <c r="A1314" s="20">
        <v>43875</v>
      </c>
      <c r="B1314" s="33">
        <v>0.59635416666666663</v>
      </c>
      <c r="C1314">
        <v>5.7549999999999999</v>
      </c>
      <c r="D1314">
        <v>5.7569999999999997</v>
      </c>
      <c r="E1314">
        <f t="shared" si="60"/>
        <v>5.7560000000000002</v>
      </c>
      <c r="F1314">
        <f>('Measurements - Kumasi'!E1314/Overview!$E$8)*10^3</f>
        <v>613.75780742898553</v>
      </c>
      <c r="G1314">
        <v>1.875</v>
      </c>
      <c r="H1314">
        <v>1.8759999999999999</v>
      </c>
      <c r="I1314">
        <f t="shared" si="61"/>
        <v>1.8754999999999999</v>
      </c>
      <c r="J1314" s="48">
        <f>('Measurements - Kumasi'!I1314/Overview!$E$7)*10^3</f>
        <v>204.22976278310404</v>
      </c>
      <c r="K1314" s="56">
        <f t="shared" si="62"/>
        <v>0.33275301806524771</v>
      </c>
    </row>
    <row r="1315" spans="1:11" x14ac:dyDescent="0.2">
      <c r="A1315" s="20">
        <v>43875</v>
      </c>
      <c r="B1315" s="33">
        <v>0.59641203703703705</v>
      </c>
      <c r="C1315">
        <v>5.7510000000000003</v>
      </c>
      <c r="D1315">
        <v>5.7569999999999997</v>
      </c>
      <c r="E1315">
        <f t="shared" si="60"/>
        <v>5.7539999999999996</v>
      </c>
      <c r="F1315">
        <f>('Measurements - Kumasi'!E1315/Overview!$E$8)*10^3</f>
        <v>613.54454898304073</v>
      </c>
      <c r="G1315">
        <v>1.8740000000000001</v>
      </c>
      <c r="H1315">
        <v>1.875</v>
      </c>
      <c r="I1315">
        <f t="shared" si="61"/>
        <v>1.8745000000000001</v>
      </c>
      <c r="J1315" s="48">
        <f>('Measurements - Kumasi'!I1315/Overview!$E$7)*10^3</f>
        <v>204.12086928122022</v>
      </c>
      <c r="K1315" s="56">
        <f t="shared" si="62"/>
        <v>0.33269119515372375</v>
      </c>
    </row>
    <row r="1316" spans="1:11" x14ac:dyDescent="0.2">
      <c r="A1316" s="20">
        <v>43875</v>
      </c>
      <c r="B1316" s="33">
        <v>0.59646990740740746</v>
      </c>
      <c r="C1316">
        <v>5.7450000000000001</v>
      </c>
      <c r="D1316">
        <v>5.75</v>
      </c>
      <c r="E1316">
        <f t="shared" si="60"/>
        <v>5.7475000000000005</v>
      </c>
      <c r="F1316">
        <f>('Measurements - Kumasi'!E1316/Overview!$E$8)*10^3</f>
        <v>612.8514590337204</v>
      </c>
      <c r="G1316">
        <v>1.87</v>
      </c>
      <c r="H1316">
        <v>1.8740000000000001</v>
      </c>
      <c r="I1316">
        <f t="shared" si="61"/>
        <v>1.8720000000000001</v>
      </c>
      <c r="J1316" s="48">
        <f>('Measurements - Kumasi'!I1316/Overview!$E$7)*10^3</f>
        <v>203.84863552651066</v>
      </c>
      <c r="K1316" s="56">
        <f t="shared" si="62"/>
        <v>0.33262323605775157</v>
      </c>
    </row>
    <row r="1317" spans="1:11" x14ac:dyDescent="0.2">
      <c r="A1317" s="20">
        <v>43875</v>
      </c>
      <c r="B1317" s="33">
        <v>0.59652777777777777</v>
      </c>
      <c r="C1317">
        <v>5.7430000000000003</v>
      </c>
      <c r="D1317">
        <v>5.7450000000000001</v>
      </c>
      <c r="E1317">
        <f t="shared" si="60"/>
        <v>5.7439999999999998</v>
      </c>
      <c r="F1317">
        <f>('Measurements - Kumasi'!E1317/Overview!$E$8)*10^3</f>
        <v>612.47825675331705</v>
      </c>
      <c r="G1317">
        <v>1.87</v>
      </c>
      <c r="H1317">
        <v>1.8720000000000001</v>
      </c>
      <c r="I1317">
        <f t="shared" si="61"/>
        <v>1.871</v>
      </c>
      <c r="J1317" s="48">
        <f>('Measurements - Kumasi'!I1317/Overview!$E$7)*10^3</f>
        <v>203.73974202462682</v>
      </c>
      <c r="K1317" s="56">
        <f t="shared" si="62"/>
        <v>0.33264812224458351</v>
      </c>
    </row>
    <row r="1318" spans="1:11" x14ac:dyDescent="0.2">
      <c r="A1318" s="20">
        <v>43875</v>
      </c>
      <c r="B1318" s="33">
        <v>0.59658564814814818</v>
      </c>
      <c r="C1318">
        <v>5.7439999999999998</v>
      </c>
      <c r="D1318">
        <v>5.7450000000000001</v>
      </c>
      <c r="E1318">
        <f t="shared" si="60"/>
        <v>5.7445000000000004</v>
      </c>
      <c r="F1318">
        <f>('Measurements - Kumasi'!E1318/Overview!$E$8)*10^3</f>
        <v>612.53157136480331</v>
      </c>
      <c r="G1318">
        <v>1.87</v>
      </c>
      <c r="H1318">
        <v>1.871</v>
      </c>
      <c r="I1318">
        <f t="shared" si="61"/>
        <v>1.8705000000000001</v>
      </c>
      <c r="J1318" s="48">
        <f>('Measurements - Kumasi'!I1318/Overview!$E$7)*10^3</f>
        <v>203.68529527368491</v>
      </c>
      <c r="K1318" s="56">
        <f t="shared" si="62"/>
        <v>0.33253028055328887</v>
      </c>
    </row>
    <row r="1319" spans="1:11" x14ac:dyDescent="0.2">
      <c r="A1319" s="20">
        <v>43875</v>
      </c>
      <c r="B1319" s="33">
        <v>0.59664351851851849</v>
      </c>
      <c r="C1319">
        <v>5.7450000000000001</v>
      </c>
      <c r="D1319">
        <v>5.7469999999999999</v>
      </c>
      <c r="E1319">
        <f t="shared" si="60"/>
        <v>5.7460000000000004</v>
      </c>
      <c r="F1319">
        <f>('Measurements - Kumasi'!E1319/Overview!$E$8)*10^3</f>
        <v>612.69151519926186</v>
      </c>
      <c r="G1319">
        <v>1.871</v>
      </c>
      <c r="H1319">
        <v>1.8720000000000001</v>
      </c>
      <c r="I1319">
        <f t="shared" si="61"/>
        <v>1.8715000000000002</v>
      </c>
      <c r="J1319" s="48">
        <f>('Measurements - Kumasi'!I1319/Overview!$E$7)*10^3</f>
        <v>203.79418877556876</v>
      </c>
      <c r="K1319" s="56">
        <f t="shared" si="62"/>
        <v>0.33262120287285196</v>
      </c>
    </row>
    <row r="1320" spans="1:11" x14ac:dyDescent="0.2">
      <c r="A1320" s="20">
        <v>43875</v>
      </c>
      <c r="B1320" s="33">
        <v>0.59670138888888891</v>
      </c>
      <c r="C1320">
        <v>5.7439999999999998</v>
      </c>
      <c r="D1320">
        <v>5.7469999999999999</v>
      </c>
      <c r="E1320">
        <f t="shared" si="60"/>
        <v>5.7454999999999998</v>
      </c>
      <c r="F1320">
        <f>('Measurements - Kumasi'!E1320/Overview!$E$8)*10^3</f>
        <v>612.6382005877756</v>
      </c>
      <c r="G1320">
        <v>1.8720000000000001</v>
      </c>
      <c r="H1320">
        <v>1.873</v>
      </c>
      <c r="I1320">
        <f t="shared" si="61"/>
        <v>1.8725000000000001</v>
      </c>
      <c r="J1320" s="48">
        <f>('Measurements - Kumasi'!I1320/Overview!$E$7)*10^3</f>
        <v>203.90308227745257</v>
      </c>
      <c r="K1320" s="56">
        <f t="shared" si="62"/>
        <v>0.33282789431319243</v>
      </c>
    </row>
    <row r="1321" spans="1:11" x14ac:dyDescent="0.2">
      <c r="A1321" s="20">
        <v>43875</v>
      </c>
      <c r="B1321" s="33">
        <v>0.59675925925925932</v>
      </c>
      <c r="C1321">
        <v>5.7430000000000003</v>
      </c>
      <c r="D1321">
        <v>5.7439999999999998</v>
      </c>
      <c r="E1321">
        <f t="shared" si="60"/>
        <v>5.7435</v>
      </c>
      <c r="F1321">
        <f>('Measurements - Kumasi'!E1321/Overview!$E$8)*10^3</f>
        <v>612.4249421418308</v>
      </c>
      <c r="G1321">
        <v>1.87</v>
      </c>
      <c r="H1321">
        <v>1.873</v>
      </c>
      <c r="I1321">
        <f t="shared" si="61"/>
        <v>1.8715000000000002</v>
      </c>
      <c r="J1321" s="48">
        <f>('Measurements - Kumasi'!I1321/Overview!$E$7)*10^3</f>
        <v>203.79418877556876</v>
      </c>
      <c r="K1321" s="56">
        <f t="shared" si="62"/>
        <v>0.33276598445327898</v>
      </c>
    </row>
    <row r="1322" spans="1:11" x14ac:dyDescent="0.2">
      <c r="A1322" s="20">
        <v>43875</v>
      </c>
      <c r="B1322" s="33">
        <v>0.59681712962962963</v>
      </c>
      <c r="C1322">
        <v>5.7350000000000003</v>
      </c>
      <c r="D1322">
        <v>5.7409999999999997</v>
      </c>
      <c r="E1322">
        <f t="shared" si="60"/>
        <v>5.7379999999999995</v>
      </c>
      <c r="F1322">
        <f>('Measurements - Kumasi'!E1322/Overview!$E$8)*10^3</f>
        <v>611.83848141548276</v>
      </c>
      <c r="G1322">
        <v>1.8680000000000001</v>
      </c>
      <c r="H1322">
        <v>1.87</v>
      </c>
      <c r="I1322">
        <f t="shared" si="61"/>
        <v>1.8690000000000002</v>
      </c>
      <c r="J1322" s="48">
        <f>('Measurements - Kumasi'!I1322/Overview!$E$7)*10^3</f>
        <v>203.52195502085922</v>
      </c>
      <c r="K1322" s="56">
        <f t="shared" si="62"/>
        <v>0.33264000418870848</v>
      </c>
    </row>
    <row r="1323" spans="1:11" x14ac:dyDescent="0.2">
      <c r="A1323" s="20">
        <v>43875</v>
      </c>
      <c r="B1323" s="33">
        <v>0.59687499999999993</v>
      </c>
      <c r="C1323">
        <v>5.7270000000000003</v>
      </c>
      <c r="D1323">
        <v>5.734</v>
      </c>
      <c r="E1323">
        <f t="shared" si="60"/>
        <v>5.7305000000000001</v>
      </c>
      <c r="F1323">
        <f>('Measurements - Kumasi'!E1323/Overview!$E$8)*10^3</f>
        <v>611.03876224319004</v>
      </c>
      <c r="G1323">
        <v>1.865</v>
      </c>
      <c r="H1323">
        <v>1.8680000000000001</v>
      </c>
      <c r="I1323">
        <f t="shared" si="61"/>
        <v>1.8665</v>
      </c>
      <c r="J1323" s="48">
        <f>('Measurements - Kumasi'!I1323/Overview!$E$7)*10^3</f>
        <v>203.24972126614966</v>
      </c>
      <c r="K1323" s="56">
        <f t="shared" si="62"/>
        <v>0.33262983271306346</v>
      </c>
    </row>
    <row r="1324" spans="1:11" x14ac:dyDescent="0.2">
      <c r="A1324" s="20">
        <v>43875</v>
      </c>
      <c r="B1324" s="33">
        <v>0.59693287037037035</v>
      </c>
      <c r="C1324">
        <v>5.7190000000000003</v>
      </c>
      <c r="D1324">
        <v>5.7249999999999996</v>
      </c>
      <c r="E1324">
        <f t="shared" si="60"/>
        <v>5.7219999999999995</v>
      </c>
      <c r="F1324">
        <f>('Measurements - Kumasi'!E1324/Overview!$E$8)*10^3</f>
        <v>610.13241384792479</v>
      </c>
      <c r="G1324">
        <v>1.859</v>
      </c>
      <c r="H1324">
        <v>1.8640000000000001</v>
      </c>
      <c r="I1324">
        <f t="shared" si="61"/>
        <v>1.8614999999999999</v>
      </c>
      <c r="J1324" s="48">
        <f>('Measurements - Kumasi'!I1324/Overview!$E$7)*10^3</f>
        <v>202.70525375673054</v>
      </c>
      <c r="K1324" s="56">
        <f t="shared" si="62"/>
        <v>0.3322315765496352</v>
      </c>
    </row>
    <row r="1325" spans="1:11" x14ac:dyDescent="0.2">
      <c r="A1325" s="20">
        <v>43875</v>
      </c>
      <c r="B1325" s="33">
        <v>0.59699074074074077</v>
      </c>
      <c r="C1325">
        <v>5.7110000000000003</v>
      </c>
      <c r="D1325">
        <v>5.7169999999999996</v>
      </c>
      <c r="E1325">
        <f t="shared" si="60"/>
        <v>5.7140000000000004</v>
      </c>
      <c r="F1325">
        <f>('Measurements - Kumasi'!E1325/Overview!$E$8)*10^3</f>
        <v>609.27938006414581</v>
      </c>
      <c r="G1325">
        <v>1.847</v>
      </c>
      <c r="H1325">
        <v>1.8580000000000001</v>
      </c>
      <c r="I1325">
        <f t="shared" si="61"/>
        <v>1.8525</v>
      </c>
      <c r="J1325" s="48">
        <f>('Measurements - Kumasi'!I1325/Overview!$E$7)*10^3</f>
        <v>201.7252122397762</v>
      </c>
      <c r="K1325" s="56">
        <f t="shared" si="62"/>
        <v>0.33108819835415776</v>
      </c>
    </row>
    <row r="1326" spans="1:11" x14ac:dyDescent="0.2">
      <c r="A1326" s="20">
        <v>43875</v>
      </c>
      <c r="B1326" s="33">
        <v>0.59704861111111118</v>
      </c>
      <c r="C1326">
        <v>5.7060000000000004</v>
      </c>
      <c r="D1326">
        <v>5.7089999999999996</v>
      </c>
      <c r="E1326">
        <f t="shared" si="60"/>
        <v>5.7074999999999996</v>
      </c>
      <c r="F1326">
        <f>('Measurements - Kumasi'!E1326/Overview!$E$8)*10^3</f>
        <v>608.58629011482537</v>
      </c>
      <c r="G1326">
        <v>1.841</v>
      </c>
      <c r="H1326">
        <v>1.845</v>
      </c>
      <c r="I1326">
        <f t="shared" si="61"/>
        <v>1.843</v>
      </c>
      <c r="J1326" s="48">
        <f>('Measurements - Kumasi'!I1326/Overview!$E$7)*10^3</f>
        <v>200.69072397187986</v>
      </c>
      <c r="K1326" s="56">
        <f t="shared" si="62"/>
        <v>0.32976543709851636</v>
      </c>
    </row>
    <row r="1327" spans="1:11" x14ac:dyDescent="0.2">
      <c r="A1327" s="20">
        <v>43875</v>
      </c>
      <c r="B1327" s="33">
        <v>0.59710648148148149</v>
      </c>
      <c r="C1327">
        <v>5.6970000000000001</v>
      </c>
      <c r="D1327">
        <v>5.7039999999999997</v>
      </c>
      <c r="E1327">
        <f t="shared" si="60"/>
        <v>5.7004999999999999</v>
      </c>
      <c r="F1327">
        <f>('Measurements - Kumasi'!E1327/Overview!$E$8)*10^3</f>
        <v>607.83988555401879</v>
      </c>
      <c r="G1327">
        <v>1.8360000000000001</v>
      </c>
      <c r="H1327">
        <v>1.841</v>
      </c>
      <c r="I1327">
        <f t="shared" si="61"/>
        <v>1.8385</v>
      </c>
      <c r="J1327" s="48">
        <f>('Measurements - Kumasi'!I1327/Overview!$E$7)*10^3</f>
        <v>200.2007032134027</v>
      </c>
      <c r="K1327" s="56">
        <f t="shared" si="62"/>
        <v>0.32936420917973941</v>
      </c>
    </row>
    <row r="1328" spans="1:11" x14ac:dyDescent="0.2">
      <c r="A1328" s="20">
        <v>43875</v>
      </c>
      <c r="B1328" s="33">
        <v>0.59716435185185179</v>
      </c>
      <c r="C1328">
        <v>5.6859999999999999</v>
      </c>
      <c r="D1328">
        <v>5.6929999999999996</v>
      </c>
      <c r="E1328">
        <f t="shared" si="60"/>
        <v>5.6894999999999998</v>
      </c>
      <c r="F1328">
        <f>('Measurements - Kumasi'!E1328/Overview!$E$8)*10^3</f>
        <v>606.66696410132261</v>
      </c>
      <c r="G1328">
        <v>1.833</v>
      </c>
      <c r="H1328">
        <v>1.8380000000000001</v>
      </c>
      <c r="I1328">
        <f t="shared" si="61"/>
        <v>1.8355000000000001</v>
      </c>
      <c r="J1328" s="48">
        <f>('Measurements - Kumasi'!I1328/Overview!$E$7)*10^3</f>
        <v>199.87402270775127</v>
      </c>
      <c r="K1328" s="56">
        <f t="shared" si="62"/>
        <v>0.32946251326513515</v>
      </c>
    </row>
    <row r="1329" spans="1:11" x14ac:dyDescent="0.2">
      <c r="A1329" s="20">
        <v>43875</v>
      </c>
      <c r="B1329" s="33">
        <v>0.59722222222222221</v>
      </c>
      <c r="C1329">
        <v>5.6769999999999996</v>
      </c>
      <c r="D1329">
        <v>5.6840000000000002</v>
      </c>
      <c r="E1329">
        <f t="shared" si="60"/>
        <v>5.6805000000000003</v>
      </c>
      <c r="F1329">
        <f>('Measurements - Kumasi'!E1329/Overview!$E$8)*10^3</f>
        <v>605.70730109457133</v>
      </c>
      <c r="G1329">
        <v>1.8340000000000001</v>
      </c>
      <c r="H1329">
        <v>1.8360000000000001</v>
      </c>
      <c r="I1329">
        <f t="shared" si="61"/>
        <v>1.835</v>
      </c>
      <c r="J1329" s="48">
        <f>('Measurements - Kumasi'!I1329/Overview!$E$7)*10^3</f>
        <v>199.81957595680933</v>
      </c>
      <c r="K1329" s="56">
        <f t="shared" si="62"/>
        <v>0.3298946134473138</v>
      </c>
    </row>
    <row r="1330" spans="1:11" x14ac:dyDescent="0.2">
      <c r="A1330" s="20">
        <v>43875</v>
      </c>
      <c r="B1330" s="33">
        <v>0.59728009259259263</v>
      </c>
      <c r="C1330">
        <v>5.6630000000000003</v>
      </c>
      <c r="D1330">
        <v>5.6749999999999998</v>
      </c>
      <c r="E1330">
        <f t="shared" si="60"/>
        <v>5.6690000000000005</v>
      </c>
      <c r="F1330">
        <f>('Measurements - Kumasi'!E1330/Overview!$E$8)*10^3</f>
        <v>604.481065030389</v>
      </c>
      <c r="G1330">
        <v>1.8280000000000001</v>
      </c>
      <c r="H1330">
        <v>1.833</v>
      </c>
      <c r="I1330">
        <f t="shared" si="61"/>
        <v>1.8305</v>
      </c>
      <c r="J1330" s="48">
        <f>('Measurements - Kumasi'!I1330/Overview!$E$7)*10^3</f>
        <v>199.32955519833214</v>
      </c>
      <c r="K1330" s="56">
        <f t="shared" si="62"/>
        <v>0.32975318290294381</v>
      </c>
    </row>
    <row r="1331" spans="1:11" x14ac:dyDescent="0.2">
      <c r="A1331" s="20">
        <v>43875</v>
      </c>
      <c r="B1331" s="33">
        <v>0.59733796296296293</v>
      </c>
      <c r="C1331">
        <v>5.6449999999999996</v>
      </c>
      <c r="D1331">
        <v>5.6609999999999996</v>
      </c>
      <c r="E1331">
        <f t="shared" si="60"/>
        <v>5.6529999999999996</v>
      </c>
      <c r="F1331">
        <f>('Measurements - Kumasi'!E1331/Overview!$E$8)*10^3</f>
        <v>602.77499746283092</v>
      </c>
      <c r="G1331">
        <v>1.8120000000000001</v>
      </c>
      <c r="H1331">
        <v>1.8260000000000001</v>
      </c>
      <c r="I1331">
        <f t="shared" si="61"/>
        <v>1.819</v>
      </c>
      <c r="J1331" s="48">
        <f>('Measurements - Kumasi'!I1331/Overview!$E$7)*10^3</f>
        <v>198.07727992666821</v>
      </c>
      <c r="K1331" s="56">
        <f t="shared" si="62"/>
        <v>0.32860898471304345</v>
      </c>
    </row>
    <row r="1332" spans="1:11" x14ac:dyDescent="0.2">
      <c r="A1332" s="20">
        <v>43875</v>
      </c>
      <c r="B1332" s="33">
        <v>0.59739583333333335</v>
      </c>
      <c r="C1332">
        <v>5.6280000000000001</v>
      </c>
      <c r="D1332">
        <v>5.641</v>
      </c>
      <c r="E1332">
        <f t="shared" si="60"/>
        <v>5.6345000000000001</v>
      </c>
      <c r="F1332">
        <f>('Measurements - Kumasi'!E1332/Overview!$E$8)*10^3</f>
        <v>600.80235683784213</v>
      </c>
      <c r="G1332">
        <v>1.7909999999999999</v>
      </c>
      <c r="H1332">
        <v>1.806</v>
      </c>
      <c r="I1332">
        <f t="shared" si="61"/>
        <v>1.7985</v>
      </c>
      <c r="J1332" s="48">
        <f>('Measurements - Kumasi'!I1332/Overview!$E$7)*10^3</f>
        <v>195.84496313804991</v>
      </c>
      <c r="K1332" s="56">
        <f t="shared" si="62"/>
        <v>0.3259723616412325</v>
      </c>
    </row>
    <row r="1333" spans="1:11" x14ac:dyDescent="0.2">
      <c r="A1333" s="20">
        <v>43875</v>
      </c>
      <c r="B1333" s="33">
        <v>0.59745370370370365</v>
      </c>
      <c r="C1333">
        <v>5.6180000000000003</v>
      </c>
      <c r="D1333">
        <v>5.6260000000000003</v>
      </c>
      <c r="E1333">
        <f t="shared" si="60"/>
        <v>5.6219999999999999</v>
      </c>
      <c r="F1333">
        <f>('Measurements - Kumasi'!E1333/Overview!$E$8)*10^3</f>
        <v>599.46949155068739</v>
      </c>
      <c r="G1333">
        <v>1.784</v>
      </c>
      <c r="H1333">
        <v>1.7909999999999999</v>
      </c>
      <c r="I1333">
        <f t="shared" si="61"/>
        <v>1.7875000000000001</v>
      </c>
      <c r="J1333" s="48">
        <f>('Measurements - Kumasi'!I1333/Overview!$E$7)*10^3</f>
        <v>194.64713461732791</v>
      </c>
      <c r="K1333" s="56">
        <f t="shared" si="62"/>
        <v>0.32469898361936866</v>
      </c>
    </row>
    <row r="1334" spans="1:11" x14ac:dyDescent="0.2">
      <c r="A1334" s="20">
        <v>43875</v>
      </c>
      <c r="B1334" s="33">
        <v>0.59751157407407407</v>
      </c>
      <c r="C1334">
        <v>5.6040000000000001</v>
      </c>
      <c r="D1334">
        <v>5.6139999999999999</v>
      </c>
      <c r="E1334">
        <f t="shared" si="60"/>
        <v>5.609</v>
      </c>
      <c r="F1334">
        <f>('Measurements - Kumasi'!E1334/Overview!$E$8)*10^3</f>
        <v>598.08331165204652</v>
      </c>
      <c r="G1334">
        <v>1.7809999999999999</v>
      </c>
      <c r="H1334">
        <v>1.7849999999999999</v>
      </c>
      <c r="I1334">
        <f t="shared" si="61"/>
        <v>1.7829999999999999</v>
      </c>
      <c r="J1334" s="48">
        <f>('Measurements - Kumasi'!I1334/Overview!$E$7)*10^3</f>
        <v>194.15711385885066</v>
      </c>
      <c r="K1334" s="56">
        <f t="shared" si="62"/>
        <v>0.32463222109064227</v>
      </c>
    </row>
    <row r="1335" spans="1:11" x14ac:dyDescent="0.2">
      <c r="A1335" s="20">
        <v>43875</v>
      </c>
      <c r="B1335" s="33">
        <v>0.59756944444444449</v>
      </c>
      <c r="C1335">
        <v>5.5890000000000004</v>
      </c>
      <c r="D1335">
        <v>5.6020000000000003</v>
      </c>
      <c r="E1335">
        <f t="shared" si="60"/>
        <v>5.5955000000000004</v>
      </c>
      <c r="F1335">
        <f>('Measurements - Kumasi'!E1335/Overview!$E$8)*10^3</f>
        <v>596.6438171419195</v>
      </c>
      <c r="G1335">
        <v>1.776</v>
      </c>
      <c r="H1335">
        <v>1.7789999999999999</v>
      </c>
      <c r="I1335">
        <f t="shared" si="61"/>
        <v>1.7774999999999999</v>
      </c>
      <c r="J1335" s="48">
        <f>('Measurements - Kumasi'!I1335/Overview!$E$7)*10^3</f>
        <v>193.55819959848967</v>
      </c>
      <c r="K1335" s="56">
        <f t="shared" si="62"/>
        <v>0.32441164064296224</v>
      </c>
    </row>
    <row r="1336" spans="1:11" x14ac:dyDescent="0.2">
      <c r="A1336" s="20">
        <v>43875</v>
      </c>
      <c r="B1336" s="33">
        <v>0.59762731481481479</v>
      </c>
      <c r="C1336">
        <v>5.569</v>
      </c>
      <c r="D1336">
        <v>5.585</v>
      </c>
      <c r="E1336">
        <f t="shared" si="60"/>
        <v>5.577</v>
      </c>
      <c r="F1336">
        <f>('Measurements - Kumasi'!E1336/Overview!$E$8)*10^3</f>
        <v>594.67117651693059</v>
      </c>
      <c r="G1336">
        <v>1.766</v>
      </c>
      <c r="H1336">
        <v>1.774</v>
      </c>
      <c r="I1336">
        <f t="shared" si="61"/>
        <v>1.77</v>
      </c>
      <c r="J1336" s="48">
        <f>('Measurements - Kumasi'!I1336/Overview!$E$7)*10^3</f>
        <v>192.74149833436104</v>
      </c>
      <c r="K1336" s="56">
        <f t="shared" si="62"/>
        <v>0.32411441136810099</v>
      </c>
    </row>
    <row r="1337" spans="1:11" x14ac:dyDescent="0.2">
      <c r="A1337" s="20">
        <v>43875</v>
      </c>
      <c r="B1337" s="33">
        <v>0.59768518518518521</v>
      </c>
      <c r="C1337">
        <v>5.5439999999999996</v>
      </c>
      <c r="D1337">
        <v>5.5629999999999997</v>
      </c>
      <c r="E1337">
        <f t="shared" si="60"/>
        <v>5.5534999999999997</v>
      </c>
      <c r="F1337">
        <f>('Measurements - Kumasi'!E1337/Overview!$E$8)*10^3</f>
        <v>592.16538977707978</v>
      </c>
      <c r="G1337">
        <v>1.7250000000000001</v>
      </c>
      <c r="H1337">
        <v>1.762</v>
      </c>
      <c r="I1337">
        <f t="shared" si="61"/>
        <v>1.7435</v>
      </c>
      <c r="J1337" s="48">
        <f>('Measurements - Kumasi'!I1337/Overview!$E$7)*10^3</f>
        <v>189.85582053443983</v>
      </c>
      <c r="K1337" s="56">
        <f t="shared" si="62"/>
        <v>0.32061282846319489</v>
      </c>
    </row>
    <row r="1338" spans="1:11" x14ac:dyDescent="0.2">
      <c r="A1338" s="20">
        <v>43875</v>
      </c>
      <c r="B1338" s="33">
        <v>0.59774305555555551</v>
      </c>
      <c r="C1338">
        <v>5.5259999999999998</v>
      </c>
      <c r="D1338">
        <v>5.5389999999999997</v>
      </c>
      <c r="E1338">
        <f t="shared" si="60"/>
        <v>5.5324999999999998</v>
      </c>
      <c r="F1338">
        <f>('Measurements - Kumasi'!E1338/Overview!$E$8)*10^3</f>
        <v>589.92617609465992</v>
      </c>
      <c r="G1338">
        <v>1.73</v>
      </c>
      <c r="H1338">
        <v>1.744</v>
      </c>
      <c r="I1338">
        <f t="shared" si="61"/>
        <v>1.7370000000000001</v>
      </c>
      <c r="J1338" s="48">
        <f>('Measurements - Kumasi'!I1338/Overview!$E$7)*10^3</f>
        <v>189.14801277219502</v>
      </c>
      <c r="K1338" s="56">
        <f t="shared" si="62"/>
        <v>0.32062997106581048</v>
      </c>
    </row>
    <row r="1339" spans="1:11" x14ac:dyDescent="0.2">
      <c r="A1339" s="20">
        <v>43875</v>
      </c>
      <c r="B1339" s="33">
        <v>0.59780092592592593</v>
      </c>
      <c r="C1339">
        <v>5.5069999999999997</v>
      </c>
      <c r="D1339">
        <v>5.524</v>
      </c>
      <c r="E1339">
        <f t="shared" si="60"/>
        <v>5.5154999999999994</v>
      </c>
      <c r="F1339">
        <f>('Measurements - Kumasi'!E1339/Overview!$E$8)*10^3</f>
        <v>588.11347930412944</v>
      </c>
      <c r="G1339">
        <v>1.736</v>
      </c>
      <c r="H1339">
        <v>1.7450000000000001</v>
      </c>
      <c r="I1339">
        <f t="shared" si="61"/>
        <v>1.7404999999999999</v>
      </c>
      <c r="J1339" s="48">
        <f>('Measurements - Kumasi'!I1339/Overview!$E$7)*10^3</f>
        <v>189.52914002878833</v>
      </c>
      <c r="K1339" s="56">
        <f t="shared" si="62"/>
        <v>0.322266274619388</v>
      </c>
    </row>
    <row r="1340" spans="1:11" x14ac:dyDescent="0.2">
      <c r="A1340" s="20">
        <v>43875</v>
      </c>
      <c r="B1340" s="33">
        <v>0.59785879629629635</v>
      </c>
      <c r="C1340">
        <v>5.4809999999999999</v>
      </c>
      <c r="D1340">
        <v>5.5010000000000003</v>
      </c>
      <c r="E1340">
        <f t="shared" si="60"/>
        <v>5.4909999999999997</v>
      </c>
      <c r="F1340">
        <f>('Measurements - Kumasi'!E1340/Overview!$E$8)*10^3</f>
        <v>585.50106334130635</v>
      </c>
      <c r="G1340">
        <v>1.732</v>
      </c>
      <c r="H1340">
        <v>1.736</v>
      </c>
      <c r="I1340">
        <f t="shared" si="61"/>
        <v>1.734</v>
      </c>
      <c r="J1340" s="48">
        <f>('Measurements - Kumasi'!I1340/Overview!$E$7)*10^3</f>
        <v>188.82133226654352</v>
      </c>
      <c r="K1340" s="56">
        <f t="shared" si="62"/>
        <v>0.32249528495983931</v>
      </c>
    </row>
    <row r="1341" spans="1:11" x14ac:dyDescent="0.2">
      <c r="A1341" s="20">
        <v>43875</v>
      </c>
      <c r="B1341" s="33">
        <v>0.59791666666666665</v>
      </c>
      <c r="C1341">
        <v>5.4530000000000003</v>
      </c>
      <c r="D1341">
        <v>5.476</v>
      </c>
      <c r="E1341">
        <f t="shared" si="60"/>
        <v>5.4645000000000001</v>
      </c>
      <c r="F1341">
        <f>('Measurements - Kumasi'!E1341/Overview!$E$8)*10^3</f>
        <v>582.67538893253845</v>
      </c>
      <c r="G1341">
        <v>1.72</v>
      </c>
      <c r="H1341">
        <v>1.7310000000000001</v>
      </c>
      <c r="I1341">
        <f t="shared" si="61"/>
        <v>1.7255</v>
      </c>
      <c r="J1341" s="48">
        <f>('Measurements - Kumasi'!I1341/Overview!$E$7)*10^3</f>
        <v>187.89573750053106</v>
      </c>
      <c r="K1341" s="56">
        <f t="shared" si="62"/>
        <v>0.32247069478042673</v>
      </c>
    </row>
    <row r="1342" spans="1:11" x14ac:dyDescent="0.2">
      <c r="A1342" s="20">
        <v>43875</v>
      </c>
      <c r="B1342" s="33">
        <v>0.59797453703703707</v>
      </c>
      <c r="C1342">
        <v>5.42</v>
      </c>
      <c r="D1342">
        <v>5.4480000000000004</v>
      </c>
      <c r="E1342">
        <f t="shared" si="60"/>
        <v>5.4340000000000002</v>
      </c>
      <c r="F1342">
        <f>('Measurements - Kumasi'!E1342/Overview!$E$8)*10^3</f>
        <v>579.42319763188107</v>
      </c>
      <c r="G1342">
        <v>1.7170000000000001</v>
      </c>
      <c r="H1342">
        <v>1.722</v>
      </c>
      <c r="I1342">
        <f t="shared" si="61"/>
        <v>1.7195</v>
      </c>
      <c r="J1342" s="48">
        <f>('Measurements - Kumasi'!I1342/Overview!$E$7)*10^3</f>
        <v>187.24237648922815</v>
      </c>
      <c r="K1342" s="56">
        <f t="shared" si="62"/>
        <v>0.32315305506319564</v>
      </c>
    </row>
    <row r="1343" spans="1:11" x14ac:dyDescent="0.2">
      <c r="A1343" s="20">
        <v>43875</v>
      </c>
      <c r="B1343" s="33">
        <v>0.59803240740740737</v>
      </c>
      <c r="C1343">
        <v>5.3879999999999999</v>
      </c>
      <c r="D1343">
        <v>5.4130000000000003</v>
      </c>
      <c r="E1343">
        <f t="shared" si="60"/>
        <v>5.4005000000000001</v>
      </c>
      <c r="F1343">
        <f>('Measurements - Kumasi'!E1343/Overview!$E$8)*10^3</f>
        <v>575.85111866230659</v>
      </c>
      <c r="G1343">
        <v>1.7110000000000001</v>
      </c>
      <c r="H1343">
        <v>1.7150000000000001</v>
      </c>
      <c r="I1343">
        <f t="shared" si="61"/>
        <v>1.7130000000000001</v>
      </c>
      <c r="J1343" s="48">
        <f>('Measurements - Kumasi'!I1343/Overview!$E$7)*10^3</f>
        <v>186.53456872698331</v>
      </c>
      <c r="K1343" s="56">
        <f t="shared" si="62"/>
        <v>0.3239284646356167</v>
      </c>
    </row>
    <row r="1344" spans="1:11" x14ac:dyDescent="0.2">
      <c r="A1344" s="20">
        <v>43875</v>
      </c>
      <c r="B1344" s="33">
        <v>0.59809027777777779</v>
      </c>
      <c r="C1344">
        <v>5.3579999999999997</v>
      </c>
      <c r="D1344">
        <v>5.3819999999999997</v>
      </c>
      <c r="E1344">
        <f t="shared" si="60"/>
        <v>5.3699999999999992</v>
      </c>
      <c r="F1344">
        <f>('Measurements - Kumasi'!E1344/Overview!$E$8)*10^3</f>
        <v>572.59892736164909</v>
      </c>
      <c r="G1344">
        <v>1.7050000000000001</v>
      </c>
      <c r="H1344">
        <v>1.71</v>
      </c>
      <c r="I1344">
        <f t="shared" si="61"/>
        <v>1.7075</v>
      </c>
      <c r="J1344" s="48">
        <f>('Measurements - Kumasi'!I1344/Overview!$E$7)*10^3</f>
        <v>185.93565446662231</v>
      </c>
      <c r="K1344" s="56">
        <f t="shared" si="62"/>
        <v>0.32472232409402818</v>
      </c>
    </row>
    <row r="1345" spans="1:11" x14ac:dyDescent="0.2">
      <c r="A1345" s="20">
        <v>43875</v>
      </c>
      <c r="B1345" s="33">
        <v>0.59814814814814821</v>
      </c>
      <c r="C1345">
        <v>5.3250000000000002</v>
      </c>
      <c r="D1345">
        <v>5.351</v>
      </c>
      <c r="E1345">
        <f t="shared" si="60"/>
        <v>5.3380000000000001</v>
      </c>
      <c r="F1345">
        <f>('Measurements - Kumasi'!E1345/Overview!$E$8)*10^3</f>
        <v>569.18679222653316</v>
      </c>
      <c r="G1345">
        <v>1.6930000000000001</v>
      </c>
      <c r="H1345">
        <v>1.7030000000000001</v>
      </c>
      <c r="I1345">
        <f t="shared" si="61"/>
        <v>1.698</v>
      </c>
      <c r="J1345" s="48">
        <f>('Measurements - Kumasi'!I1345/Overview!$E$7)*10^3</f>
        <v>184.901166198726</v>
      </c>
      <c r="K1345" s="56">
        <f t="shared" si="62"/>
        <v>0.32485147006913745</v>
      </c>
    </row>
    <row r="1346" spans="1:11" x14ac:dyDescent="0.2">
      <c r="A1346" s="20">
        <v>43875</v>
      </c>
      <c r="B1346" s="33">
        <v>0.59820601851851851</v>
      </c>
      <c r="C1346">
        <v>5.2880000000000003</v>
      </c>
      <c r="D1346">
        <v>5.3179999999999996</v>
      </c>
      <c r="E1346">
        <f t="shared" si="60"/>
        <v>5.3029999999999999</v>
      </c>
      <c r="F1346">
        <f>('Measurements - Kumasi'!E1346/Overview!$E$8)*10^3</f>
        <v>565.45476942250002</v>
      </c>
      <c r="G1346">
        <v>1.681</v>
      </c>
      <c r="H1346">
        <v>1.6910000000000001</v>
      </c>
      <c r="I1346">
        <f t="shared" si="61"/>
        <v>1.6859999999999999</v>
      </c>
      <c r="J1346" s="48">
        <f>('Measurements - Kumasi'!I1346/Overview!$E$7)*10^3</f>
        <v>183.59444417612016</v>
      </c>
      <c r="K1346" s="56">
        <f t="shared" si="62"/>
        <v>0.3246845797474226</v>
      </c>
    </row>
    <row r="1347" spans="1:11" x14ac:dyDescent="0.2">
      <c r="A1347" s="20">
        <v>43875</v>
      </c>
      <c r="B1347" s="33">
        <v>0.59826388888888882</v>
      </c>
      <c r="C1347">
        <v>5.2549999999999999</v>
      </c>
      <c r="D1347">
        <v>5.2809999999999997</v>
      </c>
      <c r="E1347">
        <f t="shared" si="60"/>
        <v>5.2679999999999998</v>
      </c>
      <c r="F1347">
        <f>('Measurements - Kumasi'!E1347/Overview!$E$8)*10^3</f>
        <v>561.722746618467</v>
      </c>
      <c r="G1347">
        <v>1.671</v>
      </c>
      <c r="H1347">
        <v>1.6779999999999999</v>
      </c>
      <c r="I1347">
        <f t="shared" si="61"/>
        <v>1.6745000000000001</v>
      </c>
      <c r="J1347" s="48">
        <f>('Measurements - Kumasi'!I1347/Overview!$E$7)*10^3</f>
        <v>182.34216890445626</v>
      </c>
      <c r="K1347" s="56">
        <f t="shared" si="62"/>
        <v>0.32461239998227559</v>
      </c>
    </row>
    <row r="1348" spans="1:11" x14ac:dyDescent="0.2">
      <c r="A1348" s="20">
        <v>43875</v>
      </c>
      <c r="B1348" s="33">
        <v>0.59832175925925923</v>
      </c>
      <c r="C1348">
        <v>5.2240000000000002</v>
      </c>
      <c r="D1348">
        <v>5.25</v>
      </c>
      <c r="E1348">
        <f t="shared" si="60"/>
        <v>5.2370000000000001</v>
      </c>
      <c r="F1348">
        <f>('Measurements - Kumasi'!E1348/Overview!$E$8)*10^3</f>
        <v>558.41724070632335</v>
      </c>
      <c r="G1348">
        <v>1.661</v>
      </c>
      <c r="H1348">
        <v>1.669</v>
      </c>
      <c r="I1348">
        <f t="shared" si="61"/>
        <v>1.665</v>
      </c>
      <c r="J1348" s="48">
        <f>('Measurements - Kumasi'!I1348/Overview!$E$7)*10^3</f>
        <v>181.30768063655998</v>
      </c>
      <c r="K1348" s="56">
        <f t="shared" si="62"/>
        <v>0.32468138055198642</v>
      </c>
    </row>
    <row r="1349" spans="1:11" x14ac:dyDescent="0.2">
      <c r="A1349" s="20">
        <v>43875</v>
      </c>
      <c r="B1349" s="33">
        <v>0.59837962962962965</v>
      </c>
      <c r="C1349">
        <v>5.19</v>
      </c>
      <c r="D1349">
        <v>5.2160000000000002</v>
      </c>
      <c r="E1349">
        <f t="shared" si="60"/>
        <v>5.2030000000000003</v>
      </c>
      <c r="F1349">
        <f>('Measurements - Kumasi'!E1349/Overview!$E$8)*10^3</f>
        <v>554.79184712526262</v>
      </c>
      <c r="G1349">
        <v>1.65</v>
      </c>
      <c r="H1349">
        <v>1.659</v>
      </c>
      <c r="I1349">
        <f t="shared" si="61"/>
        <v>1.6545000000000001</v>
      </c>
      <c r="J1349" s="48">
        <f>('Measurements - Kumasi'!I1349/Overview!$E$7)*10^3</f>
        <v>180.16429886677986</v>
      </c>
      <c r="K1349" s="56">
        <f t="shared" si="62"/>
        <v>0.32474215293596737</v>
      </c>
    </row>
    <row r="1350" spans="1:11" x14ac:dyDescent="0.2">
      <c r="A1350" s="20">
        <v>43875</v>
      </c>
      <c r="B1350" s="33">
        <v>0.59843750000000007</v>
      </c>
      <c r="C1350">
        <v>5.17</v>
      </c>
      <c r="D1350">
        <v>5.1859999999999999</v>
      </c>
      <c r="E1350">
        <f t="shared" si="60"/>
        <v>5.1779999999999999</v>
      </c>
      <c r="F1350">
        <f>('Measurements - Kumasi'!E1350/Overview!$E$8)*10^3</f>
        <v>552.12611655095338</v>
      </c>
      <c r="G1350">
        <v>1.643</v>
      </c>
      <c r="H1350">
        <v>1.649</v>
      </c>
      <c r="I1350">
        <f t="shared" si="61"/>
        <v>1.6459999999999999</v>
      </c>
      <c r="J1350" s="48">
        <f>('Measurements - Kumasi'!I1350/Overview!$E$7)*10^3</f>
        <v>179.23870410076736</v>
      </c>
      <c r="K1350" s="56">
        <f t="shared" si="62"/>
        <v>0.32463362758574776</v>
      </c>
    </row>
    <row r="1351" spans="1:11" x14ac:dyDescent="0.2">
      <c r="A1351" s="20">
        <v>43875</v>
      </c>
      <c r="B1351" s="33">
        <v>0.59849537037037037</v>
      </c>
      <c r="C1351">
        <v>5.1379999999999999</v>
      </c>
      <c r="D1351">
        <v>5.1639999999999997</v>
      </c>
      <c r="E1351">
        <f t="shared" si="60"/>
        <v>5.1509999999999998</v>
      </c>
      <c r="F1351">
        <f>('Measurements - Kumasi'!E1351/Overview!$E$8)*10^3</f>
        <v>549.24712753069912</v>
      </c>
      <c r="G1351">
        <v>1.637</v>
      </c>
      <c r="H1351">
        <v>1.6439999999999999</v>
      </c>
      <c r="I1351">
        <f t="shared" si="61"/>
        <v>1.6404999999999998</v>
      </c>
      <c r="J1351" s="48">
        <f>('Measurements - Kumasi'!I1351/Overview!$E$7)*10^3</f>
        <v>178.63978984040634</v>
      </c>
      <c r="K1351" s="56">
        <f t="shared" si="62"/>
        <v>0.32524483221884781</v>
      </c>
    </row>
    <row r="1352" spans="1:11" x14ac:dyDescent="0.2">
      <c r="A1352" s="20">
        <v>43875</v>
      </c>
      <c r="B1352" s="33">
        <v>0.59855324074074068</v>
      </c>
      <c r="C1352">
        <v>5.1020000000000003</v>
      </c>
      <c r="D1352">
        <v>5.1310000000000002</v>
      </c>
      <c r="E1352">
        <f t="shared" si="60"/>
        <v>5.1165000000000003</v>
      </c>
      <c r="F1352">
        <f>('Measurements - Kumasi'!E1352/Overview!$E$8)*10^3</f>
        <v>545.56841933815235</v>
      </c>
      <c r="G1352">
        <v>1.6240000000000001</v>
      </c>
      <c r="H1352">
        <v>1.633</v>
      </c>
      <c r="I1352">
        <f t="shared" si="61"/>
        <v>1.6285000000000001</v>
      </c>
      <c r="J1352" s="48">
        <f>('Measurements - Kumasi'!I1352/Overview!$E$7)*10^3</f>
        <v>177.33306781780053</v>
      </c>
      <c r="K1352" s="56">
        <f t="shared" si="62"/>
        <v>0.32504276554887346</v>
      </c>
    </row>
    <row r="1353" spans="1:11" x14ac:dyDescent="0.2">
      <c r="A1353" s="20">
        <v>43875</v>
      </c>
      <c r="B1353" s="33">
        <v>0.59861111111111109</v>
      </c>
      <c r="C1353">
        <v>5.0670000000000002</v>
      </c>
      <c r="D1353">
        <v>5.0940000000000003</v>
      </c>
      <c r="E1353">
        <f t="shared" ref="E1353:E1416" si="63">(C1353+D1353)/2</f>
        <v>5.0805000000000007</v>
      </c>
      <c r="F1353">
        <f>('Measurements - Kumasi'!E1353/Overview!$E$8)*10^3</f>
        <v>541.72976731114682</v>
      </c>
      <c r="G1353">
        <v>1.615</v>
      </c>
      <c r="H1353">
        <v>1.621</v>
      </c>
      <c r="I1353">
        <f t="shared" ref="I1353:I1416" si="64">(G1353+H1353)/2</f>
        <v>1.6179999999999999</v>
      </c>
      <c r="J1353" s="48">
        <f>('Measurements - Kumasi'!I1353/Overview!$E$7)*10^3</f>
        <v>176.18968604802041</v>
      </c>
      <c r="K1353" s="56">
        <f t="shared" si="62"/>
        <v>0.32523537874341035</v>
      </c>
    </row>
    <row r="1354" spans="1:11" x14ac:dyDescent="0.2">
      <c r="A1354" s="20">
        <v>43875</v>
      </c>
      <c r="B1354" s="33">
        <v>0.59866898148148151</v>
      </c>
      <c r="C1354">
        <v>5.0220000000000002</v>
      </c>
      <c r="D1354">
        <v>5.0579999999999998</v>
      </c>
      <c r="E1354">
        <f t="shared" si="63"/>
        <v>5.04</v>
      </c>
      <c r="F1354">
        <f>('Measurements - Kumasi'!E1354/Overview!$E$8)*10^3</f>
        <v>537.41128378076564</v>
      </c>
      <c r="G1354">
        <v>1.6040000000000001</v>
      </c>
      <c r="H1354">
        <v>1.6140000000000001</v>
      </c>
      <c r="I1354">
        <f t="shared" si="64"/>
        <v>1.609</v>
      </c>
      <c r="J1354" s="48">
        <f>('Measurements - Kumasi'!I1354/Overview!$E$7)*10^3</f>
        <v>175.20964453106606</v>
      </c>
      <c r="K1354" s="56">
        <f t="shared" ref="K1354:K1417" si="65">J1354/F1354</f>
        <v>0.32602524327074234</v>
      </c>
    </row>
    <row r="1355" spans="1:11" x14ac:dyDescent="0.2">
      <c r="A1355" s="20">
        <v>43875</v>
      </c>
      <c r="B1355" s="33">
        <v>0.59872685185185182</v>
      </c>
      <c r="C1355">
        <v>4.9820000000000002</v>
      </c>
      <c r="D1355">
        <v>5.0140000000000002</v>
      </c>
      <c r="E1355">
        <f t="shared" si="63"/>
        <v>4.9980000000000002</v>
      </c>
      <c r="F1355">
        <f>('Measurements - Kumasi'!E1355/Overview!$E$8)*10^3</f>
        <v>532.93285641592604</v>
      </c>
      <c r="G1355">
        <v>1.59</v>
      </c>
      <c r="H1355">
        <v>1.601</v>
      </c>
      <c r="I1355">
        <f t="shared" si="64"/>
        <v>1.5954999999999999</v>
      </c>
      <c r="J1355" s="48">
        <f>('Measurements - Kumasi'!I1355/Overview!$E$7)*10^3</f>
        <v>173.7395822556345</v>
      </c>
      <c r="K1355" s="56">
        <f t="shared" si="65"/>
        <v>0.3260065131357559</v>
      </c>
    </row>
    <row r="1356" spans="1:11" x14ac:dyDescent="0.2">
      <c r="A1356" s="20">
        <v>43875</v>
      </c>
      <c r="B1356" s="33">
        <v>0.59878472222222223</v>
      </c>
      <c r="C1356">
        <v>4.9459999999999997</v>
      </c>
      <c r="D1356">
        <v>4.9740000000000002</v>
      </c>
      <c r="E1356">
        <f t="shared" si="63"/>
        <v>4.96</v>
      </c>
      <c r="F1356">
        <f>('Measurements - Kumasi'!E1356/Overview!$E$8)*10^3</f>
        <v>528.8809459429757</v>
      </c>
      <c r="G1356">
        <v>1.57</v>
      </c>
      <c r="H1356">
        <v>1.587</v>
      </c>
      <c r="I1356">
        <f t="shared" si="64"/>
        <v>1.5785</v>
      </c>
      <c r="J1356" s="48">
        <f>('Measurements - Kumasi'!I1356/Overview!$E$7)*10^3</f>
        <v>171.88839272360957</v>
      </c>
      <c r="K1356" s="56">
        <f t="shared" si="65"/>
        <v>0.32500394283847522</v>
      </c>
    </row>
    <row r="1357" spans="1:11" x14ac:dyDescent="0.2">
      <c r="A1357" s="20">
        <v>43875</v>
      </c>
      <c r="B1357" s="33">
        <v>0.59884259259259254</v>
      </c>
      <c r="C1357">
        <v>4.9009999999999998</v>
      </c>
      <c r="D1357">
        <v>4.9390000000000001</v>
      </c>
      <c r="E1357">
        <f t="shared" si="63"/>
        <v>4.92</v>
      </c>
      <c r="F1357">
        <f>('Measurements - Kumasi'!E1357/Overview!$E$8)*10^3</f>
        <v>524.61577702408078</v>
      </c>
      <c r="G1357">
        <v>1.548</v>
      </c>
      <c r="H1357">
        <v>1.571</v>
      </c>
      <c r="I1357">
        <f t="shared" si="64"/>
        <v>1.5594999999999999</v>
      </c>
      <c r="J1357" s="48">
        <f>('Measurements - Kumasi'!I1357/Overview!$E$7)*10^3</f>
        <v>169.81941618781696</v>
      </c>
      <c r="K1357" s="56">
        <f t="shared" si="65"/>
        <v>0.32370245735103376</v>
      </c>
    </row>
    <row r="1358" spans="1:11" x14ac:dyDescent="0.2">
      <c r="A1358" s="20">
        <v>43875</v>
      </c>
      <c r="B1358" s="33">
        <v>0.59890046296296295</v>
      </c>
      <c r="C1358">
        <v>4.8529999999999998</v>
      </c>
      <c r="D1358">
        <v>4.8920000000000003</v>
      </c>
      <c r="E1358">
        <f t="shared" si="63"/>
        <v>4.8725000000000005</v>
      </c>
      <c r="F1358">
        <f>('Measurements - Kumasi'!E1358/Overview!$E$8)*10^3</f>
        <v>519.55088893289303</v>
      </c>
      <c r="G1358">
        <v>1.5289999999999999</v>
      </c>
      <c r="H1358">
        <v>1.542</v>
      </c>
      <c r="I1358">
        <f t="shared" si="64"/>
        <v>1.5354999999999999</v>
      </c>
      <c r="J1358" s="48">
        <f>('Measurements - Kumasi'!I1358/Overview!$E$7)*10^3</f>
        <v>167.2059721426053</v>
      </c>
      <c r="K1358" s="56">
        <f t="shared" si="65"/>
        <v>0.32182790118217314</v>
      </c>
    </row>
    <row r="1359" spans="1:11" x14ac:dyDescent="0.2">
      <c r="A1359" s="20">
        <v>43875</v>
      </c>
      <c r="B1359" s="33">
        <v>0.59895833333333337</v>
      </c>
      <c r="C1359">
        <v>4.8</v>
      </c>
      <c r="D1359">
        <v>4.8449999999999998</v>
      </c>
      <c r="E1359">
        <f t="shared" si="63"/>
        <v>4.8224999999999998</v>
      </c>
      <c r="F1359">
        <f>('Measurements - Kumasi'!E1359/Overview!$E$8)*10^3</f>
        <v>514.21942778427433</v>
      </c>
      <c r="G1359">
        <v>1.51</v>
      </c>
      <c r="H1359">
        <v>1.5269999999999999</v>
      </c>
      <c r="I1359">
        <f t="shared" si="64"/>
        <v>1.5185</v>
      </c>
      <c r="J1359" s="48">
        <f>('Measurements - Kumasi'!I1359/Overview!$E$7)*10^3</f>
        <v>165.35478261058037</v>
      </c>
      <c r="K1359" s="56">
        <f t="shared" si="65"/>
        <v>0.32156463501015392</v>
      </c>
    </row>
    <row r="1360" spans="1:11" x14ac:dyDescent="0.2">
      <c r="A1360" s="20">
        <v>43875</v>
      </c>
      <c r="B1360" s="33">
        <v>0.59901620370370368</v>
      </c>
      <c r="C1360">
        <v>4.7350000000000003</v>
      </c>
      <c r="D1360">
        <v>4.7869999999999999</v>
      </c>
      <c r="E1360">
        <f t="shared" si="63"/>
        <v>4.7610000000000001</v>
      </c>
      <c r="F1360">
        <f>('Measurements - Kumasi'!E1360/Overview!$E$8)*10^3</f>
        <v>507.66173057147336</v>
      </c>
      <c r="G1360">
        <v>1.488</v>
      </c>
      <c r="H1360">
        <v>1.506</v>
      </c>
      <c r="I1360">
        <f t="shared" si="64"/>
        <v>1.4969999999999999</v>
      </c>
      <c r="J1360" s="48">
        <f>('Measurements - Kumasi'!I1360/Overview!$E$7)*10^3</f>
        <v>163.01357232007823</v>
      </c>
      <c r="K1360" s="56">
        <f t="shared" si="65"/>
        <v>0.32110667892294009</v>
      </c>
    </row>
    <row r="1361" spans="1:11" x14ac:dyDescent="0.2">
      <c r="A1361" s="20">
        <v>43875</v>
      </c>
      <c r="B1361" s="33">
        <v>0.59907407407407409</v>
      </c>
      <c r="C1361">
        <v>4.6989999999999998</v>
      </c>
      <c r="D1361">
        <v>4.7249999999999996</v>
      </c>
      <c r="E1361">
        <f t="shared" si="63"/>
        <v>4.7119999999999997</v>
      </c>
      <c r="F1361">
        <f>('Measurements - Kumasi'!E1361/Overview!$E$8)*10^3</f>
        <v>502.43689864582694</v>
      </c>
      <c r="G1361">
        <v>1.478</v>
      </c>
      <c r="H1361">
        <v>1.486</v>
      </c>
      <c r="I1361">
        <f t="shared" si="64"/>
        <v>1.482</v>
      </c>
      <c r="J1361" s="48">
        <f>('Measurements - Kumasi'!I1361/Overview!$E$7)*10^3</f>
        <v>161.38016979182092</v>
      </c>
      <c r="K1361" s="56">
        <f t="shared" si="65"/>
        <v>0.32119490074629153</v>
      </c>
    </row>
    <row r="1362" spans="1:11" x14ac:dyDescent="0.2">
      <c r="A1362" s="20">
        <v>43875</v>
      </c>
      <c r="B1362" s="33">
        <v>0.5991319444444444</v>
      </c>
      <c r="C1362">
        <v>4.6959999999999997</v>
      </c>
      <c r="D1362">
        <v>4.6989999999999998</v>
      </c>
      <c r="E1362">
        <f t="shared" si="63"/>
        <v>4.6974999999999998</v>
      </c>
      <c r="F1362">
        <f>('Measurements - Kumasi'!E1362/Overview!$E$8)*10^3</f>
        <v>500.89077491272747</v>
      </c>
      <c r="G1362">
        <v>1.478</v>
      </c>
      <c r="H1362">
        <v>1.4790000000000001</v>
      </c>
      <c r="I1362">
        <f t="shared" si="64"/>
        <v>1.4784999999999999</v>
      </c>
      <c r="J1362" s="48">
        <f>('Measurements - Kumasi'!I1362/Overview!$E$7)*10^3</f>
        <v>160.99904253522757</v>
      </c>
      <c r="K1362" s="56">
        <f t="shared" si="65"/>
        <v>0.32142544961679359</v>
      </c>
    </row>
    <row r="1363" spans="1:11" x14ac:dyDescent="0.2">
      <c r="A1363" s="20">
        <v>43875</v>
      </c>
      <c r="B1363" s="33">
        <v>0.59918981481481481</v>
      </c>
      <c r="C1363">
        <v>4.6740000000000004</v>
      </c>
      <c r="D1363">
        <v>4.6950000000000003</v>
      </c>
      <c r="E1363">
        <f t="shared" si="63"/>
        <v>4.6844999999999999</v>
      </c>
      <c r="F1363">
        <f>('Measurements - Kumasi'!E1363/Overview!$E$8)*10^3</f>
        <v>499.50459501408665</v>
      </c>
      <c r="G1363">
        <v>1.47</v>
      </c>
      <c r="H1363">
        <v>1.4770000000000001</v>
      </c>
      <c r="I1363">
        <f t="shared" si="64"/>
        <v>1.4735</v>
      </c>
      <c r="J1363" s="48">
        <f>('Measurements - Kumasi'!I1363/Overview!$E$7)*10^3</f>
        <v>160.45457502580848</v>
      </c>
      <c r="K1363" s="56">
        <f t="shared" si="65"/>
        <v>0.32122742538791554</v>
      </c>
    </row>
    <row r="1364" spans="1:11" x14ac:dyDescent="0.2">
      <c r="A1364" s="20">
        <v>43875</v>
      </c>
      <c r="B1364" s="33">
        <v>0.59924768518518523</v>
      </c>
      <c r="C1364">
        <v>4.6520000000000001</v>
      </c>
      <c r="D1364">
        <v>4.6669999999999998</v>
      </c>
      <c r="E1364">
        <f t="shared" si="63"/>
        <v>4.6594999999999995</v>
      </c>
      <c r="F1364">
        <f>('Measurements - Kumasi'!E1364/Overview!$E$8)*10^3</f>
        <v>496.83886443977724</v>
      </c>
      <c r="G1364">
        <v>1.4630000000000001</v>
      </c>
      <c r="H1364">
        <v>1.4690000000000001</v>
      </c>
      <c r="I1364">
        <f t="shared" si="64"/>
        <v>1.4660000000000002</v>
      </c>
      <c r="J1364" s="48">
        <f>('Measurements - Kumasi'!I1364/Overview!$E$7)*10^3</f>
        <v>159.63787376167986</v>
      </c>
      <c r="K1364" s="56">
        <f t="shared" si="65"/>
        <v>0.32130713836503799</v>
      </c>
    </row>
    <row r="1365" spans="1:11" x14ac:dyDescent="0.2">
      <c r="A1365" s="20">
        <v>43875</v>
      </c>
      <c r="B1365" s="33">
        <v>0.59930555555555554</v>
      </c>
      <c r="C1365">
        <v>4.649</v>
      </c>
      <c r="D1365">
        <v>4.6539999999999999</v>
      </c>
      <c r="E1365">
        <f t="shared" si="63"/>
        <v>4.6515000000000004</v>
      </c>
      <c r="F1365">
        <f>('Measurements - Kumasi'!E1365/Overview!$E$8)*10^3</f>
        <v>495.98583065599837</v>
      </c>
      <c r="G1365">
        <v>1.4630000000000001</v>
      </c>
      <c r="H1365">
        <v>1.4650000000000001</v>
      </c>
      <c r="I1365">
        <f t="shared" si="64"/>
        <v>1.464</v>
      </c>
      <c r="J1365" s="48">
        <f>('Measurements - Kumasi'!I1365/Overview!$E$7)*10^3</f>
        <v>159.42008675791217</v>
      </c>
      <c r="K1365" s="56">
        <f t="shared" si="65"/>
        <v>0.32142064733393844</v>
      </c>
    </row>
    <row r="1366" spans="1:11" x14ac:dyDescent="0.2">
      <c r="A1366" s="20">
        <v>43875</v>
      </c>
      <c r="B1366" s="33">
        <v>0.59936342592592595</v>
      </c>
      <c r="C1366">
        <v>4.66</v>
      </c>
      <c r="D1366">
        <v>4.7080000000000002</v>
      </c>
      <c r="E1366">
        <f t="shared" si="63"/>
        <v>4.6840000000000002</v>
      </c>
      <c r="F1366">
        <f>('Measurements - Kumasi'!E1366/Overview!$E$8)*10^3</f>
        <v>499.4512804026005</v>
      </c>
      <c r="G1366">
        <v>1.466</v>
      </c>
      <c r="H1366">
        <v>1.486</v>
      </c>
      <c r="I1366">
        <f t="shared" si="64"/>
        <v>1.476</v>
      </c>
      <c r="J1366" s="48">
        <f>('Measurements - Kumasi'!I1366/Overview!$E$7)*10^3</f>
        <v>160.72680878051801</v>
      </c>
      <c r="K1366" s="56">
        <f t="shared" si="65"/>
        <v>0.32180678093558684</v>
      </c>
    </row>
    <row r="1367" spans="1:11" x14ac:dyDescent="0.2">
      <c r="A1367" s="20">
        <v>43875</v>
      </c>
      <c r="B1367" s="33">
        <v>0.59942129629629626</v>
      </c>
      <c r="C1367">
        <v>4.7240000000000002</v>
      </c>
      <c r="D1367">
        <v>4.782</v>
      </c>
      <c r="E1367">
        <f t="shared" si="63"/>
        <v>4.7530000000000001</v>
      </c>
      <c r="F1367">
        <f>('Measurements - Kumasi'!E1367/Overview!$E$8)*10^3</f>
        <v>506.80869678769426</v>
      </c>
      <c r="G1367">
        <v>1.4910000000000001</v>
      </c>
      <c r="H1367">
        <v>1.5109999999999999</v>
      </c>
      <c r="I1367">
        <f t="shared" si="64"/>
        <v>1.5009999999999999</v>
      </c>
      <c r="J1367" s="48">
        <f>('Measurements - Kumasi'!I1367/Overview!$E$7)*10^3</f>
        <v>163.44914632761351</v>
      </c>
      <c r="K1367" s="56">
        <f t="shared" si="65"/>
        <v>0.32250659344167393</v>
      </c>
    </row>
    <row r="1368" spans="1:11" x14ac:dyDescent="0.2">
      <c r="A1368" s="20">
        <v>43875</v>
      </c>
      <c r="B1368" s="33">
        <v>0.59947916666666667</v>
      </c>
      <c r="C1368">
        <v>4.7910000000000004</v>
      </c>
      <c r="D1368">
        <v>4.819</v>
      </c>
      <c r="E1368">
        <f t="shared" si="63"/>
        <v>4.8049999999999997</v>
      </c>
      <c r="F1368">
        <f>('Measurements - Kumasi'!E1368/Overview!$E$8)*10^3</f>
        <v>512.35341638225771</v>
      </c>
      <c r="G1368">
        <v>1.514</v>
      </c>
      <c r="H1368">
        <v>1.522</v>
      </c>
      <c r="I1368">
        <f t="shared" si="64"/>
        <v>1.518</v>
      </c>
      <c r="J1368" s="48">
        <f>('Measurements - Kumasi'!I1368/Overview!$E$7)*10^3</f>
        <v>165.30033585963847</v>
      </c>
      <c r="K1368" s="56">
        <f t="shared" si="65"/>
        <v>0.32262951816897978</v>
      </c>
    </row>
    <row r="1369" spans="1:11" x14ac:dyDescent="0.2">
      <c r="A1369" s="20">
        <v>43875</v>
      </c>
      <c r="B1369" s="33">
        <v>0.59953703703703709</v>
      </c>
      <c r="C1369">
        <v>4.8230000000000004</v>
      </c>
      <c r="D1369">
        <v>4.8360000000000003</v>
      </c>
      <c r="E1369">
        <f t="shared" si="63"/>
        <v>4.8295000000000003</v>
      </c>
      <c r="F1369">
        <f>('Measurements - Kumasi'!E1369/Overview!$E$8)*10^3</f>
        <v>514.96583234508103</v>
      </c>
      <c r="G1369">
        <v>1.522</v>
      </c>
      <c r="H1369">
        <v>1.5289999999999999</v>
      </c>
      <c r="I1369">
        <f t="shared" si="64"/>
        <v>1.5255000000000001</v>
      </c>
      <c r="J1369" s="48">
        <f>('Measurements - Kumasi'!I1369/Overview!$E$7)*10^3</f>
        <v>166.11703712376709</v>
      </c>
      <c r="K1369" s="56">
        <f t="shared" si="65"/>
        <v>0.32257875511331263</v>
      </c>
    </row>
    <row r="1370" spans="1:11" x14ac:dyDescent="0.2">
      <c r="A1370" s="20">
        <v>43875</v>
      </c>
      <c r="B1370" s="33">
        <v>0.5995949074074074</v>
      </c>
      <c r="C1370">
        <v>4.8410000000000002</v>
      </c>
      <c r="D1370">
        <v>4.8620000000000001</v>
      </c>
      <c r="E1370">
        <f t="shared" si="63"/>
        <v>4.8514999999999997</v>
      </c>
      <c r="F1370">
        <f>('Measurements - Kumasi'!E1370/Overview!$E$8)*10^3</f>
        <v>517.31167525047306</v>
      </c>
      <c r="G1370">
        <v>1.5309999999999999</v>
      </c>
      <c r="H1370">
        <v>1.5389999999999999</v>
      </c>
      <c r="I1370">
        <f t="shared" si="64"/>
        <v>1.5349999999999999</v>
      </c>
      <c r="J1370" s="48">
        <f>('Measurements - Kumasi'!I1370/Overview!$E$7)*10^3</f>
        <v>167.1515253916634</v>
      </c>
      <c r="K1370" s="56">
        <f t="shared" si="65"/>
        <v>0.32311570256119121</v>
      </c>
    </row>
    <row r="1371" spans="1:11" x14ac:dyDescent="0.2">
      <c r="A1371" s="20">
        <v>43875</v>
      </c>
      <c r="B1371" s="33">
        <v>0.59965277777777781</v>
      </c>
      <c r="C1371">
        <v>4.8689999999999998</v>
      </c>
      <c r="D1371">
        <v>4.8840000000000003</v>
      </c>
      <c r="E1371">
        <f t="shared" si="63"/>
        <v>4.8765000000000001</v>
      </c>
      <c r="F1371">
        <f>('Measurements - Kumasi'!E1371/Overview!$E$8)*10^3</f>
        <v>519.97740582478252</v>
      </c>
      <c r="G1371">
        <v>1.54</v>
      </c>
      <c r="H1371">
        <v>1.5449999999999999</v>
      </c>
      <c r="I1371">
        <f t="shared" si="64"/>
        <v>1.5425</v>
      </c>
      <c r="J1371" s="48">
        <f>('Measurements - Kumasi'!I1371/Overview!$E$7)*10^3</f>
        <v>167.96822665579202</v>
      </c>
      <c r="K1371" s="56">
        <f t="shared" si="65"/>
        <v>0.32302985624800878</v>
      </c>
    </row>
    <row r="1372" spans="1:11" x14ac:dyDescent="0.2">
      <c r="A1372" s="20">
        <v>43875</v>
      </c>
      <c r="B1372" s="33">
        <v>0.59971064814814812</v>
      </c>
      <c r="C1372">
        <v>4.8869999999999996</v>
      </c>
      <c r="D1372">
        <v>4.8959999999999999</v>
      </c>
      <c r="E1372">
        <f t="shared" si="63"/>
        <v>4.8914999999999997</v>
      </c>
      <c r="F1372">
        <f>('Measurements - Kumasi'!E1372/Overview!$E$8)*10^3</f>
        <v>521.57684416936809</v>
      </c>
      <c r="G1372">
        <v>1.546</v>
      </c>
      <c r="H1372">
        <v>1.548</v>
      </c>
      <c r="I1372">
        <f t="shared" si="64"/>
        <v>1.5470000000000002</v>
      </c>
      <c r="J1372" s="48">
        <f>('Measurements - Kumasi'!I1372/Overview!$E$7)*10^3</f>
        <v>168.45824741426924</v>
      </c>
      <c r="K1372" s="56">
        <f t="shared" si="65"/>
        <v>0.32297876966249472</v>
      </c>
    </row>
    <row r="1373" spans="1:11" x14ac:dyDescent="0.2">
      <c r="A1373" s="20">
        <v>43875</v>
      </c>
      <c r="B1373" s="33">
        <v>0.59976851851851853</v>
      </c>
      <c r="C1373">
        <v>4.8959999999999999</v>
      </c>
      <c r="D1373">
        <v>4.9109999999999996</v>
      </c>
      <c r="E1373">
        <f t="shared" si="63"/>
        <v>4.9034999999999993</v>
      </c>
      <c r="F1373">
        <f>('Measurements - Kumasi'!E1373/Overview!$E$8)*10^3</f>
        <v>522.85639484503656</v>
      </c>
      <c r="G1373">
        <v>1.55</v>
      </c>
      <c r="H1373">
        <v>1.5549999999999999</v>
      </c>
      <c r="I1373">
        <f t="shared" si="64"/>
        <v>1.5525</v>
      </c>
      <c r="J1373" s="48">
        <f>('Measurements - Kumasi'!I1373/Overview!$E$7)*10^3</f>
        <v>169.05716167463024</v>
      </c>
      <c r="K1373" s="56">
        <f t="shared" si="65"/>
        <v>0.3233338318922831</v>
      </c>
    </row>
    <row r="1374" spans="1:11" x14ac:dyDescent="0.2">
      <c r="A1374" s="20">
        <v>43875</v>
      </c>
      <c r="B1374" s="33">
        <v>0.59982638888888895</v>
      </c>
      <c r="C1374">
        <v>4.915</v>
      </c>
      <c r="D1374">
        <v>4.9240000000000004</v>
      </c>
      <c r="E1374">
        <f t="shared" si="63"/>
        <v>4.9195000000000002</v>
      </c>
      <c r="F1374">
        <f>('Measurements - Kumasi'!E1374/Overview!$E$8)*10^3</f>
        <v>524.56246241259464</v>
      </c>
      <c r="G1374">
        <v>1.5580000000000001</v>
      </c>
      <c r="H1374">
        <v>1.5589999999999999</v>
      </c>
      <c r="I1374">
        <f t="shared" si="64"/>
        <v>1.5585</v>
      </c>
      <c r="J1374" s="48">
        <f>('Measurements - Kumasi'!I1374/Overview!$E$7)*10^3</f>
        <v>169.71052268593314</v>
      </c>
      <c r="K1374" s="56">
        <f t="shared" si="65"/>
        <v>0.32352776808579053</v>
      </c>
    </row>
    <row r="1375" spans="1:11" x14ac:dyDescent="0.2">
      <c r="A1375" s="20">
        <v>43875</v>
      </c>
      <c r="B1375" s="33">
        <v>0.59988425925925926</v>
      </c>
      <c r="C1375">
        <v>4.9080000000000004</v>
      </c>
      <c r="D1375">
        <v>4.9219999999999997</v>
      </c>
      <c r="E1375">
        <f t="shared" si="63"/>
        <v>4.915</v>
      </c>
      <c r="F1375">
        <f>('Measurements - Kumasi'!E1375/Overview!$E$8)*10^3</f>
        <v>524.08263090921889</v>
      </c>
      <c r="G1375">
        <v>1.554</v>
      </c>
      <c r="H1375">
        <v>1.5580000000000001</v>
      </c>
      <c r="I1375">
        <f t="shared" si="64"/>
        <v>1.556</v>
      </c>
      <c r="J1375" s="48">
        <f>('Measurements - Kumasi'!I1375/Overview!$E$7)*10^3</f>
        <v>169.43828893122361</v>
      </c>
      <c r="K1375" s="56">
        <f t="shared" si="65"/>
        <v>0.32330453050365171</v>
      </c>
    </row>
    <row r="1376" spans="1:11" x14ac:dyDescent="0.2">
      <c r="A1376" s="20">
        <v>43875</v>
      </c>
      <c r="B1376" s="33">
        <v>0.59994212962962956</v>
      </c>
      <c r="C1376">
        <v>4.8920000000000003</v>
      </c>
      <c r="D1376">
        <v>4.9050000000000002</v>
      </c>
      <c r="E1376">
        <f t="shared" si="63"/>
        <v>4.8985000000000003</v>
      </c>
      <c r="F1376">
        <f>('Measurements - Kumasi'!E1376/Overview!$E$8)*10^3</f>
        <v>522.32324873017478</v>
      </c>
      <c r="G1376">
        <v>1.5409999999999999</v>
      </c>
      <c r="H1376">
        <v>1.5529999999999999</v>
      </c>
      <c r="I1376">
        <f t="shared" si="64"/>
        <v>1.5469999999999999</v>
      </c>
      <c r="J1376" s="48">
        <f>('Measurements - Kumasi'!I1376/Overview!$E$7)*10^3</f>
        <v>168.45824741426921</v>
      </c>
      <c r="K1376" s="56">
        <f t="shared" si="65"/>
        <v>0.32251723013250838</v>
      </c>
    </row>
    <row r="1377" spans="1:11" x14ac:dyDescent="0.2">
      <c r="A1377" s="20">
        <v>43875</v>
      </c>
      <c r="B1377" s="33">
        <v>0.6</v>
      </c>
      <c r="C1377">
        <v>4.891</v>
      </c>
      <c r="D1377">
        <v>4.9020000000000001</v>
      </c>
      <c r="E1377">
        <f t="shared" si="63"/>
        <v>4.8964999999999996</v>
      </c>
      <c r="F1377">
        <f>('Measurements - Kumasi'!E1377/Overview!$E$8)*10^3</f>
        <v>522.10999028422987</v>
      </c>
      <c r="G1377">
        <v>1.5409999999999999</v>
      </c>
      <c r="H1377">
        <v>1.5429999999999999</v>
      </c>
      <c r="I1377">
        <f t="shared" si="64"/>
        <v>1.5419999999999998</v>
      </c>
      <c r="J1377" s="48">
        <f>('Measurements - Kumasi'!I1377/Overview!$E$7)*10^3</f>
        <v>167.91377990485009</v>
      </c>
      <c r="K1377" s="56">
        <f t="shared" si="65"/>
        <v>0.32160614244029312</v>
      </c>
    </row>
    <row r="1378" spans="1:11" x14ac:dyDescent="0.2">
      <c r="A1378" s="20">
        <v>43875</v>
      </c>
      <c r="B1378" s="33">
        <v>0.60005787037037039</v>
      </c>
      <c r="C1378">
        <v>4.9039999999999999</v>
      </c>
      <c r="D1378">
        <v>4.9279999999999999</v>
      </c>
      <c r="E1378">
        <f t="shared" si="63"/>
        <v>4.9160000000000004</v>
      </c>
      <c r="F1378">
        <f>('Measurements - Kumasi'!E1378/Overview!$E$8)*10^3</f>
        <v>524.18926013219141</v>
      </c>
      <c r="G1378">
        <v>1.542</v>
      </c>
      <c r="H1378">
        <v>1.5509999999999999</v>
      </c>
      <c r="I1378">
        <f t="shared" si="64"/>
        <v>1.5465</v>
      </c>
      <c r="J1378" s="48">
        <f>('Measurements - Kumasi'!I1378/Overview!$E$7)*10^3</f>
        <v>168.4038006633273</v>
      </c>
      <c r="K1378" s="56">
        <f t="shared" si="65"/>
        <v>0.32126526327696753</v>
      </c>
    </row>
    <row r="1379" spans="1:11" x14ac:dyDescent="0.2">
      <c r="A1379" s="20">
        <v>43875</v>
      </c>
      <c r="B1379" s="33">
        <v>0.60011574074074081</v>
      </c>
      <c r="C1379">
        <v>4.9390000000000001</v>
      </c>
      <c r="D1379">
        <v>4.9870000000000001</v>
      </c>
      <c r="E1379">
        <f t="shared" si="63"/>
        <v>4.9630000000000001</v>
      </c>
      <c r="F1379">
        <f>('Measurements - Kumasi'!E1379/Overview!$E$8)*10^3</f>
        <v>529.2008336118929</v>
      </c>
      <c r="G1379">
        <v>1.554</v>
      </c>
      <c r="H1379">
        <v>1.5680000000000001</v>
      </c>
      <c r="I1379">
        <f t="shared" si="64"/>
        <v>1.5609999999999999</v>
      </c>
      <c r="J1379" s="48">
        <f>('Measurements - Kumasi'!I1379/Overview!$E$7)*10^3</f>
        <v>169.9827564406427</v>
      </c>
      <c r="K1379" s="56">
        <f t="shared" si="65"/>
        <v>0.32120651677828843</v>
      </c>
    </row>
    <row r="1380" spans="1:11" x14ac:dyDescent="0.2">
      <c r="A1380" s="20">
        <v>43875</v>
      </c>
      <c r="B1380" s="33">
        <v>0.60017361111111112</v>
      </c>
      <c r="C1380">
        <v>5.0019999999999998</v>
      </c>
      <c r="D1380">
        <v>5.0439999999999996</v>
      </c>
      <c r="E1380">
        <f t="shared" si="63"/>
        <v>5.0229999999999997</v>
      </c>
      <c r="F1380">
        <f>('Measurements - Kumasi'!E1380/Overview!$E$8)*10^3</f>
        <v>535.59858699023528</v>
      </c>
      <c r="G1380">
        <v>1.577</v>
      </c>
      <c r="H1380">
        <v>1.5980000000000001</v>
      </c>
      <c r="I1380">
        <f t="shared" si="64"/>
        <v>1.5874999999999999</v>
      </c>
      <c r="J1380" s="48">
        <f>('Measurements - Kumasi'!I1380/Overview!$E$7)*10^3</f>
        <v>172.86843424056391</v>
      </c>
      <c r="K1380" s="56">
        <f t="shared" si="65"/>
        <v>0.32275745014935142</v>
      </c>
    </row>
    <row r="1381" spans="1:11" x14ac:dyDescent="0.2">
      <c r="A1381" s="20">
        <v>43875</v>
      </c>
      <c r="B1381" s="33">
        <v>0.60023148148148142</v>
      </c>
      <c r="C1381">
        <v>5.0519999999999996</v>
      </c>
      <c r="D1381">
        <v>5.0759999999999996</v>
      </c>
      <c r="E1381">
        <f t="shared" si="63"/>
        <v>5.0640000000000001</v>
      </c>
      <c r="F1381">
        <f>('Measurements - Kumasi'!E1381/Overview!$E$8)*10^3</f>
        <v>539.97038513210259</v>
      </c>
      <c r="G1381">
        <v>1.6020000000000001</v>
      </c>
      <c r="H1381">
        <v>1.61</v>
      </c>
      <c r="I1381">
        <f t="shared" si="64"/>
        <v>1.6060000000000001</v>
      </c>
      <c r="J1381" s="48">
        <f>('Measurements - Kumasi'!I1381/Overview!$E$7)*10^3</f>
        <v>174.88296402541462</v>
      </c>
      <c r="K1381" s="56">
        <f t="shared" si="65"/>
        <v>0.32387510285889082</v>
      </c>
    </row>
    <row r="1382" spans="1:11" x14ac:dyDescent="0.2">
      <c r="A1382" s="20">
        <v>43875</v>
      </c>
      <c r="B1382" s="33">
        <v>0.60028935185185184</v>
      </c>
      <c r="C1382">
        <v>5.08</v>
      </c>
      <c r="D1382">
        <v>5.0960000000000001</v>
      </c>
      <c r="E1382">
        <f t="shared" si="63"/>
        <v>5.0880000000000001</v>
      </c>
      <c r="F1382">
        <f>('Measurements - Kumasi'!E1382/Overview!$E$8)*10^3</f>
        <v>542.52948648343965</v>
      </c>
      <c r="G1382">
        <v>1.61</v>
      </c>
      <c r="H1382">
        <v>1.625</v>
      </c>
      <c r="I1382">
        <f t="shared" si="64"/>
        <v>1.6175000000000002</v>
      </c>
      <c r="J1382" s="48">
        <f>('Measurements - Kumasi'!I1382/Overview!$E$7)*10^3</f>
        <v>176.13523929707853</v>
      </c>
      <c r="K1382" s="56">
        <f t="shared" si="65"/>
        <v>0.324655606165758</v>
      </c>
    </row>
    <row r="1383" spans="1:11" x14ac:dyDescent="0.2">
      <c r="A1383" s="20">
        <v>43875</v>
      </c>
      <c r="B1383" s="33">
        <v>0.60034722222222225</v>
      </c>
      <c r="C1383">
        <v>5.0999999999999996</v>
      </c>
      <c r="D1383">
        <v>5.1280000000000001</v>
      </c>
      <c r="E1383">
        <f t="shared" si="63"/>
        <v>5.1139999999999999</v>
      </c>
      <c r="F1383">
        <f>('Measurements - Kumasi'!E1383/Overview!$E$8)*10^3</f>
        <v>545.30184628072129</v>
      </c>
      <c r="G1383">
        <v>1.6259999999999999</v>
      </c>
      <c r="H1383">
        <v>1.637</v>
      </c>
      <c r="I1383">
        <f t="shared" si="64"/>
        <v>1.6315</v>
      </c>
      <c r="J1383" s="48">
        <f>('Measurements - Kumasi'!I1383/Overview!$E$7)*10^3</f>
        <v>177.65974832345199</v>
      </c>
      <c r="K1383" s="56">
        <f t="shared" si="65"/>
        <v>0.32580074601836723</v>
      </c>
    </row>
    <row r="1384" spans="1:11" x14ac:dyDescent="0.2">
      <c r="A1384" s="20">
        <v>43875</v>
      </c>
      <c r="B1384" s="33">
        <v>0.60040509259259256</v>
      </c>
      <c r="C1384">
        <v>5.1369999999999996</v>
      </c>
      <c r="D1384">
        <v>5.1779999999999999</v>
      </c>
      <c r="E1384">
        <f t="shared" si="63"/>
        <v>5.1574999999999998</v>
      </c>
      <c r="F1384">
        <f>('Measurements - Kumasi'!E1384/Overview!$E$8)*10^3</f>
        <v>549.94021748001967</v>
      </c>
      <c r="G1384">
        <v>1.64</v>
      </c>
      <c r="H1384">
        <v>1.6539999999999999</v>
      </c>
      <c r="I1384">
        <f t="shared" si="64"/>
        <v>1.6469999999999998</v>
      </c>
      <c r="J1384" s="48">
        <f>('Measurements - Kumasi'!I1384/Overview!$E$7)*10^3</f>
        <v>179.34759760265118</v>
      </c>
      <c r="K1384" s="56">
        <f t="shared" si="65"/>
        <v>0.32612198908541762</v>
      </c>
    </row>
    <row r="1385" spans="1:11" x14ac:dyDescent="0.2">
      <c r="A1385" s="20">
        <v>43875</v>
      </c>
      <c r="B1385" s="33">
        <v>0.60046296296296298</v>
      </c>
      <c r="C1385">
        <v>5.1890000000000001</v>
      </c>
      <c r="D1385">
        <v>5.2190000000000003</v>
      </c>
      <c r="E1385">
        <f t="shared" si="63"/>
        <v>5.2040000000000006</v>
      </c>
      <c r="F1385">
        <f>('Measurements - Kumasi'!E1385/Overview!$E$8)*10^3</f>
        <v>554.89847634823514</v>
      </c>
      <c r="G1385">
        <v>1.66</v>
      </c>
      <c r="H1385">
        <v>1.679</v>
      </c>
      <c r="I1385">
        <f t="shared" si="64"/>
        <v>1.6695</v>
      </c>
      <c r="J1385" s="48">
        <f>('Measurements - Kumasi'!I1385/Overview!$E$7)*10^3</f>
        <v>181.79770139503714</v>
      </c>
      <c r="K1385" s="56">
        <f t="shared" si="65"/>
        <v>0.32762335660288816</v>
      </c>
    </row>
    <row r="1386" spans="1:11" x14ac:dyDescent="0.2">
      <c r="A1386" s="20">
        <v>43875</v>
      </c>
      <c r="B1386" s="33">
        <v>0.60052083333333328</v>
      </c>
      <c r="C1386">
        <v>5.2240000000000002</v>
      </c>
      <c r="D1386">
        <v>5.242</v>
      </c>
      <c r="E1386">
        <f t="shared" si="63"/>
        <v>5.2330000000000005</v>
      </c>
      <c r="F1386">
        <f>('Measurements - Kumasi'!E1386/Overview!$E$8)*10^3</f>
        <v>557.99072381443398</v>
      </c>
      <c r="G1386">
        <v>1.6819999999999999</v>
      </c>
      <c r="H1386">
        <v>1.6870000000000001</v>
      </c>
      <c r="I1386">
        <f t="shared" si="64"/>
        <v>1.6844999999999999</v>
      </c>
      <c r="J1386" s="48">
        <f>('Measurements - Kumasi'!I1386/Overview!$E$7)*10^3</f>
        <v>183.43110392329442</v>
      </c>
      <c r="K1386" s="56">
        <f t="shared" si="65"/>
        <v>0.32873504181101132</v>
      </c>
    </row>
    <row r="1387" spans="1:11" x14ac:dyDescent="0.2">
      <c r="A1387" s="20">
        <v>43875</v>
      </c>
      <c r="B1387" s="33">
        <v>0.6005787037037037</v>
      </c>
      <c r="C1387">
        <v>5.2439999999999998</v>
      </c>
      <c r="D1387">
        <v>5.25</v>
      </c>
      <c r="E1387">
        <f t="shared" si="63"/>
        <v>5.2469999999999999</v>
      </c>
      <c r="F1387">
        <f>('Measurements - Kumasi'!E1387/Overview!$E$8)*10^3</f>
        <v>559.48353293604714</v>
      </c>
      <c r="G1387">
        <v>1.6839999999999999</v>
      </c>
      <c r="H1387">
        <v>1.6890000000000001</v>
      </c>
      <c r="I1387">
        <f t="shared" si="64"/>
        <v>1.6865000000000001</v>
      </c>
      <c r="J1387" s="48">
        <f>('Measurements - Kumasi'!I1387/Overview!$E$7)*10^3</f>
        <v>183.6488909270621</v>
      </c>
      <c r="K1387" s="56">
        <f t="shared" si="65"/>
        <v>0.32824717818469634</v>
      </c>
    </row>
    <row r="1388" spans="1:11" x14ac:dyDescent="0.2">
      <c r="A1388" s="20">
        <v>43875</v>
      </c>
      <c r="B1388" s="33">
        <v>0.60063657407407411</v>
      </c>
      <c r="C1388">
        <v>5.2510000000000003</v>
      </c>
      <c r="D1388">
        <v>5.2539999999999996</v>
      </c>
      <c r="E1388">
        <f t="shared" si="63"/>
        <v>5.2524999999999995</v>
      </c>
      <c r="F1388">
        <f>('Measurements - Kumasi'!E1388/Overview!$E$8)*10^3</f>
        <v>560.06999366239506</v>
      </c>
      <c r="G1388">
        <v>1.6830000000000001</v>
      </c>
      <c r="H1388">
        <v>1.69</v>
      </c>
      <c r="I1388">
        <f t="shared" si="64"/>
        <v>1.6865000000000001</v>
      </c>
      <c r="J1388" s="48">
        <f>('Measurements - Kumasi'!I1388/Overview!$E$7)*10^3</f>
        <v>183.6488909270621</v>
      </c>
      <c r="K1388" s="56">
        <f t="shared" si="65"/>
        <v>0.32790346386198993</v>
      </c>
    </row>
    <row r="1389" spans="1:11" x14ac:dyDescent="0.2">
      <c r="A1389" s="20">
        <v>43875</v>
      </c>
      <c r="B1389" s="33">
        <v>0.60069444444444442</v>
      </c>
      <c r="C1389">
        <v>5.2549999999999999</v>
      </c>
      <c r="D1389">
        <v>5.2679999999999998</v>
      </c>
      <c r="E1389">
        <f t="shared" si="63"/>
        <v>5.2614999999999998</v>
      </c>
      <c r="F1389">
        <f>('Measurements - Kumasi'!E1389/Overview!$E$8)*10^3</f>
        <v>561.02965666914645</v>
      </c>
      <c r="G1389">
        <v>1.675</v>
      </c>
      <c r="H1389">
        <v>1.681</v>
      </c>
      <c r="I1389">
        <f t="shared" si="64"/>
        <v>1.6779999999999999</v>
      </c>
      <c r="J1389" s="48">
        <f>('Measurements - Kumasi'!I1389/Overview!$E$7)*10^3</f>
        <v>182.72329616104963</v>
      </c>
      <c r="K1389" s="56">
        <f t="shared" si="65"/>
        <v>0.32569275792991853</v>
      </c>
    </row>
    <row r="1390" spans="1:11" x14ac:dyDescent="0.2">
      <c r="A1390" s="20">
        <v>43875</v>
      </c>
      <c r="B1390" s="33">
        <v>0.60075231481481484</v>
      </c>
      <c r="C1390">
        <v>5.2709999999999999</v>
      </c>
      <c r="D1390">
        <v>5.2770000000000001</v>
      </c>
      <c r="E1390">
        <f t="shared" si="63"/>
        <v>5.274</v>
      </c>
      <c r="F1390">
        <f>('Measurements - Kumasi'!E1390/Overview!$E$8)*10^3</f>
        <v>562.36252195630118</v>
      </c>
      <c r="G1390">
        <v>1.6839999999999999</v>
      </c>
      <c r="H1390">
        <v>1.6879999999999999</v>
      </c>
      <c r="I1390">
        <f t="shared" si="64"/>
        <v>1.6859999999999999</v>
      </c>
      <c r="J1390" s="48">
        <f>('Measurements - Kumasi'!I1390/Overview!$E$7)*10^3</f>
        <v>183.59444417612016</v>
      </c>
      <c r="K1390" s="56">
        <f t="shared" si="65"/>
        <v>0.3264699139932844</v>
      </c>
    </row>
    <row r="1391" spans="1:11" x14ac:dyDescent="0.2">
      <c r="A1391" s="20">
        <v>43875</v>
      </c>
      <c r="B1391" s="33">
        <v>0.60081018518518514</v>
      </c>
      <c r="C1391">
        <v>5.2770000000000001</v>
      </c>
      <c r="D1391">
        <v>5.2850000000000001</v>
      </c>
      <c r="E1391">
        <f t="shared" si="63"/>
        <v>5.2810000000000006</v>
      </c>
      <c r="F1391">
        <f>('Measurements - Kumasi'!E1391/Overview!$E$8)*10^3</f>
        <v>563.10892651710788</v>
      </c>
      <c r="G1391">
        <v>1.6879999999999999</v>
      </c>
      <c r="H1391">
        <v>1.6919999999999999</v>
      </c>
      <c r="I1391">
        <f t="shared" si="64"/>
        <v>1.69</v>
      </c>
      <c r="J1391" s="48">
        <f>('Measurements - Kumasi'!I1391/Overview!$E$7)*10^3</f>
        <v>184.03001818365544</v>
      </c>
      <c r="K1391" s="56">
        <f t="shared" si="65"/>
        <v>0.32681069242127242</v>
      </c>
    </row>
    <row r="1392" spans="1:11" x14ac:dyDescent="0.2">
      <c r="A1392" s="20">
        <v>43875</v>
      </c>
      <c r="B1392" s="33">
        <v>0.60086805555555556</v>
      </c>
      <c r="C1392">
        <v>5.2889999999999997</v>
      </c>
      <c r="D1392">
        <v>5.3010000000000002</v>
      </c>
      <c r="E1392">
        <f t="shared" si="63"/>
        <v>5.2949999999999999</v>
      </c>
      <c r="F1392">
        <f>('Measurements - Kumasi'!E1392/Overview!$E$8)*10^3</f>
        <v>564.60173563872104</v>
      </c>
      <c r="G1392">
        <v>1.6930000000000001</v>
      </c>
      <c r="H1392">
        <v>1.6970000000000001</v>
      </c>
      <c r="I1392">
        <f t="shared" si="64"/>
        <v>1.6950000000000001</v>
      </c>
      <c r="J1392" s="48">
        <f>('Measurements - Kumasi'!I1392/Overview!$E$7)*10^3</f>
        <v>184.57448569307456</v>
      </c>
      <c r="K1392" s="56">
        <f t="shared" si="65"/>
        <v>0.32691094278034705</v>
      </c>
    </row>
    <row r="1393" spans="1:11" x14ac:dyDescent="0.2">
      <c r="A1393" s="20">
        <v>43875</v>
      </c>
      <c r="B1393" s="33">
        <v>0.60092592592592597</v>
      </c>
      <c r="C1393">
        <v>5.3010000000000002</v>
      </c>
      <c r="D1393">
        <v>5.3040000000000003</v>
      </c>
      <c r="E1393">
        <f t="shared" si="63"/>
        <v>5.3025000000000002</v>
      </c>
      <c r="F1393">
        <f>('Measurements - Kumasi'!E1393/Overview!$E$8)*10^3</f>
        <v>565.40145481101388</v>
      </c>
      <c r="G1393">
        <v>1.696</v>
      </c>
      <c r="H1393">
        <v>1.698</v>
      </c>
      <c r="I1393">
        <f t="shared" si="64"/>
        <v>1.6970000000000001</v>
      </c>
      <c r="J1393" s="48">
        <f>('Measurements - Kumasi'!I1393/Overview!$E$7)*10^3</f>
        <v>184.79227269684219</v>
      </c>
      <c r="K1393" s="56">
        <f t="shared" si="65"/>
        <v>0.32683374109571267</v>
      </c>
    </row>
    <row r="1394" spans="1:11" x14ac:dyDescent="0.2">
      <c r="A1394" s="20">
        <v>43875</v>
      </c>
      <c r="B1394" s="33">
        <v>0.60098379629629628</v>
      </c>
      <c r="C1394">
        <v>5.2990000000000004</v>
      </c>
      <c r="D1394">
        <v>5.3029999999999999</v>
      </c>
      <c r="E1394">
        <f t="shared" si="63"/>
        <v>5.3010000000000002</v>
      </c>
      <c r="F1394">
        <f>('Measurements - Kumasi'!E1394/Overview!$E$8)*10^3</f>
        <v>565.24151097655533</v>
      </c>
      <c r="G1394">
        <v>1.696</v>
      </c>
      <c r="H1394">
        <v>1.6970000000000001</v>
      </c>
      <c r="I1394">
        <f t="shared" si="64"/>
        <v>1.6964999999999999</v>
      </c>
      <c r="J1394" s="48">
        <f>('Measurements - Kumasi'!I1394/Overview!$E$7)*10^3</f>
        <v>184.73782594590028</v>
      </c>
      <c r="K1394" s="56">
        <f t="shared" si="65"/>
        <v>0.32682989900499843</v>
      </c>
    </row>
    <row r="1395" spans="1:11" x14ac:dyDescent="0.2">
      <c r="A1395" s="20">
        <v>43875</v>
      </c>
      <c r="B1395" s="33">
        <v>0.6010416666666667</v>
      </c>
      <c r="C1395">
        <v>5.2839999999999998</v>
      </c>
      <c r="D1395">
        <v>5.298</v>
      </c>
      <c r="E1395">
        <f t="shared" si="63"/>
        <v>5.2910000000000004</v>
      </c>
      <c r="F1395">
        <f>('Measurements - Kumasi'!E1395/Overview!$E$8)*10^3</f>
        <v>564.17521874683166</v>
      </c>
      <c r="G1395">
        <v>1.69</v>
      </c>
      <c r="H1395">
        <v>1.6950000000000001</v>
      </c>
      <c r="I1395">
        <f t="shared" si="64"/>
        <v>1.6924999999999999</v>
      </c>
      <c r="J1395" s="48">
        <f>('Measurements - Kumasi'!I1395/Overview!$E$7)*10^3</f>
        <v>184.302251938365</v>
      </c>
      <c r="K1395" s="56">
        <f t="shared" si="65"/>
        <v>0.32667555364757861</v>
      </c>
    </row>
    <row r="1396" spans="1:11" x14ac:dyDescent="0.2">
      <c r="A1396" s="20">
        <v>43875</v>
      </c>
      <c r="B1396" s="33">
        <v>0.601099537037037</v>
      </c>
      <c r="C1396">
        <v>5.2629999999999999</v>
      </c>
      <c r="D1396">
        <v>5.2809999999999997</v>
      </c>
      <c r="E1396">
        <f t="shared" si="63"/>
        <v>5.2720000000000002</v>
      </c>
      <c r="F1396">
        <f>('Measurements - Kumasi'!E1396/Overview!$E$8)*10^3</f>
        <v>562.14926351035649</v>
      </c>
      <c r="G1396">
        <v>1.6830000000000001</v>
      </c>
      <c r="H1396">
        <v>1.6890000000000001</v>
      </c>
      <c r="I1396">
        <f t="shared" si="64"/>
        <v>1.6859999999999999</v>
      </c>
      <c r="J1396" s="48">
        <f>('Measurements - Kumasi'!I1396/Overview!$E$7)*10^3</f>
        <v>183.59444417612016</v>
      </c>
      <c r="K1396" s="56">
        <f t="shared" si="65"/>
        <v>0.32659376449176436</v>
      </c>
    </row>
    <row r="1397" spans="1:11" x14ac:dyDescent="0.2">
      <c r="A1397" s="20">
        <v>43875</v>
      </c>
      <c r="B1397" s="33">
        <v>0.60115740740740742</v>
      </c>
      <c r="C1397">
        <v>5.2350000000000003</v>
      </c>
      <c r="D1397">
        <v>5.2560000000000002</v>
      </c>
      <c r="E1397">
        <f t="shared" si="63"/>
        <v>5.2454999999999998</v>
      </c>
      <c r="F1397">
        <f>('Measurements - Kumasi'!E1397/Overview!$E$8)*10^3</f>
        <v>559.32358910158848</v>
      </c>
      <c r="G1397">
        <v>1.677</v>
      </c>
      <c r="H1397">
        <v>1.681</v>
      </c>
      <c r="I1397">
        <f t="shared" si="64"/>
        <v>1.679</v>
      </c>
      <c r="J1397" s="48">
        <f>('Measurements - Kumasi'!I1397/Overview!$E$7)*10^3</f>
        <v>182.83218966293344</v>
      </c>
      <c r="K1397" s="56">
        <f t="shared" si="65"/>
        <v>0.32688088474259952</v>
      </c>
    </row>
    <row r="1398" spans="1:11" x14ac:dyDescent="0.2">
      <c r="A1398" s="20">
        <v>43875</v>
      </c>
      <c r="B1398" s="33">
        <v>0.60121527777777783</v>
      </c>
      <c r="C1398">
        <v>5.2149999999999999</v>
      </c>
      <c r="D1398">
        <v>5.23</v>
      </c>
      <c r="E1398">
        <f t="shared" si="63"/>
        <v>5.2225000000000001</v>
      </c>
      <c r="F1398">
        <f>('Measurements - Kumasi'!E1398/Overview!$E$8)*10^3</f>
        <v>556.87111697322405</v>
      </c>
      <c r="G1398">
        <v>1.673</v>
      </c>
      <c r="H1398">
        <v>1.677</v>
      </c>
      <c r="I1398">
        <f t="shared" si="64"/>
        <v>1.675</v>
      </c>
      <c r="J1398" s="48">
        <f>('Measurements - Kumasi'!I1398/Overview!$E$7)*10^3</f>
        <v>182.39661565539816</v>
      </c>
      <c r="K1398" s="56">
        <f t="shared" si="65"/>
        <v>0.32753829404330254</v>
      </c>
    </row>
    <row r="1399" spans="1:11" x14ac:dyDescent="0.2">
      <c r="A1399" s="20">
        <v>43875</v>
      </c>
      <c r="B1399" s="33">
        <v>0.60127314814814814</v>
      </c>
      <c r="C1399">
        <v>5.2039999999999997</v>
      </c>
      <c r="D1399">
        <v>5.2119999999999997</v>
      </c>
      <c r="E1399">
        <f t="shared" si="63"/>
        <v>5.2080000000000002</v>
      </c>
      <c r="F1399">
        <f>('Measurements - Kumasi'!E1399/Overview!$E$8)*10^3</f>
        <v>555.32499324012451</v>
      </c>
      <c r="G1399">
        <v>1.67</v>
      </c>
      <c r="H1399">
        <v>1.6719999999999999</v>
      </c>
      <c r="I1399">
        <f t="shared" si="64"/>
        <v>1.6709999999999998</v>
      </c>
      <c r="J1399" s="48">
        <f>('Measurements - Kumasi'!I1399/Overview!$E$7)*10^3</f>
        <v>181.96104164786286</v>
      </c>
      <c r="K1399" s="56">
        <f t="shared" si="65"/>
        <v>0.32766586028513622</v>
      </c>
    </row>
    <row r="1400" spans="1:11" x14ac:dyDescent="0.2">
      <c r="A1400" s="20">
        <v>43875</v>
      </c>
      <c r="B1400" s="33">
        <v>0.60133101851851845</v>
      </c>
      <c r="C1400">
        <v>5.1950000000000003</v>
      </c>
      <c r="D1400">
        <v>5.202</v>
      </c>
      <c r="E1400">
        <f t="shared" si="63"/>
        <v>5.1985000000000001</v>
      </c>
      <c r="F1400">
        <f>('Measurements - Kumasi'!E1400/Overview!$E$8)*10^3</f>
        <v>554.31201562188699</v>
      </c>
      <c r="G1400">
        <v>1.665</v>
      </c>
      <c r="H1400">
        <v>1.67</v>
      </c>
      <c r="I1400">
        <f t="shared" si="64"/>
        <v>1.6675</v>
      </c>
      <c r="J1400" s="48">
        <f>('Measurements - Kumasi'!I1400/Overview!$E$7)*10^3</f>
        <v>181.57991439126951</v>
      </c>
      <c r="K1400" s="56">
        <f t="shared" si="65"/>
        <v>0.32757708524061774</v>
      </c>
    </row>
    <row r="1401" spans="1:11" x14ac:dyDescent="0.2">
      <c r="A1401" s="20">
        <v>43875</v>
      </c>
      <c r="B1401" s="33">
        <v>0.60138888888888886</v>
      </c>
      <c r="C1401">
        <v>5.1870000000000003</v>
      </c>
      <c r="D1401">
        <v>5.1909999999999998</v>
      </c>
      <c r="E1401">
        <f t="shared" si="63"/>
        <v>5.1890000000000001</v>
      </c>
      <c r="F1401">
        <f>('Measurements - Kumasi'!E1401/Overview!$E$8)*10^3</f>
        <v>553.29903800364946</v>
      </c>
      <c r="G1401">
        <v>1.6659999999999999</v>
      </c>
      <c r="H1401">
        <v>1.667</v>
      </c>
      <c r="I1401">
        <f t="shared" si="64"/>
        <v>1.6665000000000001</v>
      </c>
      <c r="J1401" s="48">
        <f>('Measurements - Kumasi'!I1401/Overview!$E$7)*10^3</f>
        <v>181.47102088938573</v>
      </c>
      <c r="K1401" s="56">
        <f t="shared" si="65"/>
        <v>0.32798000434656238</v>
      </c>
    </row>
    <row r="1402" spans="1:11" x14ac:dyDescent="0.2">
      <c r="A1402" s="20">
        <v>43875</v>
      </c>
      <c r="B1402" s="33">
        <v>0.60144675925925928</v>
      </c>
      <c r="C1402">
        <v>5.1829999999999998</v>
      </c>
      <c r="D1402">
        <v>5.1859999999999999</v>
      </c>
      <c r="E1402">
        <f t="shared" si="63"/>
        <v>5.1844999999999999</v>
      </c>
      <c r="F1402">
        <f>('Measurements - Kumasi'!E1402/Overview!$E$8)*10^3</f>
        <v>552.81920650027371</v>
      </c>
      <c r="G1402">
        <v>1.6659999999999999</v>
      </c>
      <c r="H1402">
        <v>1.6679999999999999</v>
      </c>
      <c r="I1402">
        <f t="shared" si="64"/>
        <v>1.6669999999999998</v>
      </c>
      <c r="J1402" s="48">
        <f>('Measurements - Kumasi'!I1402/Overview!$E$7)*10^3</f>
        <v>181.52546764032761</v>
      </c>
      <c r="K1402" s="56">
        <f t="shared" si="65"/>
        <v>0.32836317100758644</v>
      </c>
    </row>
    <row r="1403" spans="1:11" x14ac:dyDescent="0.2">
      <c r="A1403" s="20">
        <v>43875</v>
      </c>
      <c r="B1403" s="33">
        <v>0.60150462962962969</v>
      </c>
      <c r="C1403">
        <v>5.1790000000000003</v>
      </c>
      <c r="D1403">
        <v>5.1840000000000002</v>
      </c>
      <c r="E1403">
        <f t="shared" si="63"/>
        <v>5.1814999999999998</v>
      </c>
      <c r="F1403">
        <f>('Measurements - Kumasi'!E1403/Overview!$E$8)*10^3</f>
        <v>552.49931883135662</v>
      </c>
      <c r="G1403">
        <v>1.665</v>
      </c>
      <c r="H1403">
        <v>1.667</v>
      </c>
      <c r="I1403">
        <f t="shared" si="64"/>
        <v>1.6659999999999999</v>
      </c>
      <c r="J1403" s="48">
        <f>('Measurements - Kumasi'!I1403/Overview!$E$7)*10^3</f>
        <v>181.41657413844379</v>
      </c>
      <c r="K1403" s="56">
        <f t="shared" si="65"/>
        <v>0.32835619512106384</v>
      </c>
    </row>
    <row r="1404" spans="1:11" x14ac:dyDescent="0.2">
      <c r="A1404" s="20">
        <v>43875</v>
      </c>
      <c r="B1404" s="33">
        <v>0.6015625</v>
      </c>
      <c r="C1404">
        <v>5.17</v>
      </c>
      <c r="D1404">
        <v>5.1790000000000003</v>
      </c>
      <c r="E1404">
        <f t="shared" si="63"/>
        <v>5.1745000000000001</v>
      </c>
      <c r="F1404">
        <f>('Measurements - Kumasi'!E1404/Overview!$E$8)*10^3</f>
        <v>551.75291427054992</v>
      </c>
      <c r="G1404">
        <v>1.6619999999999999</v>
      </c>
      <c r="H1404">
        <v>1.6659999999999999</v>
      </c>
      <c r="I1404">
        <f t="shared" si="64"/>
        <v>1.6639999999999999</v>
      </c>
      <c r="J1404" s="48">
        <f>('Measurements - Kumasi'!I1404/Overview!$E$7)*10^3</f>
        <v>181.19878713467614</v>
      </c>
      <c r="K1404" s="56">
        <f t="shared" si="65"/>
        <v>0.32840567298902568</v>
      </c>
    </row>
    <row r="1405" spans="1:11" x14ac:dyDescent="0.2">
      <c r="A1405" s="20">
        <v>43875</v>
      </c>
      <c r="B1405" s="33">
        <v>0.60162037037037031</v>
      </c>
      <c r="C1405">
        <v>5.1619999999999999</v>
      </c>
      <c r="D1405">
        <v>5.1689999999999996</v>
      </c>
      <c r="E1405">
        <f t="shared" si="63"/>
        <v>5.1654999999999998</v>
      </c>
      <c r="F1405">
        <f>('Measurements - Kumasi'!E1405/Overview!$E$8)*10^3</f>
        <v>550.79325126379865</v>
      </c>
      <c r="G1405">
        <v>1.661</v>
      </c>
      <c r="H1405">
        <v>1.6619999999999999</v>
      </c>
      <c r="I1405">
        <f t="shared" si="64"/>
        <v>1.6615</v>
      </c>
      <c r="J1405" s="48">
        <f>('Measurements - Kumasi'!I1405/Overview!$E$7)*10^3</f>
        <v>180.92655337996661</v>
      </c>
      <c r="K1405" s="56">
        <f t="shared" si="65"/>
        <v>0.32848360608055649</v>
      </c>
    </row>
    <row r="1406" spans="1:11" x14ac:dyDescent="0.2">
      <c r="A1406" s="20">
        <v>43875</v>
      </c>
      <c r="B1406" s="33">
        <v>0.60167824074074072</v>
      </c>
      <c r="C1406">
        <v>5.1520000000000001</v>
      </c>
      <c r="D1406">
        <v>5.1619999999999999</v>
      </c>
      <c r="E1406">
        <f t="shared" si="63"/>
        <v>5.157</v>
      </c>
      <c r="F1406">
        <f>('Measurements - Kumasi'!E1406/Overview!$E$8)*10^3</f>
        <v>549.88690286853353</v>
      </c>
      <c r="G1406">
        <v>1.6579999999999999</v>
      </c>
      <c r="H1406">
        <v>1.661</v>
      </c>
      <c r="I1406">
        <f t="shared" si="64"/>
        <v>1.6595</v>
      </c>
      <c r="J1406" s="48">
        <f>('Measurements - Kumasi'!I1406/Overview!$E$7)*10^3</f>
        <v>180.70876637619895</v>
      </c>
      <c r="K1406" s="56">
        <f t="shared" si="65"/>
        <v>0.3286289697636291</v>
      </c>
    </row>
    <row r="1407" spans="1:11" x14ac:dyDescent="0.2">
      <c r="A1407" s="20">
        <v>43875</v>
      </c>
      <c r="B1407" s="33">
        <v>0.60173611111111114</v>
      </c>
      <c r="C1407">
        <v>5.1459999999999999</v>
      </c>
      <c r="D1407">
        <v>5.15</v>
      </c>
      <c r="E1407">
        <f t="shared" si="63"/>
        <v>5.1479999999999997</v>
      </c>
      <c r="F1407">
        <f>('Measurements - Kumasi'!E1407/Overview!$E$8)*10^3</f>
        <v>548.92723986178203</v>
      </c>
      <c r="G1407">
        <v>1.6559999999999999</v>
      </c>
      <c r="H1407">
        <v>1.657</v>
      </c>
      <c r="I1407">
        <f t="shared" si="64"/>
        <v>1.6564999999999999</v>
      </c>
      <c r="J1407" s="48">
        <f>('Measurements - Kumasi'!I1407/Overview!$E$7)*10^3</f>
        <v>180.38208587054746</v>
      </c>
      <c r="K1407" s="56">
        <f t="shared" si="65"/>
        <v>0.32860837060293646</v>
      </c>
    </row>
    <row r="1408" spans="1:11" x14ac:dyDescent="0.2">
      <c r="A1408" s="20">
        <v>43875</v>
      </c>
      <c r="B1408" s="33">
        <v>0.60179398148148155</v>
      </c>
      <c r="C1408">
        <v>5.141</v>
      </c>
      <c r="D1408">
        <v>5.1470000000000002</v>
      </c>
      <c r="E1408">
        <f t="shared" si="63"/>
        <v>5.1440000000000001</v>
      </c>
      <c r="F1408">
        <f>('Measurements - Kumasi'!E1408/Overview!$E$8)*10^3</f>
        <v>548.50072296989265</v>
      </c>
      <c r="G1408">
        <v>1.6539999999999999</v>
      </c>
      <c r="H1408">
        <v>1.657</v>
      </c>
      <c r="I1408">
        <f t="shared" si="64"/>
        <v>1.6555</v>
      </c>
      <c r="J1408" s="48">
        <f>('Measurements - Kumasi'!I1408/Overview!$E$7)*10^3</f>
        <v>180.27319236866367</v>
      </c>
      <c r="K1408" s="56">
        <f t="shared" si="65"/>
        <v>0.32866536873928409</v>
      </c>
    </row>
    <row r="1409" spans="1:11" x14ac:dyDescent="0.2">
      <c r="A1409" s="20">
        <v>43875</v>
      </c>
      <c r="B1409" s="33">
        <v>0.60185185185185186</v>
      </c>
      <c r="C1409">
        <v>5.1310000000000002</v>
      </c>
      <c r="D1409">
        <v>5.1390000000000002</v>
      </c>
      <c r="E1409">
        <f t="shared" si="63"/>
        <v>5.1349999999999998</v>
      </c>
      <c r="F1409">
        <f>('Measurements - Kumasi'!E1409/Overview!$E$8)*10^3</f>
        <v>547.54105996314115</v>
      </c>
      <c r="G1409">
        <v>1.65</v>
      </c>
      <c r="H1409">
        <v>1.6539999999999999</v>
      </c>
      <c r="I1409">
        <f t="shared" si="64"/>
        <v>1.6519999999999999</v>
      </c>
      <c r="J1409" s="48">
        <f>('Measurements - Kumasi'!I1409/Overview!$E$7)*10^3</f>
        <v>179.8920651120703</v>
      </c>
      <c r="K1409" s="56">
        <f t="shared" si="65"/>
        <v>0.32854534256148771</v>
      </c>
    </row>
    <row r="1410" spans="1:11" x14ac:dyDescent="0.2">
      <c r="A1410" s="20">
        <v>43875</v>
      </c>
      <c r="B1410" s="33">
        <v>0.60190972222222217</v>
      </c>
      <c r="C1410">
        <v>5.12</v>
      </c>
      <c r="D1410">
        <v>5.1289999999999996</v>
      </c>
      <c r="E1410">
        <f t="shared" si="63"/>
        <v>5.1244999999999994</v>
      </c>
      <c r="F1410">
        <f>('Measurements - Kumasi'!E1410/Overview!$E$8)*10^3</f>
        <v>546.42145312193122</v>
      </c>
      <c r="G1410">
        <v>1.6379999999999999</v>
      </c>
      <c r="H1410">
        <v>1.65</v>
      </c>
      <c r="I1410">
        <f t="shared" si="64"/>
        <v>1.6439999999999999</v>
      </c>
      <c r="J1410" s="48">
        <f>('Measurements - Kumasi'!I1410/Overview!$E$7)*10^3</f>
        <v>179.02091709699974</v>
      </c>
      <c r="K1410" s="56">
        <f t="shared" si="65"/>
        <v>0.32762424695110226</v>
      </c>
    </row>
    <row r="1411" spans="1:11" x14ac:dyDescent="0.2">
      <c r="A1411" s="20">
        <v>43875</v>
      </c>
      <c r="B1411" s="33">
        <v>0.60196759259259258</v>
      </c>
      <c r="C1411">
        <v>5.109</v>
      </c>
      <c r="D1411">
        <v>5.1180000000000003</v>
      </c>
      <c r="E1411">
        <f t="shared" si="63"/>
        <v>5.1135000000000002</v>
      </c>
      <c r="F1411">
        <f>('Measurements - Kumasi'!E1411/Overview!$E$8)*10^3</f>
        <v>545.24853166923515</v>
      </c>
      <c r="G1411">
        <v>1.639</v>
      </c>
      <c r="H1411">
        <v>1.643</v>
      </c>
      <c r="I1411">
        <f t="shared" si="64"/>
        <v>1.641</v>
      </c>
      <c r="J1411" s="48">
        <f>('Measurements - Kumasi'!I1411/Overview!$E$7)*10^3</f>
        <v>178.69423659134827</v>
      </c>
      <c r="K1411" s="56">
        <f t="shared" si="65"/>
        <v>0.32772988135206899</v>
      </c>
    </row>
    <row r="1412" spans="1:11" x14ac:dyDescent="0.2">
      <c r="A1412" s="20">
        <v>43875</v>
      </c>
      <c r="B1412" s="33">
        <v>0.602025462962963</v>
      </c>
      <c r="C1412">
        <v>5.0910000000000002</v>
      </c>
      <c r="D1412">
        <v>5.1059999999999999</v>
      </c>
      <c r="E1412">
        <f t="shared" si="63"/>
        <v>5.0984999999999996</v>
      </c>
      <c r="F1412">
        <f>('Measurements - Kumasi'!E1412/Overview!$E$8)*10^3</f>
        <v>543.64909332464947</v>
      </c>
      <c r="G1412">
        <v>1.633</v>
      </c>
      <c r="H1412">
        <v>1.639</v>
      </c>
      <c r="I1412">
        <f t="shared" si="64"/>
        <v>1.6360000000000001</v>
      </c>
      <c r="J1412" s="48">
        <f>('Measurements - Kumasi'!I1412/Overview!$E$7)*10^3</f>
        <v>178.14976908192921</v>
      </c>
      <c r="K1412" s="56">
        <f t="shared" si="65"/>
        <v>0.32769257094216103</v>
      </c>
    </row>
    <row r="1413" spans="1:11" x14ac:dyDescent="0.2">
      <c r="A1413" s="20">
        <v>43875</v>
      </c>
      <c r="B1413" s="33">
        <v>0.6020833333333333</v>
      </c>
      <c r="C1413">
        <v>5.085</v>
      </c>
      <c r="D1413">
        <v>5.0890000000000004</v>
      </c>
      <c r="E1413">
        <f t="shared" si="63"/>
        <v>5.0869999999999997</v>
      </c>
      <c r="F1413">
        <f>('Measurements - Kumasi'!E1413/Overview!$E$8)*10^3</f>
        <v>542.42285726046725</v>
      </c>
      <c r="G1413">
        <v>1.633</v>
      </c>
      <c r="H1413">
        <v>1.6359999999999999</v>
      </c>
      <c r="I1413">
        <f t="shared" si="64"/>
        <v>1.6345000000000001</v>
      </c>
      <c r="J1413" s="48">
        <f>('Measurements - Kumasi'!I1413/Overview!$E$7)*10^3</f>
        <v>177.98642882910346</v>
      </c>
      <c r="K1413" s="56">
        <f t="shared" si="65"/>
        <v>0.32813224304011168</v>
      </c>
    </row>
    <row r="1414" spans="1:11" x14ac:dyDescent="0.2">
      <c r="A1414" s="20">
        <v>43875</v>
      </c>
      <c r="B1414" s="33">
        <v>0.60214120370370372</v>
      </c>
      <c r="C1414">
        <v>5.0919999999999996</v>
      </c>
      <c r="D1414">
        <v>5.117</v>
      </c>
      <c r="E1414">
        <f t="shared" si="63"/>
        <v>5.1044999999999998</v>
      </c>
      <c r="F1414">
        <f>('Measurements - Kumasi'!E1414/Overview!$E$8)*10^3</f>
        <v>544.28886866248388</v>
      </c>
      <c r="G1414">
        <v>1.637</v>
      </c>
      <c r="H1414">
        <v>1.6459999999999999</v>
      </c>
      <c r="I1414">
        <f t="shared" si="64"/>
        <v>1.6415</v>
      </c>
      <c r="J1414" s="48">
        <f>('Measurements - Kumasi'!I1414/Overview!$E$7)*10^3</f>
        <v>178.74868334229018</v>
      </c>
      <c r="K1414" s="56">
        <f t="shared" si="65"/>
        <v>0.3284077511662894</v>
      </c>
    </row>
    <row r="1415" spans="1:11" x14ac:dyDescent="0.2">
      <c r="A1415" s="20">
        <v>43875</v>
      </c>
      <c r="B1415" s="33">
        <v>0.60219907407407403</v>
      </c>
      <c r="C1415">
        <v>5.12</v>
      </c>
      <c r="D1415">
        <v>5.1420000000000003</v>
      </c>
      <c r="E1415">
        <f t="shared" si="63"/>
        <v>5.1310000000000002</v>
      </c>
      <c r="F1415">
        <f>('Measurements - Kumasi'!E1415/Overview!$E$8)*10^3</f>
        <v>547.11454307125177</v>
      </c>
      <c r="G1415">
        <v>1.647</v>
      </c>
      <c r="H1415">
        <v>1.6539999999999999</v>
      </c>
      <c r="I1415">
        <f t="shared" si="64"/>
        <v>1.6505000000000001</v>
      </c>
      <c r="J1415" s="48">
        <f>('Measurements - Kumasi'!I1415/Overview!$E$7)*10^3</f>
        <v>179.72872485924458</v>
      </c>
      <c r="K1415" s="56">
        <f t="shared" si="65"/>
        <v>0.32850291979140128</v>
      </c>
    </row>
    <row r="1416" spans="1:11" x14ac:dyDescent="0.2">
      <c r="A1416" s="20">
        <v>43875</v>
      </c>
      <c r="B1416" s="33">
        <v>0.60225694444444444</v>
      </c>
      <c r="C1416">
        <v>5.1479999999999997</v>
      </c>
      <c r="D1416">
        <v>5.1639999999999997</v>
      </c>
      <c r="E1416">
        <f t="shared" si="63"/>
        <v>5.1559999999999997</v>
      </c>
      <c r="F1416">
        <f>('Measurements - Kumasi'!E1416/Overview!$E$8)*10^3</f>
        <v>549.78027364556101</v>
      </c>
      <c r="G1416">
        <v>1.6559999999999999</v>
      </c>
      <c r="H1416">
        <v>1.6619999999999999</v>
      </c>
      <c r="I1416">
        <f t="shared" si="64"/>
        <v>1.6589999999999998</v>
      </c>
      <c r="J1416" s="48">
        <f>('Measurements - Kumasi'!I1416/Overview!$E$7)*10^3</f>
        <v>180.65431962525702</v>
      </c>
      <c r="K1416" s="56">
        <f t="shared" si="65"/>
        <v>0.32859367330033273</v>
      </c>
    </row>
    <row r="1417" spans="1:11" x14ac:dyDescent="0.2">
      <c r="A1417" s="20">
        <v>43875</v>
      </c>
      <c r="B1417" s="33">
        <v>0.60231481481481486</v>
      </c>
      <c r="C1417">
        <v>5.1660000000000004</v>
      </c>
      <c r="D1417">
        <v>5.1829999999999998</v>
      </c>
      <c r="E1417">
        <f t="shared" ref="E1417:E1448" si="66">(C1417+D1417)/2</f>
        <v>5.1745000000000001</v>
      </c>
      <c r="F1417">
        <f>('Measurements - Kumasi'!E1417/Overview!$E$8)*10^3</f>
        <v>551.75291427054992</v>
      </c>
      <c r="G1417">
        <v>1.6639999999999999</v>
      </c>
      <c r="H1417">
        <v>1.669</v>
      </c>
      <c r="I1417">
        <f t="shared" ref="I1417:I1448" si="67">(G1417+H1417)/2</f>
        <v>1.6665000000000001</v>
      </c>
      <c r="J1417" s="48">
        <f>('Measurements - Kumasi'!I1417/Overview!$E$7)*10^3</f>
        <v>181.47102088938573</v>
      </c>
      <c r="K1417" s="56">
        <f t="shared" si="65"/>
        <v>0.32889907093522319</v>
      </c>
    </row>
    <row r="1418" spans="1:11" x14ac:dyDescent="0.2">
      <c r="A1418" s="20">
        <v>43875</v>
      </c>
      <c r="B1418" s="33">
        <v>0.60237268518518516</v>
      </c>
      <c r="C1418">
        <v>5.1870000000000003</v>
      </c>
      <c r="D1418">
        <v>5.2080000000000002</v>
      </c>
      <c r="E1418">
        <f t="shared" si="66"/>
        <v>5.1974999999999998</v>
      </c>
      <c r="F1418">
        <f>('Measurements - Kumasi'!E1418/Overview!$E$8)*10^3</f>
        <v>554.20538639891458</v>
      </c>
      <c r="G1418">
        <v>1.6719999999999999</v>
      </c>
      <c r="H1418">
        <v>1.677</v>
      </c>
      <c r="I1418">
        <f t="shared" si="67"/>
        <v>1.6745000000000001</v>
      </c>
      <c r="J1418" s="48">
        <f>('Measurements - Kumasi'!I1418/Overview!$E$7)*10^3</f>
        <v>182.34216890445626</v>
      </c>
      <c r="K1418" s="56">
        <f t="shared" ref="K1418:K1448" si="68">J1418/F1418</f>
        <v>0.32901551190122713</v>
      </c>
    </row>
    <row r="1419" spans="1:11" x14ac:dyDescent="0.2">
      <c r="A1419" s="20">
        <v>43875</v>
      </c>
      <c r="B1419" s="33">
        <v>0.60243055555555558</v>
      </c>
      <c r="C1419">
        <v>5.2119999999999997</v>
      </c>
      <c r="D1419">
        <v>5.226</v>
      </c>
      <c r="E1419">
        <f t="shared" si="66"/>
        <v>5.2189999999999994</v>
      </c>
      <c r="F1419">
        <f>('Measurements - Kumasi'!E1419/Overview!$E$8)*10^3</f>
        <v>556.49791469282059</v>
      </c>
      <c r="G1419">
        <v>1.679</v>
      </c>
      <c r="H1419">
        <v>1.6859999999999999</v>
      </c>
      <c r="I1419">
        <f t="shared" si="67"/>
        <v>1.6825000000000001</v>
      </c>
      <c r="J1419" s="48">
        <f>('Measurements - Kumasi'!I1419/Overview!$E$7)*10^3</f>
        <v>183.21331691952682</v>
      </c>
      <c r="K1419" s="56">
        <f t="shared" si="68"/>
        <v>0.32922552283175782</v>
      </c>
    </row>
    <row r="1420" spans="1:11" x14ac:dyDescent="0.2">
      <c r="A1420" s="20">
        <v>43875</v>
      </c>
      <c r="B1420" s="33">
        <v>0.60248842592592589</v>
      </c>
      <c r="C1420">
        <v>5.2290000000000001</v>
      </c>
      <c r="D1420">
        <v>5.2530000000000001</v>
      </c>
      <c r="E1420">
        <f t="shared" si="66"/>
        <v>5.2409999999999997</v>
      </c>
      <c r="F1420">
        <f>('Measurements - Kumasi'!E1420/Overview!$E$8)*10^3</f>
        <v>558.84375759821285</v>
      </c>
      <c r="G1420">
        <v>1.6859999999999999</v>
      </c>
      <c r="H1420">
        <v>1.6930000000000001</v>
      </c>
      <c r="I1420">
        <f t="shared" si="67"/>
        <v>1.6895</v>
      </c>
      <c r="J1420" s="48">
        <f>('Measurements - Kumasi'!I1420/Overview!$E$7)*10^3</f>
        <v>183.97557143271354</v>
      </c>
      <c r="K1420" s="56">
        <f t="shared" si="68"/>
        <v>0.32920752702580047</v>
      </c>
    </row>
    <row r="1421" spans="1:11" x14ac:dyDescent="0.2">
      <c r="A1421" s="20">
        <v>43875</v>
      </c>
      <c r="B1421" s="33">
        <v>0.6025462962962963</v>
      </c>
      <c r="C1421">
        <v>5.2590000000000003</v>
      </c>
      <c r="D1421">
        <v>5.2809999999999997</v>
      </c>
      <c r="E1421">
        <f t="shared" si="66"/>
        <v>5.27</v>
      </c>
      <c r="F1421">
        <f>('Measurements - Kumasi'!E1421/Overview!$E$8)*10^3</f>
        <v>561.93600506441169</v>
      </c>
      <c r="G1421">
        <v>1.6950000000000001</v>
      </c>
      <c r="H1421">
        <v>1.702</v>
      </c>
      <c r="I1421">
        <f t="shared" si="67"/>
        <v>1.6985000000000001</v>
      </c>
      <c r="J1421" s="48">
        <f>('Measurements - Kumasi'!I1421/Overview!$E$7)*10^3</f>
        <v>184.95561294966794</v>
      </c>
      <c r="K1421" s="56">
        <f t="shared" si="68"/>
        <v>0.32913999331377153</v>
      </c>
    </row>
    <row r="1422" spans="1:11" x14ac:dyDescent="0.2">
      <c r="A1422" s="20">
        <v>43875</v>
      </c>
      <c r="B1422" s="33">
        <v>0.60260416666666672</v>
      </c>
      <c r="C1422">
        <v>5.2859999999999996</v>
      </c>
      <c r="D1422">
        <v>5.2960000000000003</v>
      </c>
      <c r="E1422">
        <f t="shared" si="66"/>
        <v>5.2910000000000004</v>
      </c>
      <c r="F1422">
        <f>('Measurements - Kumasi'!E1422/Overview!$E$8)*10^3</f>
        <v>564.17521874683166</v>
      </c>
      <c r="G1422">
        <v>1.7050000000000001</v>
      </c>
      <c r="H1422">
        <v>1.708</v>
      </c>
      <c r="I1422">
        <f t="shared" si="67"/>
        <v>1.7065000000000001</v>
      </c>
      <c r="J1422" s="48">
        <f>('Measurements - Kumasi'!I1422/Overview!$E$7)*10^3</f>
        <v>185.8267609647385</v>
      </c>
      <c r="K1422" s="56">
        <f t="shared" si="68"/>
        <v>0.32937774434244782</v>
      </c>
    </row>
    <row r="1423" spans="1:11" x14ac:dyDescent="0.2">
      <c r="A1423" s="20">
        <v>43875</v>
      </c>
      <c r="B1423" s="33">
        <v>0.60266203703703702</v>
      </c>
      <c r="C1423">
        <v>5.298</v>
      </c>
      <c r="D1423">
        <v>5.3049999999999997</v>
      </c>
      <c r="E1423">
        <f t="shared" si="66"/>
        <v>5.3014999999999999</v>
      </c>
      <c r="F1423">
        <f>('Measurements - Kumasi'!E1423/Overview!$E$8)*10^3</f>
        <v>565.29482558804148</v>
      </c>
      <c r="G1423">
        <v>1.708</v>
      </c>
      <c r="H1423">
        <v>1.7110000000000001</v>
      </c>
      <c r="I1423">
        <f t="shared" si="67"/>
        <v>1.7095</v>
      </c>
      <c r="J1423" s="48">
        <f>('Measurements - Kumasi'!I1423/Overview!$E$7)*10^3</f>
        <v>186.15344147038996</v>
      </c>
      <c r="K1423" s="56">
        <f t="shared" si="68"/>
        <v>0.32930328218862781</v>
      </c>
    </row>
    <row r="1424" spans="1:11" x14ac:dyDescent="0.2">
      <c r="A1424" s="20">
        <v>43875</v>
      </c>
      <c r="B1424" s="33">
        <v>0.60271990740740744</v>
      </c>
      <c r="C1424">
        <v>5.3070000000000004</v>
      </c>
      <c r="D1424">
        <v>5.3170000000000002</v>
      </c>
      <c r="E1424">
        <f t="shared" si="66"/>
        <v>5.3120000000000003</v>
      </c>
      <c r="F1424">
        <f>('Measurements - Kumasi'!E1424/Overview!$E$8)*10^3</f>
        <v>566.41443242925152</v>
      </c>
      <c r="G1424">
        <v>1.7110000000000001</v>
      </c>
      <c r="H1424">
        <v>1.712</v>
      </c>
      <c r="I1424">
        <f t="shared" si="67"/>
        <v>1.7115</v>
      </c>
      <c r="J1424" s="48">
        <f>('Measurements - Kumasi'!I1424/Overview!$E$7)*10^3</f>
        <v>186.37122847415756</v>
      </c>
      <c r="K1424" s="56">
        <f t="shared" si="68"/>
        <v>0.32903686382927122</v>
      </c>
    </row>
    <row r="1425" spans="1:11" x14ac:dyDescent="0.2">
      <c r="A1425" s="20">
        <v>43875</v>
      </c>
      <c r="B1425" s="33">
        <v>0.60277777777777775</v>
      </c>
      <c r="C1425">
        <v>5.3209999999999997</v>
      </c>
      <c r="D1425">
        <v>5.3319999999999999</v>
      </c>
      <c r="E1425">
        <f t="shared" si="66"/>
        <v>5.3264999999999993</v>
      </c>
      <c r="F1425">
        <f>('Measurements - Kumasi'!E1425/Overview!$E$8)*10^3</f>
        <v>567.96055616235071</v>
      </c>
      <c r="G1425">
        <v>1.7090000000000001</v>
      </c>
      <c r="H1425">
        <v>1.7110000000000001</v>
      </c>
      <c r="I1425">
        <f t="shared" si="67"/>
        <v>1.71</v>
      </c>
      <c r="J1425" s="48">
        <f>('Measurements - Kumasi'!I1425/Overview!$E$7)*10^3</f>
        <v>186.20788822133187</v>
      </c>
      <c r="K1425" s="56">
        <f t="shared" si="68"/>
        <v>0.32785355637989871</v>
      </c>
    </row>
    <row r="1426" spans="1:11" x14ac:dyDescent="0.2">
      <c r="A1426" s="20">
        <v>43875</v>
      </c>
      <c r="B1426" s="33">
        <v>0.60283564814814816</v>
      </c>
      <c r="C1426">
        <v>5.3360000000000003</v>
      </c>
      <c r="D1426">
        <v>5.3520000000000003</v>
      </c>
      <c r="E1426">
        <f t="shared" si="66"/>
        <v>5.3440000000000003</v>
      </c>
      <c r="F1426">
        <f>('Measurements - Kumasi'!E1426/Overview!$E$8)*10^3</f>
        <v>569.82656756436745</v>
      </c>
      <c r="G1426">
        <v>1.7050000000000001</v>
      </c>
      <c r="H1426">
        <v>1.71</v>
      </c>
      <c r="I1426">
        <f t="shared" si="67"/>
        <v>1.7075</v>
      </c>
      <c r="J1426" s="48">
        <f>('Measurements - Kumasi'!I1426/Overview!$E$7)*10^3</f>
        <v>185.93565446662231</v>
      </c>
      <c r="K1426" s="56">
        <f t="shared" si="68"/>
        <v>0.32630218570077302</v>
      </c>
    </row>
    <row r="1427" spans="1:11" x14ac:dyDescent="0.2">
      <c r="A1427" s="20">
        <v>43875</v>
      </c>
      <c r="B1427" s="33">
        <v>0.60289351851851858</v>
      </c>
      <c r="C1427">
        <v>5.3570000000000002</v>
      </c>
      <c r="D1427">
        <v>5.3730000000000002</v>
      </c>
      <c r="E1427">
        <f t="shared" si="66"/>
        <v>5.3650000000000002</v>
      </c>
      <c r="F1427">
        <f>('Measurements - Kumasi'!E1427/Overview!$E$8)*10^3</f>
        <v>572.06578124678731</v>
      </c>
      <c r="G1427">
        <v>1.706</v>
      </c>
      <c r="H1427">
        <v>1.712</v>
      </c>
      <c r="I1427">
        <f t="shared" si="67"/>
        <v>1.7090000000000001</v>
      </c>
      <c r="J1427" s="48">
        <f>('Measurements - Kumasi'!I1427/Overview!$E$7)*10^3</f>
        <v>186.09899471944806</v>
      </c>
      <c r="K1427" s="56">
        <f t="shared" si="68"/>
        <v>0.32531048145172237</v>
      </c>
    </row>
    <row r="1428" spans="1:11" x14ac:dyDescent="0.2">
      <c r="A1428" s="20">
        <v>43875</v>
      </c>
      <c r="B1428" s="33">
        <v>0.60295138888888888</v>
      </c>
      <c r="C1428">
        <v>5.375</v>
      </c>
      <c r="D1428">
        <v>5.3920000000000003</v>
      </c>
      <c r="E1428">
        <f t="shared" si="66"/>
        <v>5.3834999999999997</v>
      </c>
      <c r="F1428">
        <f>('Measurements - Kumasi'!E1428/Overview!$E$8)*10^3</f>
        <v>574.03842187177611</v>
      </c>
      <c r="G1428">
        <v>1.7070000000000001</v>
      </c>
      <c r="H1428">
        <v>1.718</v>
      </c>
      <c r="I1428">
        <f t="shared" si="67"/>
        <v>1.7124999999999999</v>
      </c>
      <c r="J1428" s="48">
        <f>('Measurements - Kumasi'!I1428/Overview!$E$7)*10^3</f>
        <v>186.48012197604137</v>
      </c>
      <c r="K1428" s="56">
        <f t="shared" si="68"/>
        <v>0.32485651634255197</v>
      </c>
    </row>
    <row r="1429" spans="1:11" x14ac:dyDescent="0.2">
      <c r="A1429" s="20">
        <v>43875</v>
      </c>
      <c r="B1429" s="33">
        <v>0.60300925925925919</v>
      </c>
      <c r="C1429">
        <v>5.3959999999999999</v>
      </c>
      <c r="D1429">
        <v>5.407</v>
      </c>
      <c r="E1429">
        <f t="shared" si="66"/>
        <v>5.4015000000000004</v>
      </c>
      <c r="F1429">
        <f>('Measurements - Kumasi'!E1429/Overview!$E$8)*10^3</f>
        <v>575.95774788527899</v>
      </c>
      <c r="G1429">
        <v>1.72</v>
      </c>
      <c r="H1429">
        <v>1.7230000000000001</v>
      </c>
      <c r="I1429">
        <f t="shared" si="67"/>
        <v>1.7215</v>
      </c>
      <c r="J1429" s="48">
        <f>('Measurements - Kumasi'!I1429/Overview!$E$7)*10^3</f>
        <v>187.4601634929958</v>
      </c>
      <c r="K1429" s="56">
        <f t="shared" si="68"/>
        <v>0.32547554778329796</v>
      </c>
    </row>
    <row r="1430" spans="1:11" x14ac:dyDescent="0.2">
      <c r="A1430" s="20">
        <v>43875</v>
      </c>
      <c r="B1430" s="33">
        <v>0.60306712962962961</v>
      </c>
      <c r="C1430">
        <v>5.4080000000000004</v>
      </c>
      <c r="D1430">
        <v>5.4139999999999997</v>
      </c>
      <c r="E1430">
        <f t="shared" si="66"/>
        <v>5.4109999999999996</v>
      </c>
      <c r="F1430">
        <f>('Measurements - Kumasi'!E1430/Overview!$E$8)*10^3</f>
        <v>576.97072550351652</v>
      </c>
      <c r="G1430">
        <v>1.724</v>
      </c>
      <c r="H1430">
        <v>1.7270000000000001</v>
      </c>
      <c r="I1430">
        <f t="shared" si="67"/>
        <v>1.7255</v>
      </c>
      <c r="J1430" s="48">
        <f>('Measurements - Kumasi'!I1430/Overview!$E$7)*10^3</f>
        <v>187.89573750053106</v>
      </c>
      <c r="K1430" s="56">
        <f t="shared" si="68"/>
        <v>0.32565904853587907</v>
      </c>
    </row>
    <row r="1431" spans="1:11" x14ac:dyDescent="0.2">
      <c r="A1431" s="20">
        <v>43875</v>
      </c>
      <c r="B1431" s="33">
        <v>0.60312500000000002</v>
      </c>
      <c r="C1431">
        <v>5.4160000000000004</v>
      </c>
      <c r="D1431">
        <v>5.4249999999999998</v>
      </c>
      <c r="E1431">
        <f t="shared" si="66"/>
        <v>5.4205000000000005</v>
      </c>
      <c r="F1431">
        <f>('Measurements - Kumasi'!E1431/Overview!$E$8)*10^3</f>
        <v>577.98370312175405</v>
      </c>
      <c r="G1431">
        <v>1.7250000000000001</v>
      </c>
      <c r="H1431">
        <v>1.73</v>
      </c>
      <c r="I1431">
        <f t="shared" si="67"/>
        <v>1.7275</v>
      </c>
      <c r="J1431" s="48">
        <f>('Measurements - Kumasi'!I1431/Overview!$E$7)*10^3</f>
        <v>188.11352450429868</v>
      </c>
      <c r="K1431" s="56">
        <f t="shared" si="68"/>
        <v>0.325465101331191</v>
      </c>
    </row>
    <row r="1432" spans="1:11" x14ac:dyDescent="0.2">
      <c r="A1432" s="20">
        <v>43875</v>
      </c>
      <c r="B1432" s="33">
        <v>0.60318287037037044</v>
      </c>
      <c r="C1432">
        <v>5.4269999999999996</v>
      </c>
      <c r="D1432">
        <v>5.4329999999999998</v>
      </c>
      <c r="E1432">
        <f t="shared" si="66"/>
        <v>5.43</v>
      </c>
      <c r="F1432">
        <f>('Measurements - Kumasi'!E1432/Overview!$E$8)*10^3</f>
        <v>578.99668073999158</v>
      </c>
      <c r="G1432">
        <v>1.7210000000000001</v>
      </c>
      <c r="H1432">
        <v>1.728</v>
      </c>
      <c r="I1432">
        <f t="shared" si="67"/>
        <v>1.7244999999999999</v>
      </c>
      <c r="J1432" s="48">
        <f>('Measurements - Kumasi'!I1432/Overview!$E$7)*10^3</f>
        <v>187.78684399864724</v>
      </c>
      <c r="K1432" s="56">
        <f t="shared" si="68"/>
        <v>0.32433146897948478</v>
      </c>
    </row>
    <row r="1433" spans="1:11" x14ac:dyDescent="0.2">
      <c r="A1433" s="20">
        <v>43875</v>
      </c>
      <c r="B1433" s="33">
        <v>0.60324074074074074</v>
      </c>
      <c r="C1433">
        <v>5.4329999999999998</v>
      </c>
      <c r="D1433">
        <v>5.4340000000000002</v>
      </c>
      <c r="E1433">
        <f t="shared" si="66"/>
        <v>5.4335000000000004</v>
      </c>
      <c r="F1433">
        <f>('Measurements - Kumasi'!E1433/Overview!$E$8)*10^3</f>
        <v>579.36988302039492</v>
      </c>
      <c r="G1433">
        <v>1.724</v>
      </c>
      <c r="H1433">
        <v>1.728</v>
      </c>
      <c r="I1433">
        <f t="shared" si="67"/>
        <v>1.726</v>
      </c>
      <c r="J1433" s="48">
        <f>('Measurements - Kumasi'!I1433/Overview!$E$7)*10^3</f>
        <v>187.95018425147296</v>
      </c>
      <c r="K1433" s="56">
        <f t="shared" si="68"/>
        <v>0.32440447762255664</v>
      </c>
    </row>
    <row r="1434" spans="1:11" x14ac:dyDescent="0.2">
      <c r="A1434" s="20">
        <v>43875</v>
      </c>
      <c r="B1434" s="33">
        <v>0.60329861111111105</v>
      </c>
      <c r="C1434">
        <v>5.43</v>
      </c>
      <c r="D1434">
        <v>5.4329999999999998</v>
      </c>
      <c r="E1434">
        <f t="shared" si="66"/>
        <v>5.4314999999999998</v>
      </c>
      <c r="F1434">
        <f>('Measurements - Kumasi'!E1434/Overview!$E$8)*10^3</f>
        <v>579.15662457445012</v>
      </c>
      <c r="G1434">
        <v>1.722</v>
      </c>
      <c r="H1434">
        <v>1.7270000000000001</v>
      </c>
      <c r="I1434">
        <f t="shared" si="67"/>
        <v>1.7244999999999999</v>
      </c>
      <c r="J1434" s="48">
        <f>('Measurements - Kumasi'!I1434/Overview!$E$7)*10^3</f>
        <v>187.78684399864724</v>
      </c>
      <c r="K1434" s="56">
        <f t="shared" si="68"/>
        <v>0.32424189939401687</v>
      </c>
    </row>
    <row r="1435" spans="1:11" x14ac:dyDescent="0.2">
      <c r="A1435" s="20">
        <v>43875</v>
      </c>
      <c r="B1435" s="33">
        <v>0.60335648148148147</v>
      </c>
      <c r="C1435">
        <v>5.4290000000000003</v>
      </c>
      <c r="D1435">
        <v>5.431</v>
      </c>
      <c r="E1435">
        <f t="shared" si="66"/>
        <v>5.43</v>
      </c>
      <c r="F1435">
        <f>('Measurements - Kumasi'!E1435/Overview!$E$8)*10^3</f>
        <v>578.99668073999158</v>
      </c>
      <c r="G1435">
        <v>1.724</v>
      </c>
      <c r="H1435">
        <v>1.7270000000000001</v>
      </c>
      <c r="I1435">
        <f t="shared" si="67"/>
        <v>1.7255</v>
      </c>
      <c r="J1435" s="48">
        <f>('Measurements - Kumasi'!I1435/Overview!$E$7)*10^3</f>
        <v>187.89573750053106</v>
      </c>
      <c r="K1435" s="56">
        <f t="shared" si="68"/>
        <v>0.324519541736214</v>
      </c>
    </row>
    <row r="1436" spans="1:11" x14ac:dyDescent="0.2">
      <c r="A1436" s="20">
        <v>43875</v>
      </c>
      <c r="B1436" s="33">
        <v>0.60341435185185188</v>
      </c>
      <c r="C1436">
        <v>5.4269999999999996</v>
      </c>
      <c r="D1436">
        <v>5.4290000000000003</v>
      </c>
      <c r="E1436">
        <f t="shared" si="66"/>
        <v>5.4279999999999999</v>
      </c>
      <c r="F1436">
        <f>('Measurements - Kumasi'!E1436/Overview!$E$8)*10^3</f>
        <v>578.78342229404677</v>
      </c>
      <c r="G1436">
        <v>1.722</v>
      </c>
      <c r="H1436">
        <v>1.728</v>
      </c>
      <c r="I1436">
        <f t="shared" si="67"/>
        <v>1.7250000000000001</v>
      </c>
      <c r="J1436" s="48">
        <f>('Measurements - Kumasi'!I1436/Overview!$E$7)*10^3</f>
        <v>187.84129074958915</v>
      </c>
      <c r="K1436" s="56">
        <f t="shared" si="68"/>
        <v>0.32454504312695698</v>
      </c>
    </row>
    <row r="1437" spans="1:11" x14ac:dyDescent="0.2">
      <c r="A1437" s="20">
        <v>43875</v>
      </c>
      <c r="B1437" s="33">
        <v>0.60347222222222219</v>
      </c>
      <c r="C1437">
        <v>5.4240000000000004</v>
      </c>
      <c r="D1437">
        <v>5.4279999999999999</v>
      </c>
      <c r="E1437">
        <f t="shared" si="66"/>
        <v>5.4260000000000002</v>
      </c>
      <c r="F1437">
        <f>('Measurements - Kumasi'!E1437/Overview!$E$8)*10^3</f>
        <v>578.57016384810208</v>
      </c>
      <c r="G1437">
        <v>1.72</v>
      </c>
      <c r="H1437">
        <v>1.7250000000000001</v>
      </c>
      <c r="I1437">
        <f t="shared" si="67"/>
        <v>1.7225000000000001</v>
      </c>
      <c r="J1437" s="48">
        <f>('Measurements - Kumasi'!I1437/Overview!$E$7)*10^3</f>
        <v>187.56905699487962</v>
      </c>
      <c r="K1437" s="56">
        <f t="shared" si="68"/>
        <v>0.32419414051244444</v>
      </c>
    </row>
    <row r="1438" spans="1:11" x14ac:dyDescent="0.2">
      <c r="A1438" s="20">
        <v>43875</v>
      </c>
      <c r="B1438" s="33">
        <v>0.6035300925925926</v>
      </c>
      <c r="C1438">
        <v>5.42</v>
      </c>
      <c r="D1438">
        <v>5.4249999999999998</v>
      </c>
      <c r="E1438">
        <f t="shared" si="66"/>
        <v>5.4224999999999994</v>
      </c>
      <c r="F1438">
        <f>('Measurements - Kumasi'!E1438/Overview!$E$8)*10^3</f>
        <v>578.19696156769874</v>
      </c>
      <c r="G1438">
        <v>1.726</v>
      </c>
      <c r="H1438">
        <v>1.7270000000000001</v>
      </c>
      <c r="I1438">
        <f t="shared" si="67"/>
        <v>1.7265000000000001</v>
      </c>
      <c r="J1438" s="48">
        <f>('Measurements - Kumasi'!I1438/Overview!$E$7)*10^3</f>
        <v>188.0046310024149</v>
      </c>
      <c r="K1438" s="56">
        <f t="shared" si="68"/>
        <v>0.32515672599293344</v>
      </c>
    </row>
    <row r="1439" spans="1:11" x14ac:dyDescent="0.2">
      <c r="A1439" s="20">
        <v>43875</v>
      </c>
      <c r="B1439" s="33">
        <v>0.60358796296296291</v>
      </c>
      <c r="C1439">
        <v>5.4139999999999997</v>
      </c>
      <c r="D1439">
        <v>5.42</v>
      </c>
      <c r="E1439">
        <f t="shared" si="66"/>
        <v>5.4169999999999998</v>
      </c>
      <c r="F1439">
        <f>('Measurements - Kumasi'!E1439/Overview!$E$8)*10^3</f>
        <v>577.6105008413507</v>
      </c>
      <c r="G1439">
        <v>1.7230000000000001</v>
      </c>
      <c r="H1439">
        <v>1.726</v>
      </c>
      <c r="I1439">
        <f t="shared" si="67"/>
        <v>1.7244999999999999</v>
      </c>
      <c r="J1439" s="48">
        <f>('Measurements - Kumasi'!I1439/Overview!$E$7)*10^3</f>
        <v>187.78684399864724</v>
      </c>
      <c r="K1439" s="56">
        <f t="shared" si="68"/>
        <v>0.32510981660672006</v>
      </c>
    </row>
    <row r="1440" spans="1:11" x14ac:dyDescent="0.2">
      <c r="A1440" s="20">
        <v>43875</v>
      </c>
      <c r="B1440" s="33">
        <v>0.60364583333333333</v>
      </c>
      <c r="C1440">
        <v>5.4050000000000002</v>
      </c>
      <c r="D1440">
        <v>5.4109999999999996</v>
      </c>
      <c r="E1440">
        <f t="shared" si="66"/>
        <v>5.4079999999999995</v>
      </c>
      <c r="F1440">
        <f>('Measurements - Kumasi'!E1440/Overview!$E$8)*10^3</f>
        <v>576.6508378345992</v>
      </c>
      <c r="G1440">
        <v>1.7290000000000001</v>
      </c>
      <c r="H1440">
        <v>1.7370000000000001</v>
      </c>
      <c r="I1440">
        <f t="shared" si="67"/>
        <v>1.7330000000000001</v>
      </c>
      <c r="J1440" s="48">
        <f>('Measurements - Kumasi'!I1440/Overview!$E$7)*10^3</f>
        <v>188.71243876465971</v>
      </c>
      <c r="K1440" s="56">
        <f t="shared" si="68"/>
        <v>0.32725598643591691</v>
      </c>
    </row>
    <row r="1441" spans="1:11" x14ac:dyDescent="0.2">
      <c r="A1441" s="20">
        <v>43875</v>
      </c>
      <c r="B1441" s="33">
        <v>0.60370370370370374</v>
      </c>
      <c r="C1441">
        <v>5.4029999999999996</v>
      </c>
      <c r="D1441">
        <v>5.4080000000000004</v>
      </c>
      <c r="E1441">
        <f t="shared" si="66"/>
        <v>5.4055</v>
      </c>
      <c r="F1441">
        <f>('Measurements - Kumasi'!E1441/Overview!$E$8)*10^3</f>
        <v>576.38426477716837</v>
      </c>
      <c r="G1441">
        <v>1.7290000000000001</v>
      </c>
      <c r="H1441">
        <v>1.736</v>
      </c>
      <c r="I1441">
        <f t="shared" si="67"/>
        <v>1.7324999999999999</v>
      </c>
      <c r="J1441" s="48">
        <f>('Measurements - Kumasi'!I1441/Overview!$E$7)*10^3</f>
        <v>188.6579920137178</v>
      </c>
      <c r="K1441" s="56">
        <f t="shared" si="68"/>
        <v>0.32731287709017087</v>
      </c>
    </row>
    <row r="1442" spans="1:11" x14ac:dyDescent="0.2">
      <c r="A1442" s="20">
        <v>43875</v>
      </c>
      <c r="B1442" s="33">
        <v>0.60376157407407405</v>
      </c>
      <c r="C1442">
        <v>5.399</v>
      </c>
      <c r="D1442">
        <v>5.4050000000000002</v>
      </c>
      <c r="E1442">
        <f t="shared" si="66"/>
        <v>5.4020000000000001</v>
      </c>
      <c r="F1442">
        <f>('Measurements - Kumasi'!E1442/Overview!$E$8)*10^3</f>
        <v>576.01106249676513</v>
      </c>
      <c r="G1442">
        <v>1.73</v>
      </c>
      <c r="H1442">
        <v>1.738</v>
      </c>
      <c r="I1442">
        <f t="shared" si="67"/>
        <v>1.734</v>
      </c>
      <c r="J1442" s="48">
        <f>('Measurements - Kumasi'!I1442/Overview!$E$7)*10^3</f>
        <v>188.82133226654352</v>
      </c>
      <c r="K1442" s="56">
        <f t="shared" si="68"/>
        <v>0.32780851716299103</v>
      </c>
    </row>
    <row r="1443" spans="1:11" x14ac:dyDescent="0.2">
      <c r="A1443" s="20">
        <v>43875</v>
      </c>
      <c r="B1443" s="33">
        <v>0.60381944444444446</v>
      </c>
      <c r="C1443">
        <v>5.3970000000000002</v>
      </c>
      <c r="D1443">
        <v>5.399</v>
      </c>
      <c r="E1443">
        <f t="shared" si="66"/>
        <v>5.3979999999999997</v>
      </c>
      <c r="F1443">
        <f>('Measurements - Kumasi'!E1443/Overview!$E$8)*10^3</f>
        <v>575.58454560487564</v>
      </c>
      <c r="G1443">
        <v>1.74</v>
      </c>
      <c r="H1443">
        <v>1.7549999999999999</v>
      </c>
      <c r="I1443">
        <f t="shared" si="67"/>
        <v>1.7475000000000001</v>
      </c>
      <c r="J1443" s="48">
        <f>('Measurements - Kumasi'!I1443/Overview!$E$7)*10^3</f>
        <v>190.29139454197511</v>
      </c>
      <c r="K1443" s="56">
        <f t="shared" si="68"/>
        <v>0.33060546186485934</v>
      </c>
    </row>
    <row r="1444" spans="1:11" x14ac:dyDescent="0.2">
      <c r="A1444" s="20">
        <v>43875</v>
      </c>
      <c r="B1444" s="33">
        <v>0.60387731481481477</v>
      </c>
      <c r="C1444">
        <v>5.3970000000000002</v>
      </c>
      <c r="D1444">
        <v>5.4009999999999998</v>
      </c>
      <c r="E1444">
        <f t="shared" si="66"/>
        <v>5.399</v>
      </c>
      <c r="F1444">
        <f>('Measurements - Kumasi'!E1444/Overview!$E$8)*10^3</f>
        <v>575.69117482784804</v>
      </c>
      <c r="G1444">
        <v>1.758</v>
      </c>
      <c r="H1444">
        <v>1.762</v>
      </c>
      <c r="I1444">
        <f t="shared" si="67"/>
        <v>1.76</v>
      </c>
      <c r="J1444" s="48">
        <f>('Measurements - Kumasi'!I1444/Overview!$E$7)*10^3</f>
        <v>191.65256331552285</v>
      </c>
      <c r="K1444" s="56">
        <f t="shared" si="68"/>
        <v>0.33290863521198449</v>
      </c>
    </row>
    <row r="1445" spans="1:11" x14ac:dyDescent="0.2">
      <c r="A1445" s="20">
        <v>43875</v>
      </c>
      <c r="B1445" s="33">
        <v>0.60393518518518519</v>
      </c>
      <c r="C1445">
        <v>5.391</v>
      </c>
      <c r="D1445">
        <v>5.3959999999999999</v>
      </c>
      <c r="E1445">
        <f t="shared" si="66"/>
        <v>5.3934999999999995</v>
      </c>
      <c r="F1445">
        <f>('Measurements - Kumasi'!E1445/Overview!$E$8)*10^3</f>
        <v>575.10471410149989</v>
      </c>
      <c r="G1445">
        <v>1.758</v>
      </c>
      <c r="H1445">
        <v>1.7609999999999999</v>
      </c>
      <c r="I1445">
        <f t="shared" si="67"/>
        <v>1.7595000000000001</v>
      </c>
      <c r="J1445" s="48">
        <f>('Measurements - Kumasi'!I1445/Overview!$E$7)*10^3</f>
        <v>191.59811656458095</v>
      </c>
      <c r="K1445" s="56">
        <f t="shared" si="68"/>
        <v>0.33315344469731806</v>
      </c>
    </row>
    <row r="1446" spans="1:11" x14ac:dyDescent="0.2">
      <c r="A1446" s="20">
        <v>43875</v>
      </c>
      <c r="B1446" s="33">
        <v>0.6039930555555556</v>
      </c>
      <c r="C1446">
        <v>5.383</v>
      </c>
      <c r="D1446">
        <v>5.3890000000000002</v>
      </c>
      <c r="E1446">
        <f t="shared" si="66"/>
        <v>5.3860000000000001</v>
      </c>
      <c r="F1446">
        <f>('Measurements - Kumasi'!E1446/Overview!$E$8)*10^3</f>
        <v>574.30499492920717</v>
      </c>
      <c r="G1446">
        <v>1.7549999999999999</v>
      </c>
      <c r="H1446">
        <v>1.758</v>
      </c>
      <c r="I1446">
        <f t="shared" si="67"/>
        <v>1.7565</v>
      </c>
      <c r="J1446" s="48">
        <f>('Measurements - Kumasi'!I1446/Overview!$E$7)*10^3</f>
        <v>191.27143605892945</v>
      </c>
      <c r="K1446" s="56">
        <f t="shared" si="68"/>
        <v>0.3330485330055451</v>
      </c>
    </row>
    <row r="1447" spans="1:11" x14ac:dyDescent="0.2">
      <c r="A1447" s="20">
        <v>43875</v>
      </c>
      <c r="B1447" s="33">
        <v>0.60405092592592591</v>
      </c>
      <c r="C1447">
        <v>5.3819999999999997</v>
      </c>
      <c r="D1447">
        <v>5.383</v>
      </c>
      <c r="E1447">
        <f t="shared" si="66"/>
        <v>5.3825000000000003</v>
      </c>
      <c r="F1447">
        <f>('Measurements - Kumasi'!E1447/Overview!$E$8)*10^3</f>
        <v>573.93179264880382</v>
      </c>
      <c r="G1447">
        <v>1.7549999999999999</v>
      </c>
      <c r="H1447">
        <v>1.756</v>
      </c>
      <c r="I1447">
        <f t="shared" si="67"/>
        <v>1.7555000000000001</v>
      </c>
      <c r="J1447" s="48">
        <f>('Measurements - Kumasi'!I1447/Overview!$E$7)*10^3</f>
        <v>191.16254255704564</v>
      </c>
      <c r="K1447" s="56">
        <f t="shared" si="68"/>
        <v>0.33307536715259201</v>
      </c>
    </row>
    <row r="1448" spans="1:11" ht="17" thickBot="1" x14ac:dyDescent="0.25">
      <c r="A1448" s="20">
        <v>43875</v>
      </c>
      <c r="B1448" s="33">
        <v>0.60410879629629632</v>
      </c>
      <c r="C1448">
        <v>5.375</v>
      </c>
      <c r="D1448">
        <v>5.3810000000000002</v>
      </c>
      <c r="E1448">
        <f t="shared" si="66"/>
        <v>5.3780000000000001</v>
      </c>
      <c r="F1448" s="53">
        <f>('Measurements - Kumasi'!E1448/Overview!$E$8)*10^3</f>
        <v>573.45196114542819</v>
      </c>
      <c r="G1448">
        <v>1.7529999999999999</v>
      </c>
      <c r="H1448">
        <v>1.756</v>
      </c>
      <c r="I1448">
        <f t="shared" si="67"/>
        <v>1.7544999999999999</v>
      </c>
      <c r="J1448" s="54">
        <f>('Measurements - Kumasi'!I1448/Overview!$E$7)*10^3</f>
        <v>191.05364905516183</v>
      </c>
      <c r="K1448" s="57">
        <f t="shared" si="68"/>
        <v>0.33316417415949923</v>
      </c>
    </row>
    <row r="1449" spans="1:11" x14ac:dyDescent="0.2">
      <c r="A1449" s="19" t="s">
        <v>79</v>
      </c>
      <c r="B1449" s="19"/>
      <c r="C1449" s="19"/>
      <c r="D1449" s="19"/>
      <c r="E1449" s="19"/>
      <c r="F1449" s="19">
        <f>AVERAGE(F9:F1448)</f>
        <v>543.5545339373341</v>
      </c>
      <c r="G1449" s="19"/>
      <c r="H1449" s="19"/>
      <c r="I1449" s="19"/>
      <c r="J1449" s="19">
        <f>AVERAGE(J9:J1448)</f>
        <v>168.02240873502822</v>
      </c>
      <c r="K1449" s="19">
        <f>AVERAGE(K9:K1448)</f>
        <v>0.31022438528063179</v>
      </c>
    </row>
    <row r="1450" spans="1:11" x14ac:dyDescent="0.2">
      <c r="F1450" s="97" t="s">
        <v>37</v>
      </c>
      <c r="J1450" s="97" t="s">
        <v>37</v>
      </c>
    </row>
  </sheetData>
  <mergeCells count="4">
    <mergeCell ref="H2:I2"/>
    <mergeCell ref="C7:E7"/>
    <mergeCell ref="G7:J7"/>
    <mergeCell ref="H3:I4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5"/>
  <sheetViews>
    <sheetView zoomScale="78" zoomScaleNormal="119" workbookViewId="0">
      <selection activeCell="B9" sqref="B9"/>
    </sheetView>
  </sheetViews>
  <sheetFormatPr baseColWidth="10" defaultRowHeight="16" x14ac:dyDescent="0.2"/>
  <cols>
    <col min="1" max="1" width="36.5" bestFit="1" customWidth="1"/>
    <col min="2" max="2" width="22.1640625" customWidth="1"/>
    <col min="3" max="3" width="18.6640625" bestFit="1" customWidth="1"/>
    <col min="6" max="6" width="7.5" bestFit="1" customWidth="1"/>
    <col min="9" max="9" width="12.1640625" bestFit="1" customWidth="1"/>
  </cols>
  <sheetData>
    <row r="1" spans="1:11" ht="21" x14ac:dyDescent="0.25">
      <c r="A1" s="62" t="s">
        <v>89</v>
      </c>
      <c r="B1" s="62"/>
    </row>
    <row r="3" spans="1:11" ht="17" thickBot="1" x14ac:dyDescent="0.25">
      <c r="A3" s="19" t="s">
        <v>54</v>
      </c>
    </row>
    <row r="4" spans="1:11" ht="17" thickBot="1" x14ac:dyDescent="0.25">
      <c r="A4" s="27" t="s">
        <v>20</v>
      </c>
      <c r="B4" s="28" t="s">
        <v>25</v>
      </c>
      <c r="C4" s="28" t="s">
        <v>21</v>
      </c>
      <c r="D4" s="28" t="s">
        <v>22</v>
      </c>
      <c r="E4" s="28" t="s">
        <v>23</v>
      </c>
      <c r="F4" s="29" t="s">
        <v>35</v>
      </c>
      <c r="G4" s="31"/>
      <c r="H4" s="55"/>
      <c r="I4" s="134" t="s">
        <v>57</v>
      </c>
      <c r="J4" s="133"/>
      <c r="K4" s="132"/>
    </row>
    <row r="5" spans="1:11" x14ac:dyDescent="0.2">
      <c r="A5" s="25" t="s">
        <v>100</v>
      </c>
      <c r="B5" s="9">
        <v>1.92</v>
      </c>
      <c r="C5" s="9" t="e">
        <f>$J$5*(B5/100)</f>
        <v>#REF!</v>
      </c>
      <c r="D5" s="9">
        <v>2</v>
      </c>
      <c r="E5" s="9" t="e">
        <f>C5/D5</f>
        <v>#REF!</v>
      </c>
      <c r="F5" s="72" t="s">
        <v>36</v>
      </c>
      <c r="H5" s="56" t="s">
        <v>59</v>
      </c>
      <c r="I5" t="e">
        <f>J5-$E$14</f>
        <v>#REF!</v>
      </c>
      <c r="J5" s="94" t="e">
        <f>#REF!</f>
        <v>#REF!</v>
      </c>
      <c r="K5" s="48" t="e">
        <f>J5+$E$14</f>
        <v>#REF!</v>
      </c>
    </row>
    <row r="6" spans="1:11" x14ac:dyDescent="0.2">
      <c r="A6" s="22" t="s">
        <v>24</v>
      </c>
      <c r="B6" s="2">
        <v>0.2</v>
      </c>
      <c r="C6" s="2" t="e">
        <f>$J$5*(B6/100)</f>
        <v>#REF!</v>
      </c>
      <c r="D6" s="2">
        <f>SQRT(3)</f>
        <v>1.7320508075688772</v>
      </c>
      <c r="E6" s="2" t="e">
        <f t="shared" ref="E6:E9" si="0">C6/D6</f>
        <v>#REF!</v>
      </c>
      <c r="F6" s="73" t="s">
        <v>36</v>
      </c>
      <c r="H6" s="56" t="s">
        <v>58</v>
      </c>
      <c r="I6" t="e">
        <f t="shared" ref="I6:I7" si="1">J6-$E$14</f>
        <v>#REF!</v>
      </c>
      <c r="J6" s="95">
        <f>'Measurements - Accra'!F1449</f>
        <v>647.67878469864343</v>
      </c>
      <c r="K6" s="48" t="e">
        <f t="shared" ref="K6:K7" si="2">J6+$E$14</f>
        <v>#REF!</v>
      </c>
    </row>
    <row r="7" spans="1:11" ht="17" thickBot="1" x14ac:dyDescent="0.25">
      <c r="A7" s="22" t="s">
        <v>27</v>
      </c>
      <c r="B7" s="2">
        <v>1</v>
      </c>
      <c r="C7" s="2" t="e">
        <f>$J$5*(B7/100)</f>
        <v>#REF!</v>
      </c>
      <c r="D7" s="2">
        <f t="shared" ref="D7:D9" si="3">SQRT(3)</f>
        <v>1.7320508075688772</v>
      </c>
      <c r="E7" s="2" t="e">
        <f t="shared" si="0"/>
        <v>#REF!</v>
      </c>
      <c r="F7" s="73" t="s">
        <v>36</v>
      </c>
      <c r="H7" s="57" t="s">
        <v>60</v>
      </c>
      <c r="I7" s="53" t="e">
        <f t="shared" si="1"/>
        <v>#REF!</v>
      </c>
      <c r="J7" s="96">
        <f>'Measurements - Kumasi'!F1449</f>
        <v>543.5545339373341</v>
      </c>
      <c r="K7" s="54" t="e">
        <f t="shared" si="2"/>
        <v>#REF!</v>
      </c>
    </row>
    <row r="8" spans="1:11" x14ac:dyDescent="0.2">
      <c r="A8" s="22" t="s">
        <v>30</v>
      </c>
      <c r="B8" s="2">
        <v>0.02</v>
      </c>
      <c r="C8" s="2" t="e">
        <f>$J$5*(B8/100)</f>
        <v>#REF!</v>
      </c>
      <c r="D8" s="2">
        <f t="shared" si="3"/>
        <v>1.7320508075688772</v>
      </c>
      <c r="E8" s="2" t="e">
        <f t="shared" si="0"/>
        <v>#REF!</v>
      </c>
      <c r="F8" s="73" t="s">
        <v>36</v>
      </c>
    </row>
    <row r="9" spans="1:11" x14ac:dyDescent="0.2">
      <c r="A9" s="22" t="s">
        <v>29</v>
      </c>
      <c r="B9" s="2">
        <v>0.05</v>
      </c>
      <c r="C9" s="2" t="e">
        <f>$J$5*(B9/100)</f>
        <v>#REF!</v>
      </c>
      <c r="D9" s="2">
        <f t="shared" si="3"/>
        <v>1.7320508075688772</v>
      </c>
      <c r="E9" s="2" t="e">
        <f t="shared" si="0"/>
        <v>#REF!</v>
      </c>
      <c r="F9" s="73" t="s">
        <v>36</v>
      </c>
    </row>
    <row r="10" spans="1:11" x14ac:dyDescent="0.2">
      <c r="A10" s="22" t="s">
        <v>34</v>
      </c>
      <c r="B10" s="2">
        <v>2</v>
      </c>
      <c r="C10" s="2"/>
      <c r="D10" s="2"/>
      <c r="E10" s="2"/>
      <c r="F10" s="3"/>
    </row>
    <row r="11" spans="1:11" x14ac:dyDescent="0.2">
      <c r="A11" s="50"/>
      <c r="F11" s="48"/>
    </row>
    <row r="12" spans="1:11" x14ac:dyDescent="0.2">
      <c r="A12" s="74" t="s">
        <v>32</v>
      </c>
      <c r="B12" s="65">
        <f>SQRT(B5^2+B6^2+B7^2+B8^2+B9^2)</f>
        <v>2.174695380967183</v>
      </c>
      <c r="C12" s="2"/>
      <c r="D12" s="78" t="s">
        <v>61</v>
      </c>
      <c r="E12" s="65" t="e">
        <f>SQRT(E5^2+E6^2+E7^2+E8^2+E9^2)</f>
        <v>#REF!</v>
      </c>
      <c r="F12" s="79" t="s">
        <v>37</v>
      </c>
    </row>
    <row r="13" spans="1:11" x14ac:dyDescent="0.2">
      <c r="A13" s="22" t="s">
        <v>33</v>
      </c>
      <c r="B13" s="2"/>
      <c r="C13" s="2"/>
      <c r="D13" s="2"/>
      <c r="E13" s="2">
        <v>2.2360000000000002</v>
      </c>
      <c r="F13" s="3"/>
    </row>
    <row r="14" spans="1:11" ht="17" thickBot="1" x14ac:dyDescent="0.25">
      <c r="A14" s="75" t="s">
        <v>31</v>
      </c>
      <c r="B14" s="76">
        <f>B12*E13</f>
        <v>4.8626188718426215</v>
      </c>
      <c r="C14" s="4"/>
      <c r="D14" s="77" t="str">
        <f>"+/-"</f>
        <v>+/-</v>
      </c>
      <c r="E14" s="76" t="e">
        <f>E12*E13</f>
        <v>#REF!</v>
      </c>
      <c r="F14" s="80" t="s">
        <v>37</v>
      </c>
    </row>
    <row r="16" spans="1:11" ht="17" thickBot="1" x14ac:dyDescent="0.25">
      <c r="A16" s="19" t="s">
        <v>53</v>
      </c>
    </row>
    <row r="17" spans="1:6" ht="17" thickBot="1" x14ac:dyDescent="0.25">
      <c r="A17" s="27" t="s">
        <v>20</v>
      </c>
      <c r="B17" s="28" t="s">
        <v>25</v>
      </c>
      <c r="C17" s="28" t="s">
        <v>21</v>
      </c>
      <c r="D17" s="28" t="s">
        <v>22</v>
      </c>
      <c r="E17" s="28" t="s">
        <v>23</v>
      </c>
      <c r="F17" s="29" t="s">
        <v>35</v>
      </c>
    </row>
    <row r="18" spans="1:6" x14ac:dyDescent="0.2">
      <c r="A18" s="25" t="s">
        <v>28</v>
      </c>
      <c r="B18" s="9">
        <v>1.92</v>
      </c>
      <c r="C18" s="9">
        <f>$J$6*(B18/100)</f>
        <v>12.435432666213952</v>
      </c>
      <c r="D18" s="9">
        <v>2</v>
      </c>
      <c r="E18" s="9">
        <f>C18/D18</f>
        <v>6.217716333106976</v>
      </c>
      <c r="F18" s="72" t="s">
        <v>36</v>
      </c>
    </row>
    <row r="19" spans="1:6" x14ac:dyDescent="0.2">
      <c r="A19" s="22" t="s">
        <v>24</v>
      </c>
      <c r="B19" s="2">
        <v>0.2</v>
      </c>
      <c r="C19" s="9">
        <f t="shared" ref="C19:C22" si="4">$J$6*(B19/100)</f>
        <v>1.295357569397287</v>
      </c>
      <c r="D19" s="2">
        <f>SQRT(3)</f>
        <v>1.7320508075688772</v>
      </c>
      <c r="E19" s="2">
        <f t="shared" ref="E19:E22" si="5">C19/D19</f>
        <v>0.74787504138834304</v>
      </c>
      <c r="F19" s="73" t="s">
        <v>36</v>
      </c>
    </row>
    <row r="20" spans="1:6" x14ac:dyDescent="0.2">
      <c r="A20" s="22" t="s">
        <v>27</v>
      </c>
      <c r="B20" s="2">
        <v>1</v>
      </c>
      <c r="C20" s="9">
        <f t="shared" si="4"/>
        <v>6.4767878469864346</v>
      </c>
      <c r="D20" s="2">
        <f t="shared" ref="D20:D22" si="6">SQRT(3)</f>
        <v>1.7320508075688772</v>
      </c>
      <c r="E20" s="2">
        <f t="shared" si="5"/>
        <v>3.7393752069417148</v>
      </c>
      <c r="F20" s="73" t="s">
        <v>36</v>
      </c>
    </row>
    <row r="21" spans="1:6" x14ac:dyDescent="0.2">
      <c r="A21" s="22" t="s">
        <v>30</v>
      </c>
      <c r="B21" s="2">
        <v>0.02</v>
      </c>
      <c r="C21" s="9">
        <f t="shared" si="4"/>
        <v>0.12953575693972869</v>
      </c>
      <c r="D21" s="2">
        <f t="shared" si="6"/>
        <v>1.7320508075688772</v>
      </c>
      <c r="E21" s="2">
        <f t="shared" si="5"/>
        <v>7.4787504138834296E-2</v>
      </c>
      <c r="F21" s="73" t="s">
        <v>36</v>
      </c>
    </row>
    <row r="22" spans="1:6" x14ac:dyDescent="0.2">
      <c r="A22" s="22" t="s">
        <v>29</v>
      </c>
      <c r="B22" s="2">
        <v>0.05</v>
      </c>
      <c r="C22" s="9">
        <f t="shared" si="4"/>
        <v>0.32383939234932174</v>
      </c>
      <c r="D22" s="2">
        <f t="shared" si="6"/>
        <v>1.7320508075688772</v>
      </c>
      <c r="E22" s="2">
        <f t="shared" si="5"/>
        <v>0.18696876034708576</v>
      </c>
      <c r="F22" s="73" t="s">
        <v>36</v>
      </c>
    </row>
    <row r="23" spans="1:6" x14ac:dyDescent="0.2">
      <c r="A23" s="22" t="s">
        <v>34</v>
      </c>
      <c r="B23" s="2">
        <v>2</v>
      </c>
      <c r="C23" s="2"/>
      <c r="D23" s="2"/>
      <c r="E23" s="2"/>
      <c r="F23" s="3"/>
    </row>
    <row r="24" spans="1:6" x14ac:dyDescent="0.2">
      <c r="A24" s="50"/>
      <c r="F24" s="48"/>
    </row>
    <row r="25" spans="1:6" x14ac:dyDescent="0.2">
      <c r="A25" s="74" t="s">
        <v>32</v>
      </c>
      <c r="B25" s="65">
        <f t="shared" ref="B25" si="7">SQRT(B18^2+B19^2+B20^2+B21^2+B22^2)</f>
        <v>2.174695380967183</v>
      </c>
      <c r="C25" s="2"/>
      <c r="D25" s="78" t="s">
        <v>61</v>
      </c>
      <c r="E25" s="65">
        <f>SQRT(E18^2+E19^2+E20^2+E21^2+E22^2)</f>
        <v>7.2967657837516144</v>
      </c>
      <c r="F25" s="79" t="s">
        <v>37</v>
      </c>
    </row>
    <row r="26" spans="1:6" x14ac:dyDescent="0.2">
      <c r="A26" s="22" t="s">
        <v>33</v>
      </c>
      <c r="B26" s="2"/>
      <c r="C26" s="2"/>
      <c r="D26" s="2"/>
      <c r="E26" s="2">
        <v>2.2360000000000002</v>
      </c>
      <c r="F26" s="3"/>
    </row>
    <row r="27" spans="1:6" ht="17" thickBot="1" x14ac:dyDescent="0.25">
      <c r="A27" s="75" t="s">
        <v>31</v>
      </c>
      <c r="B27" s="76">
        <f>B25*E26</f>
        <v>4.8626188718426215</v>
      </c>
      <c r="C27" s="4"/>
      <c r="D27" s="77" t="str">
        <f>"+/-"</f>
        <v>+/-</v>
      </c>
      <c r="E27" s="76">
        <f>E25*E26</f>
        <v>16.315568292468612</v>
      </c>
      <c r="F27" s="80" t="s">
        <v>37</v>
      </c>
    </row>
    <row r="29" spans="1:6" ht="17" thickBot="1" x14ac:dyDescent="0.25">
      <c r="A29" s="19" t="s">
        <v>52</v>
      </c>
    </row>
    <row r="30" spans="1:6" ht="17" thickBot="1" x14ac:dyDescent="0.25">
      <c r="A30" s="27" t="s">
        <v>20</v>
      </c>
      <c r="B30" s="28" t="s">
        <v>25</v>
      </c>
      <c r="C30" s="28" t="s">
        <v>21</v>
      </c>
      <c r="D30" s="28" t="s">
        <v>22</v>
      </c>
      <c r="E30" s="28" t="s">
        <v>23</v>
      </c>
      <c r="F30" s="29" t="s">
        <v>35</v>
      </c>
    </row>
    <row r="31" spans="1:6" x14ac:dyDescent="0.2">
      <c r="A31" s="25" t="s">
        <v>28</v>
      </c>
      <c r="B31" s="9">
        <v>1.92</v>
      </c>
      <c r="C31" s="9">
        <f>$J$7*(B31/100)</f>
        <v>10.436247051596814</v>
      </c>
      <c r="D31" s="9">
        <v>2</v>
      </c>
      <c r="E31" s="9">
        <f>C31/D31</f>
        <v>5.2181235257984069</v>
      </c>
      <c r="F31" s="72" t="s">
        <v>36</v>
      </c>
    </row>
    <row r="32" spans="1:6" x14ac:dyDescent="0.2">
      <c r="A32" s="22" t="s">
        <v>24</v>
      </c>
      <c r="B32" s="2">
        <v>0.2</v>
      </c>
      <c r="C32" s="2" t="e">
        <f>$J$5*(B32/100)</f>
        <v>#REF!</v>
      </c>
      <c r="D32" s="2">
        <f>SQRT(3)</f>
        <v>1.7320508075688772</v>
      </c>
      <c r="E32" s="2" t="e">
        <f t="shared" ref="E32:E35" si="8">C32/D32</f>
        <v>#REF!</v>
      </c>
      <c r="F32" s="73" t="s">
        <v>36</v>
      </c>
    </row>
    <row r="33" spans="1:6" x14ac:dyDescent="0.2">
      <c r="A33" s="22" t="s">
        <v>27</v>
      </c>
      <c r="B33" s="2">
        <v>1</v>
      </c>
      <c r="C33" s="2" t="e">
        <f>$J$5*(B33/100)</f>
        <v>#REF!</v>
      </c>
      <c r="D33" s="2">
        <f t="shared" ref="D33:D35" si="9">SQRT(3)</f>
        <v>1.7320508075688772</v>
      </c>
      <c r="E33" s="2" t="e">
        <f t="shared" si="8"/>
        <v>#REF!</v>
      </c>
      <c r="F33" s="73" t="s">
        <v>36</v>
      </c>
    </row>
    <row r="34" spans="1:6" x14ac:dyDescent="0.2">
      <c r="A34" s="22" t="s">
        <v>30</v>
      </c>
      <c r="B34" s="2">
        <v>0.02</v>
      </c>
      <c r="C34" s="2" t="e">
        <f>$J$5*(B34/100)</f>
        <v>#REF!</v>
      </c>
      <c r="D34" s="2">
        <f t="shared" si="9"/>
        <v>1.7320508075688772</v>
      </c>
      <c r="E34" s="2" t="e">
        <f t="shared" si="8"/>
        <v>#REF!</v>
      </c>
      <c r="F34" s="73" t="s">
        <v>36</v>
      </c>
    </row>
    <row r="35" spans="1:6" x14ac:dyDescent="0.2">
      <c r="A35" s="22" t="s">
        <v>29</v>
      </c>
      <c r="B35" s="2">
        <v>0.05</v>
      </c>
      <c r="C35" s="2" t="e">
        <f>$J$5*(B35/100)</f>
        <v>#REF!</v>
      </c>
      <c r="D35" s="2">
        <f t="shared" si="9"/>
        <v>1.7320508075688772</v>
      </c>
      <c r="E35" s="2" t="e">
        <f t="shared" si="8"/>
        <v>#REF!</v>
      </c>
      <c r="F35" s="73" t="s">
        <v>36</v>
      </c>
    </row>
    <row r="36" spans="1:6" x14ac:dyDescent="0.2">
      <c r="A36" s="22" t="s">
        <v>34</v>
      </c>
      <c r="B36" s="2">
        <v>2</v>
      </c>
      <c r="C36" s="2"/>
      <c r="D36" s="2"/>
      <c r="E36" s="2"/>
      <c r="F36" s="3"/>
    </row>
    <row r="37" spans="1:6" x14ac:dyDescent="0.2">
      <c r="A37" s="50"/>
      <c r="F37" s="48"/>
    </row>
    <row r="38" spans="1:6" x14ac:dyDescent="0.2">
      <c r="A38" s="74" t="s">
        <v>32</v>
      </c>
      <c r="B38" s="65">
        <f t="shared" ref="B38" si="10">SQRT(B31^2+B32^2+B33^2+B34^2+B35^2)</f>
        <v>2.174695380967183</v>
      </c>
      <c r="C38" s="2"/>
      <c r="D38" s="78" t="s">
        <v>61</v>
      </c>
      <c r="E38" s="65" t="e">
        <f>SQRT(E31^2+E32^2+E33^2+E34^2+E35^2)</f>
        <v>#REF!</v>
      </c>
      <c r="F38" s="79" t="s">
        <v>37</v>
      </c>
    </row>
    <row r="39" spans="1:6" x14ac:dyDescent="0.2">
      <c r="A39" s="22" t="s">
        <v>33</v>
      </c>
      <c r="B39" s="2"/>
      <c r="C39" s="2"/>
      <c r="D39" s="2"/>
      <c r="E39" s="2">
        <v>2.2360000000000002</v>
      </c>
      <c r="F39" s="3"/>
    </row>
    <row r="40" spans="1:6" ht="17" thickBot="1" x14ac:dyDescent="0.25">
      <c r="A40" s="75" t="s">
        <v>31</v>
      </c>
      <c r="B40" s="76">
        <f>B38*E39</f>
        <v>4.8626188718426215</v>
      </c>
      <c r="C40" s="4"/>
      <c r="D40" s="77" t="str">
        <f>"+/-"</f>
        <v>+/-</v>
      </c>
      <c r="E40" s="76" t="e">
        <f>E38*E39</f>
        <v>#REF!</v>
      </c>
      <c r="F40" s="80" t="s">
        <v>37</v>
      </c>
    </row>
    <row r="42" spans="1:6" x14ac:dyDescent="0.2">
      <c r="A42" s="118" t="s">
        <v>79</v>
      </c>
    </row>
    <row r="44" spans="1:6" x14ac:dyDescent="0.2">
      <c r="A44" s="118" t="s">
        <v>32</v>
      </c>
      <c r="E44" s="119" t="e">
        <f>(E12+E25+E38)/3</f>
        <v>#REF!</v>
      </c>
      <c r="F44" t="s">
        <v>37</v>
      </c>
    </row>
    <row r="45" spans="1:6" x14ac:dyDescent="0.2">
      <c r="A45" s="118" t="s">
        <v>31</v>
      </c>
      <c r="E45" s="119" t="e">
        <f>(E14+E27+E40)/3</f>
        <v>#REF!</v>
      </c>
      <c r="F45" t="s">
        <v>37</v>
      </c>
    </row>
  </sheetData>
  <mergeCells count="1">
    <mergeCell ref="I4:K4"/>
  </mergeCells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48"/>
  <sheetViews>
    <sheetView workbookViewId="0">
      <selection activeCell="E15" sqref="E15"/>
    </sheetView>
  </sheetViews>
  <sheetFormatPr baseColWidth="10" defaultRowHeight="16" x14ac:dyDescent="0.2"/>
  <cols>
    <col min="1" max="1" width="36.5" bestFit="1" customWidth="1"/>
    <col min="2" max="2" width="22.1640625" customWidth="1"/>
    <col min="3" max="3" width="18.6640625" bestFit="1" customWidth="1"/>
    <col min="6" max="6" width="7.5" bestFit="1" customWidth="1"/>
    <col min="9" max="9" width="12.1640625" bestFit="1" customWidth="1"/>
  </cols>
  <sheetData>
    <row r="1" spans="1:11" ht="21" x14ac:dyDescent="0.25">
      <c r="A1" s="62" t="s">
        <v>88</v>
      </c>
      <c r="B1" s="62"/>
    </row>
    <row r="3" spans="1:11" ht="17" thickBot="1" x14ac:dyDescent="0.25">
      <c r="A3" s="19" t="s">
        <v>54</v>
      </c>
    </row>
    <row r="4" spans="1:11" ht="17" thickBot="1" x14ac:dyDescent="0.25">
      <c r="A4" s="27" t="s">
        <v>20</v>
      </c>
      <c r="B4" s="28" t="s">
        <v>25</v>
      </c>
      <c r="C4" s="28" t="s">
        <v>21</v>
      </c>
      <c r="D4" s="28" t="s">
        <v>22</v>
      </c>
      <c r="E4" s="28" t="s">
        <v>23</v>
      </c>
      <c r="F4" s="29" t="s">
        <v>35</v>
      </c>
      <c r="G4" s="31"/>
      <c r="H4" s="55"/>
      <c r="I4" s="134" t="s">
        <v>57</v>
      </c>
      <c r="J4" s="133"/>
      <c r="K4" s="132"/>
    </row>
    <row r="5" spans="1:11" x14ac:dyDescent="0.2">
      <c r="A5" s="81" t="s">
        <v>100</v>
      </c>
      <c r="B5" s="82">
        <v>1.92</v>
      </c>
      <c r="C5" s="82" t="e">
        <f t="shared" ref="C5:C10" si="0">$J$5*(B5/100)</f>
        <v>#REF!</v>
      </c>
      <c r="D5" s="82">
        <v>2</v>
      </c>
      <c r="E5" s="82" t="e">
        <f>C5/D5</f>
        <v>#REF!</v>
      </c>
      <c r="F5" s="83" t="s">
        <v>36</v>
      </c>
      <c r="H5" s="56" t="s">
        <v>59</v>
      </c>
      <c r="I5" t="e">
        <f>J5-$E$15</f>
        <v>#REF!</v>
      </c>
      <c r="J5" s="94" t="e">
        <f>#REF!</f>
        <v>#REF!</v>
      </c>
      <c r="K5" s="48" t="e">
        <f>J5+$E$15</f>
        <v>#REF!</v>
      </c>
    </row>
    <row r="6" spans="1:11" x14ac:dyDescent="0.2">
      <c r="A6" s="22" t="s">
        <v>24</v>
      </c>
      <c r="B6" s="2">
        <v>0.2</v>
      </c>
      <c r="C6" s="2" t="e">
        <f t="shared" si="0"/>
        <v>#REF!</v>
      </c>
      <c r="D6" s="2">
        <f>SQRT(3)</f>
        <v>1.7320508075688772</v>
      </c>
      <c r="E6" s="2" t="e">
        <f t="shared" ref="E6:E10" si="1">C6/D6</f>
        <v>#REF!</v>
      </c>
      <c r="F6" s="73" t="s">
        <v>36</v>
      </c>
      <c r="H6" s="56" t="s">
        <v>58</v>
      </c>
      <c r="I6" t="e">
        <f t="shared" ref="I6:I7" si="2">J6-$E$15</f>
        <v>#REF!</v>
      </c>
      <c r="J6" s="95">
        <f>'Measurements - Accra'!J1449</f>
        <v>173.88201344368866</v>
      </c>
      <c r="K6" s="48" t="e">
        <f>J6+$E$15</f>
        <v>#REF!</v>
      </c>
    </row>
    <row r="7" spans="1:11" ht="17" thickBot="1" x14ac:dyDescent="0.25">
      <c r="A7" s="22" t="s">
        <v>27</v>
      </c>
      <c r="B7" s="2">
        <v>1</v>
      </c>
      <c r="C7" s="2" t="e">
        <f t="shared" si="0"/>
        <v>#REF!</v>
      </c>
      <c r="D7" s="2">
        <f t="shared" ref="D7:D10" si="3">SQRT(3)</f>
        <v>1.7320508075688772</v>
      </c>
      <c r="E7" s="2" t="e">
        <f t="shared" si="1"/>
        <v>#REF!</v>
      </c>
      <c r="F7" s="73" t="s">
        <v>36</v>
      </c>
      <c r="H7" s="57" t="s">
        <v>60</v>
      </c>
      <c r="I7" s="53" t="e">
        <f t="shared" si="2"/>
        <v>#REF!</v>
      </c>
      <c r="J7" s="96">
        <f>'Measurements - Kumasi'!J1449</f>
        <v>168.02240873502822</v>
      </c>
      <c r="K7" s="54" t="e">
        <f>J7+$E$15</f>
        <v>#REF!</v>
      </c>
    </row>
    <row r="8" spans="1:11" x14ac:dyDescent="0.2">
      <c r="A8" s="22" t="s">
        <v>30</v>
      </c>
      <c r="B8" s="2">
        <v>0.02</v>
      </c>
      <c r="C8" s="2" t="e">
        <f t="shared" si="0"/>
        <v>#REF!</v>
      </c>
      <c r="D8" s="2">
        <f t="shared" si="3"/>
        <v>1.7320508075688772</v>
      </c>
      <c r="E8" s="2" t="e">
        <f t="shared" si="1"/>
        <v>#REF!</v>
      </c>
      <c r="F8" s="73" t="s">
        <v>36</v>
      </c>
    </row>
    <row r="9" spans="1:11" x14ac:dyDescent="0.2">
      <c r="A9" s="50" t="s">
        <v>26</v>
      </c>
      <c r="B9">
        <v>0.2</v>
      </c>
      <c r="C9" t="e">
        <f t="shared" si="0"/>
        <v>#REF!</v>
      </c>
      <c r="D9">
        <f t="shared" si="3"/>
        <v>1.7320508075688772</v>
      </c>
      <c r="E9" t="e">
        <f t="shared" si="1"/>
        <v>#REF!</v>
      </c>
      <c r="F9" s="84" t="s">
        <v>36</v>
      </c>
    </row>
    <row r="10" spans="1:11" x14ac:dyDescent="0.2">
      <c r="A10" s="22" t="s">
        <v>29</v>
      </c>
      <c r="B10" s="2">
        <v>0.05</v>
      </c>
      <c r="C10" s="2" t="e">
        <f t="shared" si="0"/>
        <v>#REF!</v>
      </c>
      <c r="D10" s="2">
        <f t="shared" si="3"/>
        <v>1.7320508075688772</v>
      </c>
      <c r="E10" s="2" t="e">
        <f t="shared" si="1"/>
        <v>#REF!</v>
      </c>
      <c r="F10" s="73" t="s">
        <v>36</v>
      </c>
    </row>
    <row r="11" spans="1:11" x14ac:dyDescent="0.2">
      <c r="A11" s="22" t="s">
        <v>34</v>
      </c>
      <c r="B11" s="2">
        <v>2</v>
      </c>
      <c r="C11" s="2"/>
      <c r="D11" s="2"/>
      <c r="E11" s="2"/>
      <c r="F11" s="3"/>
    </row>
    <row r="12" spans="1:11" x14ac:dyDescent="0.2">
      <c r="A12" s="50"/>
      <c r="F12" s="48"/>
    </row>
    <row r="13" spans="1:11" x14ac:dyDescent="0.2">
      <c r="A13" s="74" t="s">
        <v>32</v>
      </c>
      <c r="B13" s="65">
        <f>SQRT(B5^2+B6^2+B9^2+B7^2+B8^2+B10^2)</f>
        <v>2.1838727069131112</v>
      </c>
      <c r="C13" s="2"/>
      <c r="D13" s="78" t="s">
        <v>61</v>
      </c>
      <c r="E13" s="65" t="e">
        <f>SQRT(E5^2+E9^2+E6^2+E7^2+E8^2+E10^2)</f>
        <v>#REF!</v>
      </c>
      <c r="F13" s="79" t="s">
        <v>37</v>
      </c>
    </row>
    <row r="14" spans="1:11" x14ac:dyDescent="0.2">
      <c r="A14" s="22" t="s">
        <v>33</v>
      </c>
      <c r="B14" s="2"/>
      <c r="C14" s="2"/>
      <c r="D14" s="2"/>
      <c r="E14" s="2">
        <v>2.2360000000000002</v>
      </c>
      <c r="F14" s="3"/>
    </row>
    <row r="15" spans="1:11" ht="17" thickBot="1" x14ac:dyDescent="0.25">
      <c r="A15" s="75" t="s">
        <v>31</v>
      </c>
      <c r="B15" s="76">
        <f>B13*E14</f>
        <v>4.883139372657717</v>
      </c>
      <c r="C15" s="4"/>
      <c r="D15" s="77" t="str">
        <f>"+/-"</f>
        <v>+/-</v>
      </c>
      <c r="E15" s="76" t="e">
        <f>E13*E14</f>
        <v>#REF!</v>
      </c>
      <c r="F15" s="80" t="s">
        <v>37</v>
      </c>
    </row>
    <row r="17" spans="1:6" ht="17" thickBot="1" x14ac:dyDescent="0.25">
      <c r="A17" s="19" t="s">
        <v>53</v>
      </c>
    </row>
    <row r="18" spans="1:6" ht="17" thickBot="1" x14ac:dyDescent="0.25">
      <c r="A18" s="27" t="s">
        <v>20</v>
      </c>
      <c r="B18" s="28" t="s">
        <v>25</v>
      </c>
      <c r="C18" s="28" t="s">
        <v>21</v>
      </c>
      <c r="D18" s="28" t="s">
        <v>22</v>
      </c>
      <c r="E18" s="28" t="s">
        <v>23</v>
      </c>
      <c r="F18" s="29" t="s">
        <v>35</v>
      </c>
    </row>
    <row r="19" spans="1:6" x14ac:dyDescent="0.2">
      <c r="A19" s="81" t="s">
        <v>100</v>
      </c>
      <c r="B19" s="82">
        <v>1.92</v>
      </c>
      <c r="C19" s="82">
        <f>$J$6*(B19/100)</f>
        <v>3.3385346581188222</v>
      </c>
      <c r="D19" s="82">
        <v>2</v>
      </c>
      <c r="E19" s="82">
        <f>C19/D19</f>
        <v>1.6692673290594111</v>
      </c>
      <c r="F19" s="83" t="s">
        <v>36</v>
      </c>
    </row>
    <row r="20" spans="1:6" x14ac:dyDescent="0.2">
      <c r="A20" s="22" t="s">
        <v>24</v>
      </c>
      <c r="B20" s="2">
        <v>0.2</v>
      </c>
      <c r="C20" s="2">
        <f t="shared" ref="C20:C24" si="4">$J$6*(B20/100)</f>
        <v>0.34776402688737734</v>
      </c>
      <c r="D20" s="2">
        <f>SQRT(3)</f>
        <v>1.7320508075688772</v>
      </c>
      <c r="E20" s="2">
        <f t="shared" ref="E20:E24" si="5">C20/D20</f>
        <v>0.20078165453789557</v>
      </c>
      <c r="F20" s="73" t="s">
        <v>36</v>
      </c>
    </row>
    <row r="21" spans="1:6" x14ac:dyDescent="0.2">
      <c r="A21" s="22" t="s">
        <v>27</v>
      </c>
      <c r="B21" s="2">
        <v>1</v>
      </c>
      <c r="C21" s="2">
        <f t="shared" si="4"/>
        <v>1.7388201344368868</v>
      </c>
      <c r="D21" s="2">
        <f t="shared" ref="D21:D24" si="6">SQRT(3)</f>
        <v>1.7320508075688772</v>
      </c>
      <c r="E21" s="2">
        <f t="shared" si="5"/>
        <v>1.0039082726894779</v>
      </c>
      <c r="F21" s="73" t="s">
        <v>36</v>
      </c>
    </row>
    <row r="22" spans="1:6" x14ac:dyDescent="0.2">
      <c r="A22" s="22" t="s">
        <v>30</v>
      </c>
      <c r="B22" s="2">
        <v>0.02</v>
      </c>
      <c r="C22" s="2">
        <f t="shared" si="4"/>
        <v>3.4776402688737731E-2</v>
      </c>
      <c r="D22" s="2">
        <f t="shared" si="6"/>
        <v>1.7320508075688772</v>
      </c>
      <c r="E22" s="2">
        <f t="shared" si="5"/>
        <v>2.0078165453789557E-2</v>
      </c>
      <c r="F22" s="73" t="s">
        <v>36</v>
      </c>
    </row>
    <row r="23" spans="1:6" x14ac:dyDescent="0.2">
      <c r="A23" s="50" t="s">
        <v>26</v>
      </c>
      <c r="B23">
        <v>0.2</v>
      </c>
      <c r="C23">
        <f t="shared" si="4"/>
        <v>0.34776402688737734</v>
      </c>
      <c r="D23">
        <f t="shared" si="6"/>
        <v>1.7320508075688772</v>
      </c>
      <c r="E23">
        <f t="shared" si="5"/>
        <v>0.20078165453789557</v>
      </c>
      <c r="F23" s="84" t="s">
        <v>36</v>
      </c>
    </row>
    <row r="24" spans="1:6" x14ac:dyDescent="0.2">
      <c r="A24" s="22" t="s">
        <v>29</v>
      </c>
      <c r="B24" s="2">
        <v>0.05</v>
      </c>
      <c r="C24" s="2">
        <f t="shared" si="4"/>
        <v>8.6941006721844336E-2</v>
      </c>
      <c r="D24" s="2">
        <f t="shared" si="6"/>
        <v>1.7320508075688772</v>
      </c>
      <c r="E24" s="2">
        <f t="shared" si="5"/>
        <v>5.0195413634473891E-2</v>
      </c>
      <c r="F24" s="73" t="s">
        <v>36</v>
      </c>
    </row>
    <row r="25" spans="1:6" x14ac:dyDescent="0.2">
      <c r="A25" s="22" t="s">
        <v>34</v>
      </c>
      <c r="B25" s="2">
        <v>2</v>
      </c>
      <c r="C25" s="2"/>
      <c r="D25" s="2"/>
      <c r="E25" s="2"/>
      <c r="F25" s="3"/>
    </row>
    <row r="26" spans="1:6" x14ac:dyDescent="0.2">
      <c r="A26" s="50"/>
      <c r="F26" s="48"/>
    </row>
    <row r="27" spans="1:6" x14ac:dyDescent="0.2">
      <c r="A27" s="74" t="s">
        <v>32</v>
      </c>
      <c r="B27" s="65">
        <f>SQRT(B19^2+B20^2+B23^2+B21^2+B22^2+B24^2)</f>
        <v>2.1838727069131112</v>
      </c>
      <c r="C27" s="2"/>
      <c r="D27" s="78" t="s">
        <v>61</v>
      </c>
      <c r="E27" s="65">
        <f>SQRT(E19^2+E23^2+E20^2+E21^2+E22^2+E24^2)</f>
        <v>1.9692217990148766</v>
      </c>
      <c r="F27" s="79" t="s">
        <v>37</v>
      </c>
    </row>
    <row r="28" spans="1:6" x14ac:dyDescent="0.2">
      <c r="A28" s="22" t="s">
        <v>33</v>
      </c>
      <c r="B28" s="2"/>
      <c r="C28" s="2"/>
      <c r="D28" s="2"/>
      <c r="E28" s="2">
        <v>2.2360000000000002</v>
      </c>
      <c r="F28" s="3"/>
    </row>
    <row r="29" spans="1:6" ht="17" thickBot="1" x14ac:dyDescent="0.25">
      <c r="A29" s="75" t="s">
        <v>31</v>
      </c>
      <c r="B29" s="76">
        <f>B27*E28</f>
        <v>4.883139372657717</v>
      </c>
      <c r="C29" s="4"/>
      <c r="D29" s="77" t="str">
        <f>"+/-"</f>
        <v>+/-</v>
      </c>
      <c r="E29" s="76">
        <f>E27*E28</f>
        <v>4.4031799425972649</v>
      </c>
      <c r="F29" s="80" t="s">
        <v>37</v>
      </c>
    </row>
    <row r="31" spans="1:6" ht="17" thickBot="1" x14ac:dyDescent="0.25">
      <c r="A31" s="19" t="s">
        <v>52</v>
      </c>
    </row>
    <row r="32" spans="1:6" ht="17" thickBot="1" x14ac:dyDescent="0.25">
      <c r="A32" s="27" t="s">
        <v>20</v>
      </c>
      <c r="B32" s="28" t="s">
        <v>25</v>
      </c>
      <c r="C32" s="28" t="s">
        <v>21</v>
      </c>
      <c r="D32" s="28" t="s">
        <v>22</v>
      </c>
      <c r="E32" s="28" t="s">
        <v>23</v>
      </c>
      <c r="F32" s="29" t="s">
        <v>35</v>
      </c>
    </row>
    <row r="33" spans="1:6" x14ac:dyDescent="0.2">
      <c r="A33" s="81" t="s">
        <v>100</v>
      </c>
      <c r="B33" s="82">
        <v>1.92</v>
      </c>
      <c r="C33" s="82">
        <f>$J$7*(B33/100)</f>
        <v>3.2260302477125418</v>
      </c>
      <c r="D33" s="82">
        <v>2</v>
      </c>
      <c r="E33" s="82">
        <f>C33/D33</f>
        <v>1.6130151238562709</v>
      </c>
      <c r="F33" s="83" t="s">
        <v>36</v>
      </c>
    </row>
    <row r="34" spans="1:6" x14ac:dyDescent="0.2">
      <c r="A34" s="22" t="s">
        <v>24</v>
      </c>
      <c r="B34" s="2">
        <v>0.2</v>
      </c>
      <c r="C34" s="2">
        <f t="shared" ref="C34:C38" si="7">$J$7*(B34/100)</f>
        <v>0.33604481747005643</v>
      </c>
      <c r="D34" s="2">
        <f>SQRT(3)</f>
        <v>1.7320508075688772</v>
      </c>
      <c r="E34" s="2">
        <f t="shared" ref="E34:E38" si="8">C34/D34</f>
        <v>0.19401556582611576</v>
      </c>
      <c r="F34" s="73" t="s">
        <v>36</v>
      </c>
    </row>
    <row r="35" spans="1:6" x14ac:dyDescent="0.2">
      <c r="A35" s="22" t="s">
        <v>27</v>
      </c>
      <c r="B35" s="2">
        <v>1</v>
      </c>
      <c r="C35" s="2">
        <f t="shared" si="7"/>
        <v>1.6802240873502823</v>
      </c>
      <c r="D35" s="2">
        <f t="shared" ref="D35:D38" si="9">SQRT(3)</f>
        <v>1.7320508075688772</v>
      </c>
      <c r="E35" s="2">
        <f t="shared" si="8"/>
        <v>0.97007782913057883</v>
      </c>
      <c r="F35" s="73" t="s">
        <v>36</v>
      </c>
    </row>
    <row r="36" spans="1:6" x14ac:dyDescent="0.2">
      <c r="A36" s="22" t="s">
        <v>30</v>
      </c>
      <c r="B36" s="2">
        <v>0.02</v>
      </c>
      <c r="C36" s="2">
        <f t="shared" si="7"/>
        <v>3.3604481747005643E-2</v>
      </c>
      <c r="D36" s="2">
        <f t="shared" si="9"/>
        <v>1.7320508075688772</v>
      </c>
      <c r="E36" s="2">
        <f t="shared" si="8"/>
        <v>1.9401556582611574E-2</v>
      </c>
      <c r="F36" s="73" t="s">
        <v>36</v>
      </c>
    </row>
    <row r="37" spans="1:6" x14ac:dyDescent="0.2">
      <c r="A37" s="50" t="s">
        <v>26</v>
      </c>
      <c r="B37">
        <v>0.2</v>
      </c>
      <c r="C37">
        <f t="shared" si="7"/>
        <v>0.33604481747005643</v>
      </c>
      <c r="D37">
        <f t="shared" si="9"/>
        <v>1.7320508075688772</v>
      </c>
      <c r="E37">
        <f t="shared" si="8"/>
        <v>0.19401556582611576</v>
      </c>
      <c r="F37" s="84" t="s">
        <v>36</v>
      </c>
    </row>
    <row r="38" spans="1:6" x14ac:dyDescent="0.2">
      <c r="A38" s="22" t="s">
        <v>29</v>
      </c>
      <c r="B38" s="2">
        <v>0.05</v>
      </c>
      <c r="C38" s="2">
        <f t="shared" si="7"/>
        <v>8.4011204367514108E-2</v>
      </c>
      <c r="D38" s="2">
        <f t="shared" si="9"/>
        <v>1.7320508075688772</v>
      </c>
      <c r="E38" s="2">
        <f t="shared" si="8"/>
        <v>4.850389145652894E-2</v>
      </c>
      <c r="F38" s="73" t="s">
        <v>36</v>
      </c>
    </row>
    <row r="39" spans="1:6" x14ac:dyDescent="0.2">
      <c r="A39" s="22" t="s">
        <v>34</v>
      </c>
      <c r="B39" s="2">
        <v>2</v>
      </c>
      <c r="C39" s="2"/>
      <c r="D39" s="2"/>
      <c r="E39" s="2"/>
      <c r="F39" s="3"/>
    </row>
    <row r="40" spans="1:6" x14ac:dyDescent="0.2">
      <c r="A40" s="50"/>
      <c r="F40" s="48"/>
    </row>
    <row r="41" spans="1:6" x14ac:dyDescent="0.2">
      <c r="A41" s="74" t="s">
        <v>32</v>
      </c>
      <c r="B41" s="65">
        <f>SQRT(B33^2+B34^2+B37^2+B35^2+B36^2+B38^2)</f>
        <v>2.1838727069131112</v>
      </c>
      <c r="C41" s="2"/>
      <c r="D41" s="78" t="s">
        <v>61</v>
      </c>
      <c r="E41" s="65">
        <f>SQRT(E33^2+E37^2+E34^2+E35^2+E36^2+E38^2)</f>
        <v>1.9028615062083913</v>
      </c>
      <c r="F41" s="79" t="s">
        <v>37</v>
      </c>
    </row>
    <row r="42" spans="1:6" x14ac:dyDescent="0.2">
      <c r="A42" s="22" t="s">
        <v>33</v>
      </c>
      <c r="B42" s="2"/>
      <c r="C42" s="2"/>
      <c r="D42" s="2"/>
      <c r="E42" s="2">
        <v>2.2360000000000002</v>
      </c>
      <c r="F42" s="3"/>
    </row>
    <row r="43" spans="1:6" ht="17" thickBot="1" x14ac:dyDescent="0.25">
      <c r="A43" s="75" t="s">
        <v>31</v>
      </c>
      <c r="B43" s="76">
        <f>B41*E42</f>
        <v>4.883139372657717</v>
      </c>
      <c r="C43" s="4"/>
      <c r="D43" s="77" t="str">
        <f>"+/-"</f>
        <v>+/-</v>
      </c>
      <c r="E43" s="76">
        <f>E41*E42</f>
        <v>4.2547983278819634</v>
      </c>
      <c r="F43" s="80" t="s">
        <v>37</v>
      </c>
    </row>
    <row r="45" spans="1:6" x14ac:dyDescent="0.2">
      <c r="A45" s="118" t="s">
        <v>79</v>
      </c>
    </row>
    <row r="47" spans="1:6" x14ac:dyDescent="0.2">
      <c r="A47" s="118" t="s">
        <v>32</v>
      </c>
      <c r="E47" s="119" t="e">
        <f>(E13+E27+E41)/3</f>
        <v>#REF!</v>
      </c>
      <c r="F47" t="s">
        <v>37</v>
      </c>
    </row>
    <row r="48" spans="1:6" x14ac:dyDescent="0.2">
      <c r="A48" s="118" t="s">
        <v>31</v>
      </c>
      <c r="E48" s="119" t="e">
        <f>(E15+E29+E43)/3</f>
        <v>#REF!</v>
      </c>
      <c r="F48" t="s">
        <v>37</v>
      </c>
    </row>
  </sheetData>
  <mergeCells count="1">
    <mergeCell ref="I4:K4"/>
  </mergeCells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442"/>
  <sheetViews>
    <sheetView zoomScale="68" workbookViewId="0">
      <selection activeCell="X13" sqref="X13"/>
    </sheetView>
  </sheetViews>
  <sheetFormatPr baseColWidth="10" defaultRowHeight="16" x14ac:dyDescent="0.2"/>
  <cols>
    <col min="1" max="1" width="10.6640625" style="128"/>
  </cols>
  <sheetData>
    <row r="1" spans="1:11" ht="17" thickBot="1" x14ac:dyDescent="0.25">
      <c r="A1" s="19" t="s">
        <v>80</v>
      </c>
    </row>
    <row r="2" spans="1:11" ht="17" thickBot="1" x14ac:dyDescent="0.25">
      <c r="A2" t="s">
        <v>103</v>
      </c>
      <c r="B2" s="125" t="s">
        <v>54</v>
      </c>
      <c r="C2" s="126" t="s">
        <v>53</v>
      </c>
      <c r="D2" s="126" t="s">
        <v>52</v>
      </c>
      <c r="E2" s="127" t="s">
        <v>79</v>
      </c>
    </row>
    <row r="3" spans="1:11" x14ac:dyDescent="0.2">
      <c r="A3" s="128">
        <v>0</v>
      </c>
      <c r="B3" s="50">
        <v>0.20994205100347132</v>
      </c>
      <c r="C3">
        <v>0.26525999766445163</v>
      </c>
      <c r="D3">
        <v>0.28349576259378395</v>
      </c>
      <c r="E3" s="48">
        <f>AVERAGE(B3:D3)</f>
        <v>0.25289927042056898</v>
      </c>
      <c r="H3" t="s">
        <v>101</v>
      </c>
      <c r="J3" s="128">
        <v>5.7870370370370366E-5</v>
      </c>
      <c r="K3" t="s">
        <v>102</v>
      </c>
    </row>
    <row r="4" spans="1:11" x14ac:dyDescent="0.2">
      <c r="A4" s="128">
        <f>A3+$J$3</f>
        <v>5.7870370370370366E-5</v>
      </c>
      <c r="B4" s="50">
        <v>0.2099264234241188</v>
      </c>
      <c r="C4">
        <v>0.26531580458019666</v>
      </c>
      <c r="D4">
        <v>0.28359226854166497</v>
      </c>
      <c r="E4" s="48">
        <f t="shared" ref="E4:E67" si="0">AVERAGE(B4:D4)</f>
        <v>0.25294483218199348</v>
      </c>
    </row>
    <row r="5" spans="1:11" x14ac:dyDescent="0.2">
      <c r="A5" s="128">
        <f t="shared" ref="A5:A68" si="1">A4+$J$3</f>
        <v>1.1574074074074073E-4</v>
      </c>
      <c r="B5" s="50">
        <v>0.20979004460735812</v>
      </c>
      <c r="C5">
        <v>0.26528891063041132</v>
      </c>
      <c r="D5">
        <v>0.28356683167951402</v>
      </c>
      <c r="E5" s="48">
        <f t="shared" si="0"/>
        <v>0.25288192897242784</v>
      </c>
    </row>
    <row r="6" spans="1:11" x14ac:dyDescent="0.2">
      <c r="A6" s="128">
        <f t="shared" si="1"/>
        <v>1.7361111111111109E-4</v>
      </c>
      <c r="B6" s="50">
        <v>0.20979605745781801</v>
      </c>
      <c r="C6">
        <v>0.26536217085781011</v>
      </c>
      <c r="D6">
        <v>0.28359619597108271</v>
      </c>
      <c r="E6" s="48">
        <f t="shared" si="0"/>
        <v>0.25291814142890362</v>
      </c>
    </row>
    <row r="7" spans="1:11" x14ac:dyDescent="0.2">
      <c r="A7" s="128">
        <f t="shared" si="1"/>
        <v>2.3148148148148146E-4</v>
      </c>
      <c r="B7" s="50">
        <v>0.20976720337027382</v>
      </c>
      <c r="C7">
        <v>0.26551793999766449</v>
      </c>
      <c r="D7">
        <v>0.28360035541020723</v>
      </c>
      <c r="E7" s="48">
        <f t="shared" si="0"/>
        <v>0.25296183292604851</v>
      </c>
    </row>
    <row r="8" spans="1:11" x14ac:dyDescent="0.2">
      <c r="A8" s="128">
        <f t="shared" si="1"/>
        <v>2.8935185185185184E-4</v>
      </c>
      <c r="B8" s="50">
        <v>0.20973398761833348</v>
      </c>
      <c r="C8">
        <v>0.26559738881274464</v>
      </c>
      <c r="D8">
        <v>0.28359193027972768</v>
      </c>
      <c r="E8" s="48">
        <f t="shared" si="0"/>
        <v>0.25297443557026861</v>
      </c>
    </row>
    <row r="9" spans="1:11" x14ac:dyDescent="0.2">
      <c r="A9" s="128">
        <f t="shared" si="1"/>
        <v>3.4722222222222218E-4</v>
      </c>
      <c r="B9" s="50">
        <v>0.20983004736443944</v>
      </c>
      <c r="C9">
        <v>0.26552429788197884</v>
      </c>
      <c r="D9">
        <v>0.28356240549128087</v>
      </c>
      <c r="E9" s="48">
        <f t="shared" si="0"/>
        <v>0.2529722502458997</v>
      </c>
    </row>
    <row r="10" spans="1:11" x14ac:dyDescent="0.2">
      <c r="A10" s="128">
        <f t="shared" si="1"/>
        <v>4.0509259259259253E-4</v>
      </c>
      <c r="B10" s="50">
        <v>0.20980356914267451</v>
      </c>
      <c r="C10">
        <v>0.26565159672194305</v>
      </c>
      <c r="D10">
        <v>0.28342680836365569</v>
      </c>
      <c r="E10" s="48">
        <f t="shared" si="0"/>
        <v>0.25296065807609108</v>
      </c>
    </row>
    <row r="11" spans="1:11" x14ac:dyDescent="0.2">
      <c r="A11" s="128">
        <f t="shared" si="1"/>
        <v>4.6296296296296287E-4</v>
      </c>
      <c r="B11" s="50">
        <v>0.20970789721943889</v>
      </c>
      <c r="C11">
        <v>0.26560379617475788</v>
      </c>
      <c r="D11">
        <v>0.28347259924169077</v>
      </c>
      <c r="E11" s="48">
        <f t="shared" si="0"/>
        <v>0.25292809754529583</v>
      </c>
    </row>
    <row r="12" spans="1:11" x14ac:dyDescent="0.2">
      <c r="A12" s="128">
        <f t="shared" si="1"/>
        <v>5.2083333333333322E-4</v>
      </c>
      <c r="B12" s="50">
        <v>0.20964885579292264</v>
      </c>
      <c r="C12">
        <v>0.26559418812164082</v>
      </c>
      <c r="D12">
        <v>0.28353587933476521</v>
      </c>
      <c r="E12" s="48">
        <f t="shared" si="0"/>
        <v>0.25292630774977626</v>
      </c>
    </row>
    <row r="13" spans="1:11" x14ac:dyDescent="0.2">
      <c r="A13" s="128">
        <f t="shared" si="1"/>
        <v>5.7870370370370356E-4</v>
      </c>
      <c r="B13" s="50">
        <v>0.20970676087384219</v>
      </c>
      <c r="C13">
        <v>0.26563229439635289</v>
      </c>
      <c r="D13">
        <v>0.28326787318542135</v>
      </c>
      <c r="E13" s="48">
        <f t="shared" si="0"/>
        <v>0.25286897615187215</v>
      </c>
    </row>
    <row r="14" spans="1:11" x14ac:dyDescent="0.2">
      <c r="A14" s="128">
        <f t="shared" si="1"/>
        <v>6.3657407407407391E-4</v>
      </c>
      <c r="B14" s="50">
        <v>0.20962687389594697</v>
      </c>
      <c r="C14">
        <v>0.26565295170208397</v>
      </c>
      <c r="D14">
        <v>0.2835616367618457</v>
      </c>
      <c r="E14" s="48">
        <f t="shared" si="0"/>
        <v>0.25294715411995888</v>
      </c>
    </row>
    <row r="15" spans="1:11" x14ac:dyDescent="0.2">
      <c r="A15" s="128">
        <f t="shared" si="1"/>
        <v>6.9444444444444425E-4</v>
      </c>
      <c r="B15" s="50">
        <v>0.20948090614309331</v>
      </c>
      <c r="C15">
        <v>0.26577696303875342</v>
      </c>
      <c r="D15">
        <v>0.28342072856398681</v>
      </c>
      <c r="E15" s="48">
        <f t="shared" si="0"/>
        <v>0.25289286591527788</v>
      </c>
    </row>
    <row r="16" spans="1:11" x14ac:dyDescent="0.2">
      <c r="A16" s="128">
        <f t="shared" si="1"/>
        <v>7.523148148148146E-4</v>
      </c>
      <c r="B16" s="50">
        <v>0.20951143515182685</v>
      </c>
      <c r="C16">
        <v>0.26583142700903312</v>
      </c>
      <c r="D16">
        <v>0.28359078283016359</v>
      </c>
      <c r="E16" s="48">
        <f t="shared" si="0"/>
        <v>0.25297788166367452</v>
      </c>
    </row>
    <row r="17" spans="1:5" x14ac:dyDescent="0.2">
      <c r="A17" s="128">
        <f t="shared" si="1"/>
        <v>8.1018518518518495E-4</v>
      </c>
      <c r="B17" s="50">
        <v>0.20910045799220309</v>
      </c>
      <c r="C17">
        <v>0.26591760587759417</v>
      </c>
      <c r="D17">
        <v>0.28348277229310104</v>
      </c>
      <c r="E17" s="48">
        <f t="shared" si="0"/>
        <v>0.25283361205429944</v>
      </c>
    </row>
    <row r="18" spans="1:5" x14ac:dyDescent="0.2">
      <c r="A18" s="128">
        <f t="shared" si="1"/>
        <v>8.6805555555555529E-4</v>
      </c>
      <c r="B18" s="50">
        <v>0.20684506779958381</v>
      </c>
      <c r="C18">
        <v>0.26594829291281263</v>
      </c>
      <c r="D18">
        <v>0.28334351035379007</v>
      </c>
      <c r="E18" s="48">
        <f t="shared" si="0"/>
        <v>0.25204562368872879</v>
      </c>
    </row>
    <row r="19" spans="1:5" x14ac:dyDescent="0.2">
      <c r="A19" s="128">
        <f t="shared" si="1"/>
        <v>9.2592592592592564E-4</v>
      </c>
      <c r="B19" s="50">
        <v>0.19849786232937891</v>
      </c>
      <c r="C19">
        <v>0.26605210597117501</v>
      </c>
      <c r="D19">
        <v>0.28328165994917603</v>
      </c>
      <c r="E19" s="48">
        <f t="shared" si="0"/>
        <v>0.24927720941657663</v>
      </c>
    </row>
    <row r="20" spans="1:5" x14ac:dyDescent="0.2">
      <c r="A20" s="128">
        <f t="shared" si="1"/>
        <v>9.8379629629629598E-4</v>
      </c>
      <c r="B20" s="50">
        <v>0.18581676007306142</v>
      </c>
      <c r="C20">
        <v>0.26600055607828904</v>
      </c>
      <c r="D20">
        <v>0.28325942850482899</v>
      </c>
      <c r="E20" s="48">
        <f t="shared" si="0"/>
        <v>0.24502558155205981</v>
      </c>
    </row>
    <row r="21" spans="1:5" x14ac:dyDescent="0.2">
      <c r="A21" s="128">
        <f t="shared" si="1"/>
        <v>1.0416666666666664E-3</v>
      </c>
      <c r="B21" s="50">
        <v>0.18504784323881512</v>
      </c>
      <c r="C21">
        <v>0.26599388985503691</v>
      </c>
      <c r="D21">
        <v>0.28327600564949373</v>
      </c>
      <c r="E21" s="48">
        <f t="shared" si="0"/>
        <v>0.24477257958111523</v>
      </c>
    </row>
    <row r="22" spans="1:5" x14ac:dyDescent="0.2">
      <c r="A22" s="128">
        <f t="shared" si="1"/>
        <v>1.0995370370370369E-3</v>
      </c>
      <c r="B22" s="50">
        <v>0.19236677971971369</v>
      </c>
      <c r="C22">
        <v>0.26605609609681785</v>
      </c>
      <c r="D22">
        <v>0.28325769750111351</v>
      </c>
      <c r="E22" s="48">
        <f t="shared" si="0"/>
        <v>0.24722685777254835</v>
      </c>
    </row>
    <row r="23" spans="1:5" x14ac:dyDescent="0.2">
      <c r="A23" s="128">
        <f t="shared" si="1"/>
        <v>1.1574074074074073E-3</v>
      </c>
      <c r="B23" s="50">
        <v>0.18923474232743742</v>
      </c>
      <c r="C23">
        <v>0.26603535745030621</v>
      </c>
      <c r="D23">
        <v>0.28325134262151952</v>
      </c>
      <c r="E23" s="48">
        <f t="shared" si="0"/>
        <v>0.24617381413308773</v>
      </c>
    </row>
    <row r="24" spans="1:5" x14ac:dyDescent="0.2">
      <c r="A24" s="128">
        <f t="shared" si="1"/>
        <v>1.2152777777777778E-3</v>
      </c>
      <c r="B24" s="50">
        <v>0.18265889618243425</v>
      </c>
      <c r="C24">
        <v>0.26600055607828904</v>
      </c>
      <c r="D24">
        <v>0.28327615140889206</v>
      </c>
      <c r="E24" s="48">
        <f t="shared" si="0"/>
        <v>0.24397853455653848</v>
      </c>
    </row>
    <row r="25" spans="1:5" x14ac:dyDescent="0.2">
      <c r="A25" s="128">
        <f t="shared" si="1"/>
        <v>1.2731481481481483E-3</v>
      </c>
      <c r="B25" s="50">
        <v>0.18284179816879664</v>
      </c>
      <c r="C25">
        <v>0.26613570594005453</v>
      </c>
      <c r="D25">
        <v>0.28324432401320676</v>
      </c>
      <c r="E25" s="48">
        <f t="shared" si="0"/>
        <v>0.24407394270735264</v>
      </c>
    </row>
    <row r="26" spans="1:5" x14ac:dyDescent="0.2">
      <c r="A26" s="128">
        <f t="shared" si="1"/>
        <v>1.3310185185185187E-3</v>
      </c>
      <c r="B26" s="50">
        <v>0.18319090000549187</v>
      </c>
      <c r="C26">
        <v>0.26617720534843436</v>
      </c>
      <c r="D26">
        <v>0.28306663634825147</v>
      </c>
      <c r="E26" s="48">
        <f t="shared" si="0"/>
        <v>0.2441449139007259</v>
      </c>
    </row>
    <row r="27" spans="1:5" x14ac:dyDescent="0.2">
      <c r="A27" s="128">
        <f t="shared" si="1"/>
        <v>1.3888888888888892E-3</v>
      </c>
      <c r="B27" s="50">
        <v>0.18336526765548947</v>
      </c>
      <c r="C27">
        <v>0.26618059590781307</v>
      </c>
      <c r="D27">
        <v>0.28315809558516702</v>
      </c>
      <c r="E27" s="48">
        <f t="shared" si="0"/>
        <v>0.24423465304948985</v>
      </c>
    </row>
    <row r="28" spans="1:5" x14ac:dyDescent="0.2">
      <c r="A28" s="128">
        <f t="shared" si="1"/>
        <v>1.4467592592592596E-3</v>
      </c>
      <c r="B28" s="50">
        <v>0.18342571628379209</v>
      </c>
      <c r="C28">
        <v>0.2661115928362861</v>
      </c>
      <c r="D28">
        <v>0.28295239249438336</v>
      </c>
      <c r="E28" s="48">
        <f t="shared" si="0"/>
        <v>0.2441632338714872</v>
      </c>
    </row>
    <row r="29" spans="1:5" x14ac:dyDescent="0.2">
      <c r="A29" s="128">
        <f t="shared" si="1"/>
        <v>1.5046296296296301E-3</v>
      </c>
      <c r="B29" s="50">
        <v>0.18364557082511129</v>
      </c>
      <c r="C29">
        <v>0.26623297933338536</v>
      </c>
      <c r="D29">
        <v>0.28299865242323524</v>
      </c>
      <c r="E29" s="48">
        <f t="shared" si="0"/>
        <v>0.24429240086057727</v>
      </c>
    </row>
    <row r="30" spans="1:5" x14ac:dyDescent="0.2">
      <c r="A30" s="128">
        <f t="shared" si="1"/>
        <v>1.5625000000000005E-3</v>
      </c>
      <c r="B30" s="50">
        <v>0.18392433942199019</v>
      </c>
      <c r="C30">
        <v>0.26640914844508473</v>
      </c>
      <c r="D30">
        <v>0.28299576380407682</v>
      </c>
      <c r="E30" s="48">
        <f t="shared" si="0"/>
        <v>0.24444308389038394</v>
      </c>
    </row>
    <row r="31" spans="1:5" x14ac:dyDescent="0.2">
      <c r="A31" s="128">
        <f t="shared" si="1"/>
        <v>1.620370370370371E-3</v>
      </c>
      <c r="B31" s="50">
        <v>0.18419536633360686</v>
      </c>
      <c r="C31">
        <v>0.26616117219769553</v>
      </c>
      <c r="D31">
        <v>0.28304741381360615</v>
      </c>
      <c r="E31" s="48">
        <f t="shared" si="0"/>
        <v>0.24446798411496951</v>
      </c>
    </row>
    <row r="32" spans="1:5" x14ac:dyDescent="0.2">
      <c r="A32" s="128">
        <f t="shared" si="1"/>
        <v>1.6782407407407414E-3</v>
      </c>
      <c r="B32" s="50">
        <v>0.1842105527963033</v>
      </c>
      <c r="C32">
        <v>0.26627489046207231</v>
      </c>
      <c r="D32">
        <v>0.28309224945653561</v>
      </c>
      <c r="E32" s="48">
        <f t="shared" si="0"/>
        <v>0.24452589757163704</v>
      </c>
    </row>
    <row r="33" spans="1:5" x14ac:dyDescent="0.2">
      <c r="A33" s="128">
        <f t="shared" si="1"/>
        <v>1.7361111111111119E-3</v>
      </c>
      <c r="B33" s="50">
        <v>0.18543723931757861</v>
      </c>
      <c r="C33">
        <v>0.26646418597187832</v>
      </c>
      <c r="D33">
        <v>0.28303378269854884</v>
      </c>
      <c r="E33" s="48">
        <f t="shared" si="0"/>
        <v>0.2449784026626686</v>
      </c>
    </row>
    <row r="34" spans="1:5" x14ac:dyDescent="0.2">
      <c r="A34" s="128">
        <f t="shared" si="1"/>
        <v>1.7939814814814823E-3</v>
      </c>
      <c r="B34" s="50">
        <v>0.19144453122446639</v>
      </c>
      <c r="C34">
        <v>0.26660142229178185</v>
      </c>
      <c r="D34">
        <v>0.28305620299185519</v>
      </c>
      <c r="E34" s="48">
        <f t="shared" si="0"/>
        <v>0.2470340521693678</v>
      </c>
    </row>
    <row r="35" spans="1:5" x14ac:dyDescent="0.2">
      <c r="A35" s="128">
        <f t="shared" si="1"/>
        <v>1.8518518518518528E-3</v>
      </c>
      <c r="B35" s="50">
        <v>0.20266515402407623</v>
      </c>
      <c r="C35">
        <v>0.26660805849644548</v>
      </c>
      <c r="D35">
        <v>0.28311467260500744</v>
      </c>
      <c r="E35" s="48">
        <f t="shared" si="0"/>
        <v>0.25079596170850971</v>
      </c>
    </row>
    <row r="36" spans="1:5" x14ac:dyDescent="0.2">
      <c r="A36" s="128">
        <f t="shared" si="1"/>
        <v>1.9097222222222232E-3</v>
      </c>
      <c r="B36" s="50">
        <v>0.20151861451400316</v>
      </c>
      <c r="C36">
        <v>0.26669698052397273</v>
      </c>
      <c r="D36">
        <v>0.28315548890654879</v>
      </c>
      <c r="E36" s="48">
        <f t="shared" si="0"/>
        <v>0.25045702798150821</v>
      </c>
    </row>
    <row r="37" spans="1:5" x14ac:dyDescent="0.2">
      <c r="A37" s="128">
        <f t="shared" si="1"/>
        <v>1.9675925925925937E-3</v>
      </c>
      <c r="B37" s="50">
        <v>0.20819424612938189</v>
      </c>
      <c r="C37">
        <v>0.2666628322646355</v>
      </c>
      <c r="D37">
        <v>0.28294978485916378</v>
      </c>
      <c r="E37" s="48">
        <f t="shared" si="0"/>
        <v>0.25260228775106036</v>
      </c>
    </row>
    <row r="38" spans="1:5" x14ac:dyDescent="0.2">
      <c r="A38" s="128">
        <f t="shared" si="1"/>
        <v>2.0254629629629642E-3</v>
      </c>
      <c r="B38" s="50">
        <v>0.2107613395457443</v>
      </c>
      <c r="C38">
        <v>0.26693700353309535</v>
      </c>
      <c r="D38">
        <v>0.28304995032427566</v>
      </c>
      <c r="E38" s="48">
        <f t="shared" si="0"/>
        <v>0.25358276446770511</v>
      </c>
    </row>
    <row r="39" spans="1:5" x14ac:dyDescent="0.2">
      <c r="A39" s="128">
        <f t="shared" si="1"/>
        <v>2.0833333333333346E-3</v>
      </c>
      <c r="B39" s="50">
        <v>0.21044851518175381</v>
      </c>
      <c r="C39">
        <v>0.26696382511134137</v>
      </c>
      <c r="D39">
        <v>0.282713865297336</v>
      </c>
      <c r="E39" s="48">
        <f t="shared" si="0"/>
        <v>0.25337540186347707</v>
      </c>
    </row>
    <row r="40" spans="1:5" x14ac:dyDescent="0.2">
      <c r="A40" s="128">
        <f t="shared" si="1"/>
        <v>2.1412037037037051E-3</v>
      </c>
      <c r="B40" s="50">
        <v>0.21018048865933758</v>
      </c>
      <c r="C40">
        <v>0.26699058883993476</v>
      </c>
      <c r="D40">
        <v>0.28280101919923867</v>
      </c>
      <c r="E40" s="48">
        <f t="shared" si="0"/>
        <v>0.253324032232837</v>
      </c>
    </row>
    <row r="41" spans="1:5" x14ac:dyDescent="0.2">
      <c r="A41" s="128">
        <f t="shared" si="1"/>
        <v>2.1990740740740755E-3</v>
      </c>
      <c r="B41" s="50">
        <v>0.20994140052864541</v>
      </c>
      <c r="C41">
        <v>0.26700034861288013</v>
      </c>
      <c r="D41">
        <v>0.28247634516224129</v>
      </c>
      <c r="E41" s="48">
        <f t="shared" si="0"/>
        <v>0.25313936476792226</v>
      </c>
    </row>
    <row r="42" spans="1:5" x14ac:dyDescent="0.2">
      <c r="A42" s="128">
        <f t="shared" si="1"/>
        <v>2.256944444444446E-3</v>
      </c>
      <c r="B42" s="50">
        <v>0.20989935264590537</v>
      </c>
      <c r="C42">
        <v>0.26706563179255438</v>
      </c>
      <c r="D42">
        <v>0.28243009204420022</v>
      </c>
      <c r="E42" s="48">
        <f t="shared" si="0"/>
        <v>0.25313169216088666</v>
      </c>
    </row>
    <row r="43" spans="1:5" x14ac:dyDescent="0.2">
      <c r="A43" s="128">
        <f t="shared" si="1"/>
        <v>2.3148148148148164E-3</v>
      </c>
      <c r="B43" s="50">
        <v>0.20985737164466234</v>
      </c>
      <c r="C43">
        <v>0.26677514206246933</v>
      </c>
      <c r="D43">
        <v>0.28053325667680246</v>
      </c>
      <c r="E43" s="48">
        <f t="shared" si="0"/>
        <v>0.25238859012797804</v>
      </c>
    </row>
    <row r="44" spans="1:5" x14ac:dyDescent="0.2">
      <c r="A44" s="128">
        <f t="shared" si="1"/>
        <v>2.3726851851851869E-3</v>
      </c>
      <c r="B44" s="50">
        <v>0.20976754093460837</v>
      </c>
      <c r="C44">
        <v>0.2666654293713247</v>
      </c>
      <c r="D44">
        <v>0.27927344829609146</v>
      </c>
      <c r="E44" s="48">
        <f t="shared" si="0"/>
        <v>0.2519021395340082</v>
      </c>
    </row>
    <row r="45" spans="1:5" x14ac:dyDescent="0.2">
      <c r="A45" s="128">
        <f t="shared" si="1"/>
        <v>2.4305555555555573E-3</v>
      </c>
      <c r="B45" s="50">
        <v>0.20966497138950252</v>
      </c>
      <c r="C45">
        <v>0.26673347143834786</v>
      </c>
      <c r="D45">
        <v>0.28033410283961385</v>
      </c>
      <c r="E45" s="48">
        <f t="shared" si="0"/>
        <v>0.25224418188915476</v>
      </c>
    </row>
    <row r="46" spans="1:5" x14ac:dyDescent="0.2">
      <c r="A46" s="128">
        <f t="shared" si="1"/>
        <v>2.4884259259259278E-3</v>
      </c>
      <c r="B46" s="50">
        <v>0.20951613227145935</v>
      </c>
      <c r="C46">
        <v>0.26679501111490822</v>
      </c>
      <c r="D46">
        <v>0.28237300481318389</v>
      </c>
      <c r="E46" s="48">
        <f t="shared" si="0"/>
        <v>0.25289471606651714</v>
      </c>
    </row>
    <row r="47" spans="1:5" x14ac:dyDescent="0.2">
      <c r="A47" s="128">
        <f t="shared" si="1"/>
        <v>2.5462962962962982E-3</v>
      </c>
      <c r="B47" s="50">
        <v>0.20944248633719298</v>
      </c>
      <c r="C47">
        <v>0.26685933672880779</v>
      </c>
      <c r="D47">
        <v>0.28260329007548418</v>
      </c>
      <c r="E47" s="48">
        <f t="shared" si="0"/>
        <v>0.25296837104716169</v>
      </c>
    </row>
    <row r="48" spans="1:5" x14ac:dyDescent="0.2">
      <c r="A48" s="128">
        <f t="shared" si="1"/>
        <v>2.6041666666666687E-3</v>
      </c>
      <c r="B48" s="50">
        <v>0.20914073170721117</v>
      </c>
      <c r="C48">
        <v>0.26689591769055693</v>
      </c>
      <c r="D48">
        <v>0.28270331971670726</v>
      </c>
      <c r="E48" s="48">
        <f t="shared" si="0"/>
        <v>0.25291332303815844</v>
      </c>
    </row>
    <row r="49" spans="1:5" x14ac:dyDescent="0.2">
      <c r="A49" s="128">
        <f t="shared" si="1"/>
        <v>2.6620370370370391E-3</v>
      </c>
      <c r="B49" s="50">
        <v>0.20123950875284541</v>
      </c>
      <c r="C49">
        <v>0.26696348733392949</v>
      </c>
      <c r="D49">
        <v>0.2826334275684716</v>
      </c>
      <c r="E49" s="48">
        <f t="shared" si="0"/>
        <v>0.25027880788508217</v>
      </c>
    </row>
    <row r="50" spans="1:5" x14ac:dyDescent="0.2">
      <c r="A50" s="128">
        <f t="shared" si="1"/>
        <v>2.7199074074074096E-3</v>
      </c>
      <c r="B50" s="50">
        <v>0.18292770249519763</v>
      </c>
      <c r="C50">
        <v>0.26699722559867262</v>
      </c>
      <c r="D50">
        <v>0.28252662970957992</v>
      </c>
      <c r="E50" s="48">
        <f t="shared" si="0"/>
        <v>0.24415051926781672</v>
      </c>
    </row>
    <row r="51" spans="1:5" x14ac:dyDescent="0.2">
      <c r="A51" s="128">
        <f t="shared" si="1"/>
        <v>2.7777777777777801E-3</v>
      </c>
      <c r="B51" s="50">
        <v>0.18233442027354099</v>
      </c>
      <c r="C51">
        <v>0.26709946854329958</v>
      </c>
      <c r="D51">
        <v>0.28250311635539094</v>
      </c>
      <c r="E51" s="48">
        <f t="shared" si="0"/>
        <v>0.24397900172407716</v>
      </c>
    </row>
    <row r="52" spans="1:5" x14ac:dyDescent="0.2">
      <c r="A52" s="128">
        <f t="shared" si="1"/>
        <v>2.8356481481481505E-3</v>
      </c>
      <c r="B52" s="50">
        <v>0.18270944580267398</v>
      </c>
      <c r="C52">
        <v>0.2670898402240337</v>
      </c>
      <c r="D52">
        <v>0.2823537080342321</v>
      </c>
      <c r="E52" s="48">
        <f t="shared" si="0"/>
        <v>0.24405099802031327</v>
      </c>
    </row>
    <row r="53" spans="1:5" x14ac:dyDescent="0.2">
      <c r="A53" s="128">
        <f t="shared" si="1"/>
        <v>2.893518518518521E-3</v>
      </c>
      <c r="B53" s="50">
        <v>0.18293085843596005</v>
      </c>
      <c r="C53">
        <v>0.26704642568251946</v>
      </c>
      <c r="D53">
        <v>0.28209070328096297</v>
      </c>
      <c r="E53" s="48">
        <f t="shared" si="0"/>
        <v>0.24402266246648083</v>
      </c>
    </row>
    <row r="54" spans="1:5" x14ac:dyDescent="0.2">
      <c r="A54" s="128">
        <f t="shared" si="1"/>
        <v>2.9513888888888914E-3</v>
      </c>
      <c r="B54" s="50">
        <v>0.18326936907407002</v>
      </c>
      <c r="C54">
        <v>0.26696903234924424</v>
      </c>
      <c r="D54">
        <v>0.28235917101414343</v>
      </c>
      <c r="E54" s="48">
        <f t="shared" si="0"/>
        <v>0.24419919081248589</v>
      </c>
    </row>
    <row r="55" spans="1:5" x14ac:dyDescent="0.2">
      <c r="A55" s="128">
        <f t="shared" si="1"/>
        <v>3.0092592592592619E-3</v>
      </c>
      <c r="B55" s="50">
        <v>0.18308823225063178</v>
      </c>
      <c r="C55">
        <v>0.2669217497466414</v>
      </c>
      <c r="D55">
        <v>0.28243889353469143</v>
      </c>
      <c r="E55" s="48">
        <f t="shared" si="0"/>
        <v>0.24414962517732153</v>
      </c>
    </row>
    <row r="56" spans="1:5" x14ac:dyDescent="0.2">
      <c r="A56" s="128">
        <f t="shared" si="1"/>
        <v>3.0671296296296323E-3</v>
      </c>
      <c r="B56" s="50">
        <v>0.1828038339238186</v>
      </c>
      <c r="C56">
        <v>0.26698956053320033</v>
      </c>
      <c r="D56">
        <v>0.28227071997756642</v>
      </c>
      <c r="E56" s="48">
        <f t="shared" si="0"/>
        <v>0.24402137147819514</v>
      </c>
    </row>
    <row r="57" spans="1:5" x14ac:dyDescent="0.2">
      <c r="A57" s="128">
        <f t="shared" si="1"/>
        <v>3.1250000000000028E-3</v>
      </c>
      <c r="B57" s="50">
        <v>0.18294266796930075</v>
      </c>
      <c r="C57">
        <v>0.26722004185272141</v>
      </c>
      <c r="D57">
        <v>0.28238408089012068</v>
      </c>
      <c r="E57" s="48">
        <f t="shared" si="0"/>
        <v>0.24418226357071426</v>
      </c>
    </row>
    <row r="58" spans="1:5" x14ac:dyDescent="0.2">
      <c r="A58" s="128">
        <f t="shared" si="1"/>
        <v>3.1828703703703732E-3</v>
      </c>
      <c r="B58" s="50">
        <v>0.18295167423460929</v>
      </c>
      <c r="C58">
        <v>0.26706936886355054</v>
      </c>
      <c r="D58">
        <v>0.28257979529882155</v>
      </c>
      <c r="E58" s="48">
        <f t="shared" si="0"/>
        <v>0.24420027946566045</v>
      </c>
    </row>
    <row r="59" spans="1:5" x14ac:dyDescent="0.2">
      <c r="A59" s="128">
        <f t="shared" si="1"/>
        <v>3.2407407407407437E-3</v>
      </c>
      <c r="B59" s="50">
        <v>0.18289230137235668</v>
      </c>
      <c r="C59">
        <v>0.26722004185272141</v>
      </c>
      <c r="D59">
        <v>0.28255515744175641</v>
      </c>
      <c r="E59" s="48">
        <f t="shared" si="0"/>
        <v>0.24422250022227818</v>
      </c>
    </row>
    <row r="60" spans="1:5" x14ac:dyDescent="0.2">
      <c r="A60" s="128">
        <f t="shared" si="1"/>
        <v>3.2986111111111141E-3</v>
      </c>
      <c r="B60" s="50">
        <v>0.18297004154953236</v>
      </c>
      <c r="C60">
        <v>0.26712243965729349</v>
      </c>
      <c r="D60">
        <v>0.28258375911103656</v>
      </c>
      <c r="E60" s="48">
        <f t="shared" si="0"/>
        <v>0.24422541343928747</v>
      </c>
    </row>
    <row r="61" spans="1:5" x14ac:dyDescent="0.2">
      <c r="A61" s="128">
        <f t="shared" si="1"/>
        <v>3.3564814814814846E-3</v>
      </c>
      <c r="B61" s="50">
        <v>0.18312939040934337</v>
      </c>
      <c r="C61">
        <v>0.26712370289729354</v>
      </c>
      <c r="D61">
        <v>0.28259367368459209</v>
      </c>
      <c r="E61" s="48">
        <f t="shared" si="0"/>
        <v>0.24428225566374298</v>
      </c>
    </row>
    <row r="62" spans="1:5" x14ac:dyDescent="0.2">
      <c r="A62" s="128">
        <f t="shared" si="1"/>
        <v>3.414351851851855E-3</v>
      </c>
      <c r="B62" s="50">
        <v>0.18308574323749671</v>
      </c>
      <c r="C62">
        <v>0.2671758131750584</v>
      </c>
      <c r="D62">
        <v>0.28245339688085291</v>
      </c>
      <c r="E62" s="48">
        <f t="shared" si="0"/>
        <v>0.24423831776446936</v>
      </c>
    </row>
    <row r="63" spans="1:5" x14ac:dyDescent="0.2">
      <c r="A63" s="128">
        <f t="shared" si="1"/>
        <v>3.4722222222222255E-3</v>
      </c>
      <c r="B63" s="50">
        <v>0.18316619471469753</v>
      </c>
      <c r="C63">
        <v>0.26702921448768113</v>
      </c>
      <c r="D63">
        <v>0.28254326898598348</v>
      </c>
      <c r="E63" s="48">
        <f t="shared" si="0"/>
        <v>0.24424622606278737</v>
      </c>
    </row>
    <row r="64" spans="1:5" x14ac:dyDescent="0.2">
      <c r="A64" s="128">
        <f t="shared" si="1"/>
        <v>3.530092592592596E-3</v>
      </c>
      <c r="B64" s="50">
        <v>0.18310640767529524</v>
      </c>
      <c r="C64">
        <v>0.26700244911552312</v>
      </c>
      <c r="D64">
        <v>0.2825789215424665</v>
      </c>
      <c r="E64" s="48">
        <f t="shared" si="0"/>
        <v>0.24422925944442828</v>
      </c>
    </row>
    <row r="65" spans="1:5" x14ac:dyDescent="0.2">
      <c r="A65" s="128">
        <f t="shared" si="1"/>
        <v>3.5879629629629664E-3</v>
      </c>
      <c r="B65" s="50">
        <v>0.18324332511414268</v>
      </c>
      <c r="C65">
        <v>0.26716386801883002</v>
      </c>
      <c r="D65">
        <v>0.28238034223869429</v>
      </c>
      <c r="E65" s="48">
        <f t="shared" si="0"/>
        <v>0.24426251179055569</v>
      </c>
    </row>
    <row r="66" spans="1:5" x14ac:dyDescent="0.2">
      <c r="A66" s="128">
        <f t="shared" si="1"/>
        <v>3.6458333333333369E-3</v>
      </c>
      <c r="B66" s="50">
        <v>0.18303257795370406</v>
      </c>
      <c r="C66">
        <v>0.26700244911552312</v>
      </c>
      <c r="D66">
        <v>0.28225574760847694</v>
      </c>
      <c r="E66" s="48">
        <f t="shared" si="0"/>
        <v>0.24409692489256804</v>
      </c>
    </row>
    <row r="67" spans="1:5" x14ac:dyDescent="0.2">
      <c r="A67" s="128">
        <f t="shared" si="1"/>
        <v>3.7037037037037073E-3</v>
      </c>
      <c r="B67" s="50">
        <v>0.18307506725464048</v>
      </c>
      <c r="C67">
        <v>0.2671455773442038</v>
      </c>
      <c r="D67">
        <v>0.27987005671073861</v>
      </c>
      <c r="E67" s="48">
        <f t="shared" si="0"/>
        <v>0.24336356710319429</v>
      </c>
    </row>
    <row r="68" spans="1:5" x14ac:dyDescent="0.2">
      <c r="A68" s="128">
        <f t="shared" si="1"/>
        <v>3.7615740740740778E-3</v>
      </c>
      <c r="B68" s="50">
        <v>0.18296150125780308</v>
      </c>
      <c r="C68">
        <v>0.26726407613957109</v>
      </c>
      <c r="D68">
        <v>0.27866508981676963</v>
      </c>
      <c r="E68" s="48">
        <f t="shared" ref="E68:E131" si="2">AVERAGE(B68:D68)</f>
        <v>0.24296355573804793</v>
      </c>
    </row>
    <row r="69" spans="1:5" x14ac:dyDescent="0.2">
      <c r="A69" s="128">
        <f t="shared" ref="A69:A132" si="3">A68+$J$3</f>
        <v>3.8194444444444482E-3</v>
      </c>
      <c r="B69" s="50">
        <v>0.18316142070292257</v>
      </c>
      <c r="C69">
        <v>0.26717080536948529</v>
      </c>
      <c r="D69">
        <v>0.27867391970352001</v>
      </c>
      <c r="E69" s="48">
        <f t="shared" si="2"/>
        <v>0.24300204859197594</v>
      </c>
    </row>
    <row r="70" spans="1:5" x14ac:dyDescent="0.2">
      <c r="A70" s="128">
        <f t="shared" si="3"/>
        <v>3.8773148148148187E-3</v>
      </c>
      <c r="B70" s="50">
        <v>0.18369584368790845</v>
      </c>
      <c r="C70">
        <v>0.26728097325519595</v>
      </c>
      <c r="D70">
        <v>0.27857934597164308</v>
      </c>
      <c r="E70" s="48">
        <f t="shared" si="2"/>
        <v>0.24318538763824918</v>
      </c>
    </row>
    <row r="71" spans="1:5" x14ac:dyDescent="0.2">
      <c r="A71" s="128">
        <f t="shared" si="3"/>
        <v>3.9351851851851891E-3</v>
      </c>
      <c r="B71" s="50">
        <v>0.18383183739277636</v>
      </c>
      <c r="C71">
        <v>0.26725453321429682</v>
      </c>
      <c r="D71">
        <v>0.2785273504770065</v>
      </c>
      <c r="E71" s="48">
        <f t="shared" si="2"/>
        <v>0.2432045736946932</v>
      </c>
    </row>
    <row r="72" spans="1:5" x14ac:dyDescent="0.2">
      <c r="A72" s="128">
        <f t="shared" si="3"/>
        <v>3.9930555555555596E-3</v>
      </c>
      <c r="B72" s="50">
        <v>0.18385417623581476</v>
      </c>
      <c r="C72">
        <v>0.26716252924432782</v>
      </c>
      <c r="D72">
        <v>0.27942245687563722</v>
      </c>
      <c r="E72" s="48">
        <f t="shared" si="2"/>
        <v>0.24347972078525992</v>
      </c>
    </row>
    <row r="73" spans="1:5" x14ac:dyDescent="0.2">
      <c r="A73" s="128">
        <f t="shared" si="3"/>
        <v>4.05092592592593E-3</v>
      </c>
      <c r="B73" s="50">
        <v>0.18379034888817133</v>
      </c>
      <c r="C73">
        <v>0.26729361365378895</v>
      </c>
      <c r="D73">
        <v>0.27918383110058848</v>
      </c>
      <c r="E73" s="48">
        <f t="shared" si="2"/>
        <v>0.24342259788084961</v>
      </c>
    </row>
    <row r="74" spans="1:5" x14ac:dyDescent="0.2">
      <c r="A74" s="128">
        <f t="shared" si="3"/>
        <v>4.1087962962963005E-3</v>
      </c>
      <c r="B74" s="50">
        <v>0.1839441934969058</v>
      </c>
      <c r="C74">
        <v>0.2672258070917865</v>
      </c>
      <c r="D74">
        <v>0.27914323239988303</v>
      </c>
      <c r="E74" s="48">
        <f t="shared" si="2"/>
        <v>0.24343774432952511</v>
      </c>
    </row>
    <row r="75" spans="1:5" x14ac:dyDescent="0.2">
      <c r="A75" s="128">
        <f t="shared" si="3"/>
        <v>4.1666666666666709E-3</v>
      </c>
      <c r="B75" s="50">
        <v>0.18421521901311536</v>
      </c>
      <c r="C75">
        <v>0.26721251632487736</v>
      </c>
      <c r="D75">
        <v>0.27934249898710811</v>
      </c>
      <c r="E75" s="48">
        <f t="shared" si="2"/>
        <v>0.24359007810836694</v>
      </c>
    </row>
    <row r="76" spans="1:5" x14ac:dyDescent="0.2">
      <c r="A76" s="128">
        <f t="shared" si="3"/>
        <v>4.2245370370370414E-3</v>
      </c>
      <c r="B76" s="50">
        <v>0.1841942586913666</v>
      </c>
      <c r="C76">
        <v>0.26707523998542831</v>
      </c>
      <c r="D76">
        <v>0.28083497740265301</v>
      </c>
      <c r="E76" s="48">
        <f t="shared" si="2"/>
        <v>0.24403482535981599</v>
      </c>
    </row>
    <row r="77" spans="1:5" x14ac:dyDescent="0.2">
      <c r="A77" s="128">
        <f t="shared" si="3"/>
        <v>4.2824074074074119E-3</v>
      </c>
      <c r="B77" s="50">
        <v>0.18463098640450012</v>
      </c>
      <c r="C77">
        <v>0.26708252347210459</v>
      </c>
      <c r="D77">
        <v>0.28166561564293496</v>
      </c>
      <c r="E77" s="48">
        <f t="shared" si="2"/>
        <v>0.24445970850651322</v>
      </c>
    </row>
    <row r="78" spans="1:5" x14ac:dyDescent="0.2">
      <c r="A78" s="128">
        <f t="shared" si="3"/>
        <v>4.3402777777777823E-3</v>
      </c>
      <c r="B78" s="50">
        <v>0.18467062270809964</v>
      </c>
      <c r="C78">
        <v>0.26712020489111249</v>
      </c>
      <c r="D78">
        <v>0.28161806662737437</v>
      </c>
      <c r="E78" s="48">
        <f t="shared" si="2"/>
        <v>0.24446963140886216</v>
      </c>
    </row>
    <row r="79" spans="1:5" x14ac:dyDescent="0.2">
      <c r="A79" s="128">
        <f t="shared" si="3"/>
        <v>4.3981481481481528E-3</v>
      </c>
      <c r="B79" s="50">
        <v>0.18464954237695716</v>
      </c>
      <c r="C79">
        <v>0.26706796550460882</v>
      </c>
      <c r="D79">
        <v>0.28250645043577816</v>
      </c>
      <c r="E79" s="48">
        <f t="shared" si="2"/>
        <v>0.2447413194391147</v>
      </c>
    </row>
    <row r="80" spans="1:5" x14ac:dyDescent="0.2">
      <c r="A80" s="128">
        <f t="shared" si="3"/>
        <v>4.4560185185185232E-3</v>
      </c>
      <c r="B80" s="50">
        <v>0.18435754400648208</v>
      </c>
      <c r="C80">
        <v>0.26716386801883008</v>
      </c>
      <c r="D80">
        <v>0.28288074578753569</v>
      </c>
      <c r="E80" s="48">
        <f t="shared" si="2"/>
        <v>0.24480071927094929</v>
      </c>
    </row>
    <row r="81" spans="1:5" x14ac:dyDescent="0.2">
      <c r="A81" s="128">
        <f t="shared" si="3"/>
        <v>4.5138888888888937E-3</v>
      </c>
      <c r="B81" s="50">
        <v>0.18447045185253627</v>
      </c>
      <c r="C81">
        <v>0.26716386801883002</v>
      </c>
      <c r="D81">
        <v>0.28295481465967881</v>
      </c>
      <c r="E81" s="48">
        <f t="shared" si="2"/>
        <v>0.24486304484368171</v>
      </c>
    </row>
    <row r="82" spans="1:5" x14ac:dyDescent="0.2">
      <c r="A82" s="128">
        <f t="shared" si="3"/>
        <v>4.5717592592592641E-3</v>
      </c>
      <c r="B82" s="50">
        <v>0.18473764906079115</v>
      </c>
      <c r="C82">
        <v>0.26700967915299467</v>
      </c>
      <c r="D82">
        <v>0.28165831411742753</v>
      </c>
      <c r="E82" s="48">
        <f t="shared" si="2"/>
        <v>0.2444685474437378</v>
      </c>
    </row>
    <row r="83" spans="1:5" x14ac:dyDescent="0.2">
      <c r="A83" s="128">
        <f t="shared" si="3"/>
        <v>4.6296296296296346E-3</v>
      </c>
      <c r="B83" s="50">
        <v>0.18506841737897048</v>
      </c>
      <c r="C83">
        <v>0.26703756909686927</v>
      </c>
      <c r="D83">
        <v>0.28048005417281796</v>
      </c>
      <c r="E83" s="48">
        <f t="shared" si="2"/>
        <v>0.24419534688288591</v>
      </c>
    </row>
    <row r="84" spans="1:5" x14ac:dyDescent="0.2">
      <c r="A84" s="128">
        <f t="shared" si="3"/>
        <v>4.687500000000005E-3</v>
      </c>
      <c r="B84" s="50">
        <v>0.18454429559451657</v>
      </c>
      <c r="C84">
        <v>0.26703756909686927</v>
      </c>
      <c r="D84">
        <v>0.2801681298967425</v>
      </c>
      <c r="E84" s="48">
        <f t="shared" si="2"/>
        <v>0.24391666486270944</v>
      </c>
    </row>
    <row r="85" spans="1:5" x14ac:dyDescent="0.2">
      <c r="A85" s="128">
        <f t="shared" si="3"/>
        <v>4.7453703703703755E-3</v>
      </c>
      <c r="B85" s="50">
        <v>0.18466261201941697</v>
      </c>
      <c r="C85">
        <v>0.26693075225995505</v>
      </c>
      <c r="D85">
        <v>0.28009385836171447</v>
      </c>
      <c r="E85" s="48">
        <f t="shared" si="2"/>
        <v>0.24389574088036214</v>
      </c>
    </row>
    <row r="86" spans="1:5" x14ac:dyDescent="0.2">
      <c r="A86" s="128">
        <f t="shared" si="3"/>
        <v>4.8032407407407459E-3</v>
      </c>
      <c r="B86" s="50">
        <v>0.18433539343001956</v>
      </c>
      <c r="C86">
        <v>0.26688592032140579</v>
      </c>
      <c r="D86">
        <v>0.28010405781869568</v>
      </c>
      <c r="E86" s="48">
        <f t="shared" si="2"/>
        <v>0.24377512385670705</v>
      </c>
    </row>
    <row r="87" spans="1:5" x14ac:dyDescent="0.2">
      <c r="A87" s="128">
        <f t="shared" si="3"/>
        <v>4.8611111111111164E-3</v>
      </c>
      <c r="B87" s="50">
        <v>0.18441093034129741</v>
      </c>
      <c r="C87">
        <v>0.26674874601533682</v>
      </c>
      <c r="D87">
        <v>0.2801363821346558</v>
      </c>
      <c r="E87" s="48">
        <f t="shared" si="2"/>
        <v>0.24376535283042999</v>
      </c>
    </row>
    <row r="88" spans="1:5" x14ac:dyDescent="0.2">
      <c r="A88" s="128">
        <f t="shared" si="3"/>
        <v>4.9189814814814868E-3</v>
      </c>
      <c r="B88" s="50">
        <v>0.1843967465315107</v>
      </c>
      <c r="C88">
        <v>0.2666628322646355</v>
      </c>
      <c r="D88">
        <v>0.27932767849595191</v>
      </c>
      <c r="E88" s="48">
        <f t="shared" si="2"/>
        <v>0.24346241909736607</v>
      </c>
    </row>
    <row r="89" spans="1:5" x14ac:dyDescent="0.2">
      <c r="A89" s="128">
        <f t="shared" si="3"/>
        <v>4.9768518518518573E-3</v>
      </c>
      <c r="B89" s="50">
        <v>0.1844910287595026</v>
      </c>
      <c r="C89">
        <v>0.26705344349380949</v>
      </c>
      <c r="D89">
        <v>0.2788940847242104</v>
      </c>
      <c r="E89" s="48">
        <f t="shared" si="2"/>
        <v>0.2434795189925075</v>
      </c>
    </row>
    <row r="90" spans="1:5" x14ac:dyDescent="0.2">
      <c r="A90" s="128">
        <f t="shared" si="3"/>
        <v>5.0347222222222278E-3</v>
      </c>
      <c r="B90" s="50">
        <v>0.18446259581754954</v>
      </c>
      <c r="C90">
        <v>0.26700500416812234</v>
      </c>
      <c r="D90">
        <v>0.27881250437965488</v>
      </c>
      <c r="E90" s="48">
        <f t="shared" si="2"/>
        <v>0.24342670145510892</v>
      </c>
    </row>
    <row r="91" spans="1:5" x14ac:dyDescent="0.2">
      <c r="A91" s="128">
        <f t="shared" si="3"/>
        <v>5.0925925925925982E-3</v>
      </c>
      <c r="B91" s="50">
        <v>0.18452591260716877</v>
      </c>
      <c r="C91">
        <v>0.26717215530469846</v>
      </c>
      <c r="D91">
        <v>0.27830955710310451</v>
      </c>
      <c r="E91" s="48">
        <f t="shared" si="2"/>
        <v>0.24333587500499057</v>
      </c>
    </row>
    <row r="92" spans="1:5" x14ac:dyDescent="0.2">
      <c r="A92" s="128">
        <f t="shared" si="3"/>
        <v>5.1504629629629687E-3</v>
      </c>
      <c r="B92" s="50">
        <v>0.18426522517017802</v>
      </c>
      <c r="C92">
        <v>0.26724717121386266</v>
      </c>
      <c r="D92">
        <v>0.27654829844859147</v>
      </c>
      <c r="E92" s="48">
        <f t="shared" si="2"/>
        <v>0.24268689827754406</v>
      </c>
    </row>
    <row r="93" spans="1:5" x14ac:dyDescent="0.2">
      <c r="A93" s="128">
        <f t="shared" si="3"/>
        <v>5.2083333333333391E-3</v>
      </c>
      <c r="B93" s="50">
        <v>0.18435677794850039</v>
      </c>
      <c r="C93">
        <v>0.26733325325353519</v>
      </c>
      <c r="D93">
        <v>0.27506071102023988</v>
      </c>
      <c r="E93" s="48">
        <f t="shared" si="2"/>
        <v>0.24225024740742515</v>
      </c>
    </row>
    <row r="94" spans="1:5" x14ac:dyDescent="0.2">
      <c r="A94" s="128">
        <f t="shared" si="3"/>
        <v>5.2662037037037096E-3</v>
      </c>
      <c r="B94" s="50">
        <v>0.18426264595604752</v>
      </c>
      <c r="C94">
        <v>0.26727297800076238</v>
      </c>
      <c r="D94">
        <v>0.27672413000854329</v>
      </c>
      <c r="E94" s="48">
        <f t="shared" si="2"/>
        <v>0.24275325132178441</v>
      </c>
    </row>
    <row r="95" spans="1:5" x14ac:dyDescent="0.2">
      <c r="A95" s="128">
        <f t="shared" si="3"/>
        <v>5.32407407407408E-3</v>
      </c>
      <c r="B95" s="50">
        <v>0.18402923931371001</v>
      </c>
      <c r="C95">
        <v>0.26742123697842962</v>
      </c>
      <c r="D95">
        <v>0.2779357014231984</v>
      </c>
      <c r="E95" s="48">
        <f t="shared" si="2"/>
        <v>0.2431287259051127</v>
      </c>
    </row>
    <row r="96" spans="1:5" x14ac:dyDescent="0.2">
      <c r="A96" s="128">
        <f t="shared" si="3"/>
        <v>5.3819444444444505E-3</v>
      </c>
      <c r="B96" s="50">
        <v>0.18409038875358824</v>
      </c>
      <c r="C96">
        <v>0.26748324051123235</v>
      </c>
      <c r="D96">
        <v>0.27804031708821719</v>
      </c>
      <c r="E96" s="48">
        <f t="shared" si="2"/>
        <v>0.24320464878434592</v>
      </c>
    </row>
    <row r="97" spans="1:5" x14ac:dyDescent="0.2">
      <c r="A97" s="128">
        <f t="shared" si="3"/>
        <v>5.4398148148148209E-3</v>
      </c>
      <c r="B97" s="50">
        <v>0.18395128196058635</v>
      </c>
      <c r="C97">
        <v>0.26751704280516914</v>
      </c>
      <c r="D97">
        <v>0.2779946154796139</v>
      </c>
      <c r="E97" s="48">
        <f t="shared" si="2"/>
        <v>0.24315431341512314</v>
      </c>
    </row>
    <row r="98" spans="1:5" x14ac:dyDescent="0.2">
      <c r="A98" s="128">
        <f t="shared" si="3"/>
        <v>5.4976851851851914E-3</v>
      </c>
      <c r="B98" s="50">
        <v>0.18385629695519629</v>
      </c>
      <c r="C98">
        <v>0.26743815249469866</v>
      </c>
      <c r="D98">
        <v>0.2780393639645603</v>
      </c>
      <c r="E98" s="48">
        <f t="shared" si="2"/>
        <v>0.24311127113815176</v>
      </c>
    </row>
    <row r="99" spans="1:5" x14ac:dyDescent="0.2">
      <c r="A99" s="128">
        <f t="shared" si="3"/>
        <v>5.5555555555555618E-3</v>
      </c>
      <c r="B99" s="50">
        <v>0.18354308176468348</v>
      </c>
      <c r="C99">
        <v>0.267447560145955</v>
      </c>
      <c r="D99">
        <v>0.27810830537887643</v>
      </c>
      <c r="E99" s="48">
        <f t="shared" si="2"/>
        <v>0.24303298242983828</v>
      </c>
    </row>
    <row r="100" spans="1:5" x14ac:dyDescent="0.2">
      <c r="A100" s="128">
        <f t="shared" si="3"/>
        <v>5.6134259259259323E-3</v>
      </c>
      <c r="B100" s="50">
        <v>0.18333795912115114</v>
      </c>
      <c r="C100">
        <v>0.26738564621120409</v>
      </c>
      <c r="D100">
        <v>0.27824179768245672</v>
      </c>
      <c r="E100" s="48">
        <f t="shared" si="2"/>
        <v>0.24298846767160398</v>
      </c>
    </row>
    <row r="101" spans="1:5" x14ac:dyDescent="0.2">
      <c r="A101" s="128">
        <f t="shared" si="3"/>
        <v>5.6712962962963027E-3</v>
      </c>
      <c r="B101" s="50">
        <v>0.18297413326728992</v>
      </c>
      <c r="C101">
        <v>0.26745881366222762</v>
      </c>
      <c r="D101">
        <v>0.27868682755330015</v>
      </c>
      <c r="E101" s="48">
        <f t="shared" si="2"/>
        <v>0.24303992482760592</v>
      </c>
    </row>
    <row r="102" spans="1:5" x14ac:dyDescent="0.2">
      <c r="A102" s="128">
        <f t="shared" si="3"/>
        <v>5.7291666666666732E-3</v>
      </c>
      <c r="B102" s="50">
        <v>0.1828105094199996</v>
      </c>
      <c r="C102">
        <v>0.26744940685353419</v>
      </c>
      <c r="D102">
        <v>0.27976629467830244</v>
      </c>
      <c r="E102" s="48">
        <f t="shared" si="2"/>
        <v>0.24334207031727875</v>
      </c>
    </row>
    <row r="103" spans="1:5" x14ac:dyDescent="0.2">
      <c r="A103" s="128">
        <f t="shared" si="3"/>
        <v>5.7870370370370437E-3</v>
      </c>
      <c r="B103" s="50">
        <v>0.18249228391720335</v>
      </c>
      <c r="C103">
        <v>0.26743622997823591</v>
      </c>
      <c r="D103">
        <v>0.2802428903896193</v>
      </c>
      <c r="E103" s="48">
        <f t="shared" si="2"/>
        <v>0.24339046809501952</v>
      </c>
    </row>
    <row r="104" spans="1:5" x14ac:dyDescent="0.2">
      <c r="A104" s="128">
        <f t="shared" si="3"/>
        <v>5.8449074074074141E-3</v>
      </c>
      <c r="B104" s="50">
        <v>0.1822527701571994</v>
      </c>
      <c r="C104">
        <v>0.26749831375831284</v>
      </c>
      <c r="D104">
        <v>0.28004432547836883</v>
      </c>
      <c r="E104" s="48">
        <f t="shared" si="2"/>
        <v>0.243265136464627</v>
      </c>
    </row>
    <row r="105" spans="1:5" x14ac:dyDescent="0.2">
      <c r="A105" s="128">
        <f t="shared" si="3"/>
        <v>5.9027777777777846E-3</v>
      </c>
      <c r="B105" s="50">
        <v>0.18208067122409533</v>
      </c>
      <c r="C105">
        <v>0.26751146008018228</v>
      </c>
      <c r="D105">
        <v>0.27952228043386512</v>
      </c>
      <c r="E105" s="48">
        <f t="shared" si="2"/>
        <v>0.24303813724604759</v>
      </c>
    </row>
    <row r="106" spans="1:5" x14ac:dyDescent="0.2">
      <c r="A106" s="128">
        <f t="shared" si="3"/>
        <v>5.960648148148155E-3</v>
      </c>
      <c r="B106" s="50">
        <v>0.18209933290332064</v>
      </c>
      <c r="C106">
        <v>0.26761875580587552</v>
      </c>
      <c r="D106">
        <v>0.27938655311913485</v>
      </c>
      <c r="E106" s="48">
        <f t="shared" si="2"/>
        <v>0.24303488060944367</v>
      </c>
    </row>
    <row r="107" spans="1:5" x14ac:dyDescent="0.2">
      <c r="A107" s="128">
        <f t="shared" si="3"/>
        <v>6.0185185185185255E-3</v>
      </c>
      <c r="B107" s="50">
        <v>0.18191554888356959</v>
      </c>
      <c r="C107">
        <v>0.26762256783298582</v>
      </c>
      <c r="D107">
        <v>0.27926232897958642</v>
      </c>
      <c r="E107" s="48">
        <f t="shared" si="2"/>
        <v>0.24293348189871397</v>
      </c>
    </row>
    <row r="108" spans="1:5" x14ac:dyDescent="0.2">
      <c r="A108" s="128">
        <f t="shared" si="3"/>
        <v>6.0763888888888959E-3</v>
      </c>
      <c r="B108" s="50">
        <v>0.18223482934177929</v>
      </c>
      <c r="C108">
        <v>0.26763019897440538</v>
      </c>
      <c r="D108">
        <v>0.27922114141958221</v>
      </c>
      <c r="E108" s="48">
        <f t="shared" si="2"/>
        <v>0.24302872324525562</v>
      </c>
    </row>
    <row r="109" spans="1:5" x14ac:dyDescent="0.2">
      <c r="A109" s="128">
        <f t="shared" si="3"/>
        <v>6.1342592592592664E-3</v>
      </c>
      <c r="B109" s="50">
        <v>0.18221064642771956</v>
      </c>
      <c r="C109">
        <v>0.26750586438719309</v>
      </c>
      <c r="D109">
        <v>0.27935598076375479</v>
      </c>
      <c r="E109" s="48">
        <f t="shared" si="2"/>
        <v>0.24302416385955583</v>
      </c>
    </row>
    <row r="110" spans="1:5" x14ac:dyDescent="0.2">
      <c r="A110" s="128">
        <f t="shared" si="3"/>
        <v>6.1921296296296368E-3</v>
      </c>
      <c r="B110" s="50">
        <v>0.18197358361141236</v>
      </c>
      <c r="C110">
        <v>0.2675510886584212</v>
      </c>
      <c r="D110">
        <v>0.27902335985098109</v>
      </c>
      <c r="E110" s="48">
        <f t="shared" si="2"/>
        <v>0.24284934404027156</v>
      </c>
    </row>
    <row r="111" spans="1:5" x14ac:dyDescent="0.2">
      <c r="A111" s="128">
        <f t="shared" si="3"/>
        <v>6.2500000000000073E-3</v>
      </c>
      <c r="B111" s="50">
        <v>0.18234521432226328</v>
      </c>
      <c r="C111">
        <v>0.2674889253013909</v>
      </c>
      <c r="D111">
        <v>0.27907189883230138</v>
      </c>
      <c r="E111" s="48">
        <f t="shared" si="2"/>
        <v>0.24296867948531853</v>
      </c>
    </row>
    <row r="112" spans="1:5" x14ac:dyDescent="0.2">
      <c r="A112" s="128">
        <f t="shared" si="3"/>
        <v>6.3078703703703777E-3</v>
      </c>
      <c r="B112" s="50">
        <v>0.18230311976242161</v>
      </c>
      <c r="C112">
        <v>0.26738538387331107</v>
      </c>
      <c r="D112">
        <v>0.27886483958091468</v>
      </c>
      <c r="E112" s="48">
        <f t="shared" si="2"/>
        <v>0.2428511144055491</v>
      </c>
    </row>
    <row r="113" spans="1:5" x14ac:dyDescent="0.2">
      <c r="A113" s="128">
        <f t="shared" si="3"/>
        <v>6.3657407407407482E-3</v>
      </c>
      <c r="B113" s="50">
        <v>0.18250718710824021</v>
      </c>
      <c r="C113">
        <v>0.26744374040568192</v>
      </c>
      <c r="D113">
        <v>0.27880525230385489</v>
      </c>
      <c r="E113" s="48">
        <f t="shared" si="2"/>
        <v>0.2429187266059257</v>
      </c>
    </row>
    <row r="114" spans="1:5" x14ac:dyDescent="0.2">
      <c r="A114" s="128">
        <f t="shared" si="3"/>
        <v>6.4236111111111186E-3</v>
      </c>
      <c r="B114" s="50">
        <v>0.18278591462495053</v>
      </c>
      <c r="C114">
        <v>0.26759804548581623</v>
      </c>
      <c r="D114">
        <v>0.27892028755443127</v>
      </c>
      <c r="E114" s="48">
        <f t="shared" si="2"/>
        <v>0.24310141588839937</v>
      </c>
    </row>
    <row r="115" spans="1:5" x14ac:dyDescent="0.2">
      <c r="A115" s="128">
        <f t="shared" si="3"/>
        <v>6.4814814814814891E-3</v>
      </c>
      <c r="B115" s="50">
        <v>0.18262358643815804</v>
      </c>
      <c r="C115">
        <v>0.26754905767907483</v>
      </c>
      <c r="D115">
        <v>0.27960867783825932</v>
      </c>
      <c r="E115" s="48">
        <f t="shared" si="2"/>
        <v>0.24326044065183075</v>
      </c>
    </row>
    <row r="116" spans="1:5" x14ac:dyDescent="0.2">
      <c r="A116" s="128">
        <f t="shared" si="3"/>
        <v>6.5393518518518596E-3</v>
      </c>
      <c r="B116" s="50">
        <v>0.18283905921299537</v>
      </c>
      <c r="C116">
        <v>0.26761280423625217</v>
      </c>
      <c r="D116">
        <v>0.28074817091150533</v>
      </c>
      <c r="E116" s="48">
        <f t="shared" si="2"/>
        <v>0.24373334478691763</v>
      </c>
    </row>
    <row r="117" spans="1:5" x14ac:dyDescent="0.2">
      <c r="A117" s="128">
        <f t="shared" si="3"/>
        <v>6.59722222222223E-3</v>
      </c>
      <c r="B117" s="50">
        <v>0.18275420474255408</v>
      </c>
      <c r="C117">
        <v>0.26759973101869367</v>
      </c>
      <c r="D117">
        <v>0.28117199267966025</v>
      </c>
      <c r="E117" s="48">
        <f t="shared" si="2"/>
        <v>0.24384197614696931</v>
      </c>
    </row>
    <row r="118" spans="1:5" x14ac:dyDescent="0.2">
      <c r="A118" s="128">
        <f t="shared" si="3"/>
        <v>6.6550925925926005E-3</v>
      </c>
      <c r="B118" s="50">
        <v>0.18271660943126</v>
      </c>
      <c r="C118">
        <v>0.26747385084836917</v>
      </c>
      <c r="D118">
        <v>0.28127662731758557</v>
      </c>
      <c r="E118" s="48">
        <f t="shared" si="2"/>
        <v>0.24382236253240488</v>
      </c>
    </row>
    <row r="119" spans="1:5" x14ac:dyDescent="0.2">
      <c r="A119" s="128">
        <f t="shared" si="3"/>
        <v>6.7129629629629709E-3</v>
      </c>
      <c r="B119" s="50">
        <v>0.18272531712535228</v>
      </c>
      <c r="C119">
        <v>0.2674851531867915</v>
      </c>
      <c r="D119">
        <v>0.2811265077692981</v>
      </c>
      <c r="E119" s="48">
        <f t="shared" si="2"/>
        <v>0.24377899269381395</v>
      </c>
    </row>
    <row r="120" spans="1:5" x14ac:dyDescent="0.2">
      <c r="A120" s="128">
        <f t="shared" si="3"/>
        <v>6.7708333333333414E-3</v>
      </c>
      <c r="B120" s="50">
        <v>0.18311471509462787</v>
      </c>
      <c r="C120">
        <v>0.26744749910883991</v>
      </c>
      <c r="D120">
        <v>0.28106459676564555</v>
      </c>
      <c r="E120" s="48">
        <f t="shared" si="2"/>
        <v>0.24387560365637109</v>
      </c>
    </row>
    <row r="121" spans="1:5" x14ac:dyDescent="0.2">
      <c r="A121" s="128">
        <f t="shared" si="3"/>
        <v>6.8287037037037118E-3</v>
      </c>
      <c r="B121" s="50">
        <v>0.18324199354908718</v>
      </c>
      <c r="C121">
        <v>0.2675265787951524</v>
      </c>
      <c r="D121">
        <v>0.28095379097569312</v>
      </c>
      <c r="E121" s="48">
        <f t="shared" si="2"/>
        <v>0.24390745443997761</v>
      </c>
    </row>
    <row r="122" spans="1:5" x14ac:dyDescent="0.2">
      <c r="A122" s="128">
        <f t="shared" si="3"/>
        <v>6.8865740740740823E-3</v>
      </c>
      <c r="B122" s="50">
        <v>0.18338256851281748</v>
      </c>
      <c r="C122">
        <v>0.26763019897440538</v>
      </c>
      <c r="D122">
        <v>0.2810550511418447</v>
      </c>
      <c r="E122" s="48">
        <f t="shared" si="2"/>
        <v>0.24402260620968919</v>
      </c>
    </row>
    <row r="123" spans="1:5" x14ac:dyDescent="0.2">
      <c r="A123" s="128">
        <f t="shared" si="3"/>
        <v>6.9444444444444527E-3</v>
      </c>
      <c r="B123" s="50">
        <v>0.18327095945664218</v>
      </c>
      <c r="C123">
        <v>0.26732492774112754</v>
      </c>
      <c r="D123">
        <v>0.28105679603577738</v>
      </c>
      <c r="E123" s="48">
        <f t="shared" si="2"/>
        <v>0.24388422774451568</v>
      </c>
    </row>
    <row r="124" spans="1:5" x14ac:dyDescent="0.2">
      <c r="A124" s="128">
        <f t="shared" si="3"/>
        <v>7.0023148148148232E-3</v>
      </c>
      <c r="B124" s="50">
        <v>0.18346995291488777</v>
      </c>
      <c r="C124">
        <v>0.26743236793981084</v>
      </c>
      <c r="D124">
        <v>0.28085258411597969</v>
      </c>
      <c r="E124" s="48">
        <f t="shared" si="2"/>
        <v>0.24391830165689277</v>
      </c>
    </row>
    <row r="125" spans="1:5" x14ac:dyDescent="0.2">
      <c r="A125" s="128">
        <f t="shared" si="3"/>
        <v>7.0601851851851936E-3</v>
      </c>
      <c r="B125" s="50">
        <v>0.18409868333186807</v>
      </c>
      <c r="C125">
        <v>0.26751160715994121</v>
      </c>
      <c r="D125">
        <v>0.2810003812632143</v>
      </c>
      <c r="E125" s="48">
        <f t="shared" si="2"/>
        <v>0.24420355725167453</v>
      </c>
    </row>
    <row r="126" spans="1:5" x14ac:dyDescent="0.2">
      <c r="A126" s="128">
        <f t="shared" si="3"/>
        <v>7.1180555555555641E-3</v>
      </c>
      <c r="B126" s="50">
        <v>0.18562677737930727</v>
      </c>
      <c r="C126">
        <v>0.26729835075690161</v>
      </c>
      <c r="D126">
        <v>0.28076966688330091</v>
      </c>
      <c r="E126" s="48">
        <f t="shared" si="2"/>
        <v>0.24456493167316995</v>
      </c>
    </row>
    <row r="127" spans="1:5" x14ac:dyDescent="0.2">
      <c r="A127" s="128">
        <f t="shared" si="3"/>
        <v>7.1759259259259345E-3</v>
      </c>
      <c r="B127" s="50">
        <v>0.19839898388564994</v>
      </c>
      <c r="C127">
        <v>0.26724353025804354</v>
      </c>
      <c r="D127">
        <v>0.28085841077543083</v>
      </c>
      <c r="E127" s="48">
        <f t="shared" si="2"/>
        <v>0.24883364163970811</v>
      </c>
    </row>
    <row r="128" spans="1:5" x14ac:dyDescent="0.2">
      <c r="A128" s="128">
        <f t="shared" si="3"/>
        <v>7.233796296296305E-3</v>
      </c>
      <c r="B128" s="50">
        <v>0.2097143053789024</v>
      </c>
      <c r="C128">
        <v>0.26725315291102519</v>
      </c>
      <c r="D128">
        <v>0.28099954509270342</v>
      </c>
      <c r="E128" s="48">
        <f t="shared" si="2"/>
        <v>0.25265566779421034</v>
      </c>
    </row>
    <row r="129" spans="1:5" x14ac:dyDescent="0.2">
      <c r="A129" s="128">
        <f t="shared" si="3"/>
        <v>7.2916666666666755E-3</v>
      </c>
      <c r="B129" s="50">
        <v>0.20893774483499461</v>
      </c>
      <c r="C129">
        <v>0.26691820613054795</v>
      </c>
      <c r="D129">
        <v>0.2810030801785649</v>
      </c>
      <c r="E129" s="48">
        <f t="shared" si="2"/>
        <v>0.25228634371470249</v>
      </c>
    </row>
    <row r="130" spans="1:5" x14ac:dyDescent="0.2">
      <c r="A130" s="128">
        <f t="shared" si="3"/>
        <v>7.3495370370370459E-3</v>
      </c>
      <c r="B130" s="50">
        <v>0.19928052107092803</v>
      </c>
      <c r="C130">
        <v>0.26580415747547959</v>
      </c>
      <c r="D130">
        <v>0.2814367784716727</v>
      </c>
      <c r="E130" s="48">
        <f t="shared" si="2"/>
        <v>0.24884048567269343</v>
      </c>
    </row>
    <row r="131" spans="1:5" x14ac:dyDescent="0.2">
      <c r="A131" s="128">
        <f t="shared" si="3"/>
        <v>7.4074074074074164E-3</v>
      </c>
      <c r="B131" s="50">
        <v>0.18488993193597486</v>
      </c>
      <c r="C131">
        <v>0.26562866632365262</v>
      </c>
      <c r="D131">
        <v>0.2814477760265543</v>
      </c>
      <c r="E131" s="48">
        <f t="shared" si="2"/>
        <v>0.24398879142872723</v>
      </c>
    </row>
    <row r="132" spans="1:5" x14ac:dyDescent="0.2">
      <c r="A132" s="128">
        <f t="shared" si="3"/>
        <v>7.4652777777777868E-3</v>
      </c>
      <c r="B132" s="50">
        <v>0.18319810335861236</v>
      </c>
      <c r="C132">
        <v>0.26545309361757669</v>
      </c>
      <c r="D132">
        <v>0.28177700701322256</v>
      </c>
      <c r="E132" s="48">
        <f t="shared" ref="E132:E195" si="4">AVERAGE(B132:D132)</f>
        <v>0.24347606799647056</v>
      </c>
    </row>
    <row r="133" spans="1:5" x14ac:dyDescent="0.2">
      <c r="A133" s="128">
        <f t="shared" ref="A133:A196" si="5">A132+$J$3</f>
        <v>7.5231481481481573E-3</v>
      </c>
      <c r="B133" s="50">
        <v>0.18323841419771941</v>
      </c>
      <c r="C133">
        <v>0.26538961145623263</v>
      </c>
      <c r="D133">
        <v>0.28191869816402459</v>
      </c>
      <c r="E133" s="48">
        <f t="shared" si="4"/>
        <v>0.24351557460599219</v>
      </c>
    </row>
    <row r="134" spans="1:5" x14ac:dyDescent="0.2">
      <c r="A134" s="128">
        <f t="shared" si="5"/>
        <v>7.5810185185185277E-3</v>
      </c>
      <c r="B134" s="50">
        <v>0.18323807508625367</v>
      </c>
      <c r="C134">
        <v>0.26548145833593606</v>
      </c>
      <c r="D134">
        <v>0.28219142866765545</v>
      </c>
      <c r="E134" s="48">
        <f t="shared" si="4"/>
        <v>0.24363698736328174</v>
      </c>
    </row>
    <row r="135" spans="1:5" x14ac:dyDescent="0.2">
      <c r="A135" s="128">
        <f t="shared" si="5"/>
        <v>7.6388888888888982E-3</v>
      </c>
      <c r="B135" s="50">
        <v>0.183363163955169</v>
      </c>
      <c r="C135">
        <v>0.26447654671534154</v>
      </c>
      <c r="D135">
        <v>0.28216843645820805</v>
      </c>
      <c r="E135" s="48">
        <f t="shared" si="4"/>
        <v>0.24333604904290618</v>
      </c>
    </row>
    <row r="136" spans="1:5" x14ac:dyDescent="0.2">
      <c r="A136" s="128">
        <f t="shared" si="5"/>
        <v>7.6967592592592686E-3</v>
      </c>
      <c r="B136" s="50">
        <v>0.18347764187718527</v>
      </c>
      <c r="C136">
        <v>0.26383960775792442</v>
      </c>
      <c r="D136">
        <v>0.28237440018222321</v>
      </c>
      <c r="E136" s="48">
        <f t="shared" si="4"/>
        <v>0.24323054993911097</v>
      </c>
    </row>
    <row r="137" spans="1:5" x14ac:dyDescent="0.2">
      <c r="A137" s="128">
        <f t="shared" si="5"/>
        <v>7.7546296296296391E-3</v>
      </c>
      <c r="B137" s="50">
        <v>0.18303892370563432</v>
      </c>
      <c r="C137">
        <v>0.26496522457259508</v>
      </c>
      <c r="D137">
        <v>0.28214577996544699</v>
      </c>
      <c r="E137" s="48">
        <f t="shared" si="4"/>
        <v>0.2433833094145588</v>
      </c>
    </row>
    <row r="138" spans="1:5" x14ac:dyDescent="0.2">
      <c r="A138" s="128">
        <f t="shared" si="5"/>
        <v>7.8125000000000087E-3</v>
      </c>
      <c r="B138" s="50">
        <v>0.18289663151657554</v>
      </c>
      <c r="C138">
        <v>0.26552589789442427</v>
      </c>
      <c r="D138">
        <v>0.28228118670086261</v>
      </c>
      <c r="E138" s="48">
        <f t="shared" si="4"/>
        <v>0.24356790537062079</v>
      </c>
    </row>
    <row r="139" spans="1:5" x14ac:dyDescent="0.2">
      <c r="A139" s="128">
        <f t="shared" si="5"/>
        <v>7.8703703703703783E-3</v>
      </c>
      <c r="B139" s="50">
        <v>0.18260395489200926</v>
      </c>
      <c r="C139">
        <v>0.26532517081121171</v>
      </c>
      <c r="D139">
        <v>0.2824183335401777</v>
      </c>
      <c r="E139" s="48">
        <f t="shared" si="4"/>
        <v>0.24344915308113291</v>
      </c>
    </row>
    <row r="140" spans="1:5" x14ac:dyDescent="0.2">
      <c r="A140" s="128">
        <f t="shared" si="5"/>
        <v>7.9282407407407478E-3</v>
      </c>
      <c r="B140" s="50">
        <v>0.18255626895138963</v>
      </c>
      <c r="C140">
        <v>0.26529313166524293</v>
      </c>
      <c r="D140">
        <v>0.28239525317706771</v>
      </c>
      <c r="E140" s="48">
        <f t="shared" si="4"/>
        <v>0.24341488459790009</v>
      </c>
    </row>
    <row r="141" spans="1:5" x14ac:dyDescent="0.2">
      <c r="A141" s="128">
        <f t="shared" si="5"/>
        <v>7.9861111111111174E-3</v>
      </c>
      <c r="B141" s="50">
        <v>0.1823473119302754</v>
      </c>
      <c r="C141">
        <v>0.26524653231344608</v>
      </c>
      <c r="D141">
        <v>0.28263391473133098</v>
      </c>
      <c r="E141" s="48">
        <f t="shared" si="4"/>
        <v>0.24340925299168417</v>
      </c>
    </row>
    <row r="142" spans="1:5" x14ac:dyDescent="0.2">
      <c r="A142" s="128">
        <f t="shared" si="5"/>
        <v>8.043981481481487E-3</v>
      </c>
      <c r="B142" s="50">
        <v>0.18215406970947212</v>
      </c>
      <c r="C142">
        <v>0.26522056661498367</v>
      </c>
      <c r="D142">
        <v>0.28265498728461635</v>
      </c>
      <c r="E142" s="48">
        <f t="shared" si="4"/>
        <v>0.24334320786969074</v>
      </c>
    </row>
    <row r="143" spans="1:5" x14ac:dyDescent="0.2">
      <c r="A143" s="128">
        <f t="shared" si="5"/>
        <v>8.1018518518518566E-3</v>
      </c>
      <c r="B143" s="50">
        <v>0.18205736325729777</v>
      </c>
      <c r="C143">
        <v>0.26515296110719699</v>
      </c>
      <c r="D143">
        <v>0.28256197403963523</v>
      </c>
      <c r="E143" s="48">
        <f t="shared" si="4"/>
        <v>0.24325743280137666</v>
      </c>
    </row>
    <row r="144" spans="1:5" x14ac:dyDescent="0.2">
      <c r="A144" s="128">
        <f t="shared" si="5"/>
        <v>8.1597222222222262E-3</v>
      </c>
      <c r="B144" s="50">
        <v>0.18205736325729777</v>
      </c>
      <c r="C144">
        <v>0.26503748459469306</v>
      </c>
      <c r="D144">
        <v>0.28260366109133117</v>
      </c>
      <c r="E144" s="48">
        <f t="shared" si="4"/>
        <v>0.24323283631444068</v>
      </c>
    </row>
    <row r="145" spans="1:5" x14ac:dyDescent="0.2">
      <c r="A145" s="128">
        <f t="shared" si="5"/>
        <v>8.2175925925925958E-3</v>
      </c>
      <c r="B145" s="50">
        <v>0.18202013289350924</v>
      </c>
      <c r="C145">
        <v>0.26492189938136151</v>
      </c>
      <c r="D145">
        <v>0.28242898333171623</v>
      </c>
      <c r="E145" s="48">
        <f t="shared" si="4"/>
        <v>0.2431236718688623</v>
      </c>
    </row>
    <row r="146" spans="1:5" x14ac:dyDescent="0.2">
      <c r="A146" s="128">
        <f t="shared" si="5"/>
        <v>8.2754629629629654E-3</v>
      </c>
      <c r="B146" s="50">
        <v>0.18202604225722246</v>
      </c>
      <c r="C146">
        <v>0.26496649962678998</v>
      </c>
      <c r="D146">
        <v>0.28240807841243448</v>
      </c>
      <c r="E146" s="48">
        <f t="shared" si="4"/>
        <v>0.24313354009881563</v>
      </c>
    </row>
    <row r="147" spans="1:5" x14ac:dyDescent="0.2">
      <c r="A147" s="128">
        <f t="shared" si="5"/>
        <v>8.333333333333335E-3</v>
      </c>
      <c r="B147" s="50">
        <v>0.18233671655615091</v>
      </c>
      <c r="C147">
        <v>0.26483596220436489</v>
      </c>
      <c r="D147">
        <v>0.282406326703046</v>
      </c>
      <c r="E147" s="48">
        <f t="shared" si="4"/>
        <v>0.24319300182118728</v>
      </c>
    </row>
    <row r="148" spans="1:5" x14ac:dyDescent="0.2">
      <c r="A148" s="128">
        <f t="shared" si="5"/>
        <v>8.3912037037037045E-3</v>
      </c>
      <c r="B148" s="50">
        <v>0.18277237510550964</v>
      </c>
      <c r="C148">
        <v>0.26482113604474777</v>
      </c>
      <c r="D148">
        <v>0.28220920176235464</v>
      </c>
      <c r="E148" s="48">
        <f t="shared" si="4"/>
        <v>0.24326757097087071</v>
      </c>
    </row>
    <row r="149" spans="1:5" x14ac:dyDescent="0.2">
      <c r="A149" s="128">
        <f t="shared" si="5"/>
        <v>8.4490740740740741E-3</v>
      </c>
      <c r="B149" s="50">
        <v>0.18299587942326137</v>
      </c>
      <c r="C149">
        <v>0.26518391769162258</v>
      </c>
      <c r="D149">
        <v>0.28228612744305021</v>
      </c>
      <c r="E149" s="48">
        <f t="shared" si="4"/>
        <v>0.24348864151931138</v>
      </c>
    </row>
    <row r="150" spans="1:5" x14ac:dyDescent="0.2">
      <c r="A150" s="128">
        <f t="shared" si="5"/>
        <v>8.5069444444444437E-3</v>
      </c>
      <c r="B150" s="50">
        <v>0.18302122909210464</v>
      </c>
      <c r="C150">
        <v>0.26502334613988682</v>
      </c>
      <c r="D150">
        <v>0.28249932753512891</v>
      </c>
      <c r="E150" s="48">
        <f t="shared" si="4"/>
        <v>0.24351463425570677</v>
      </c>
    </row>
    <row r="151" spans="1:5" x14ac:dyDescent="0.2">
      <c r="A151" s="128">
        <f t="shared" si="5"/>
        <v>8.5648148148148133E-3</v>
      </c>
      <c r="B151" s="50">
        <v>0.18308302231325441</v>
      </c>
      <c r="C151">
        <v>0.26500861266115644</v>
      </c>
      <c r="D151">
        <v>0.28246554965204751</v>
      </c>
      <c r="E151" s="48">
        <f t="shared" si="4"/>
        <v>0.24351906154215278</v>
      </c>
    </row>
    <row r="152" spans="1:5" x14ac:dyDescent="0.2">
      <c r="A152" s="128">
        <f t="shared" si="5"/>
        <v>8.6226851851851829E-3</v>
      </c>
      <c r="B152" s="50">
        <v>0.18305429283885705</v>
      </c>
      <c r="C152">
        <v>0.26510671303077699</v>
      </c>
      <c r="D152">
        <v>0.28239550627488219</v>
      </c>
      <c r="E152" s="48">
        <f t="shared" si="4"/>
        <v>0.2435188373815054</v>
      </c>
    </row>
    <row r="153" spans="1:5" x14ac:dyDescent="0.2">
      <c r="A153" s="128">
        <f t="shared" si="5"/>
        <v>8.6805555555555525E-3</v>
      </c>
      <c r="B153" s="50">
        <v>0.18292071270571533</v>
      </c>
      <c r="C153">
        <v>0.26508279207361057</v>
      </c>
      <c r="D153">
        <v>0.28258433615852774</v>
      </c>
      <c r="E153" s="48">
        <f t="shared" si="4"/>
        <v>0.24352928031261789</v>
      </c>
    </row>
    <row r="154" spans="1:5" x14ac:dyDescent="0.2">
      <c r="A154" s="128">
        <f t="shared" si="5"/>
        <v>8.7384259259259221E-3</v>
      </c>
      <c r="B154" s="50">
        <v>0.18269067749802029</v>
      </c>
      <c r="C154">
        <v>0.26525273136355026</v>
      </c>
      <c r="D154">
        <v>0.28230786651020734</v>
      </c>
      <c r="E154" s="48">
        <f t="shared" si="4"/>
        <v>0.24341709179059265</v>
      </c>
    </row>
    <row r="155" spans="1:5" x14ac:dyDescent="0.2">
      <c r="A155" s="128">
        <f t="shared" si="5"/>
        <v>8.7962962962962916E-3</v>
      </c>
      <c r="B155" s="50">
        <v>0.18253109567315043</v>
      </c>
      <c r="C155">
        <v>0.26513993405962688</v>
      </c>
      <c r="D155">
        <v>0.28258670572573596</v>
      </c>
      <c r="E155" s="48">
        <f t="shared" si="4"/>
        <v>0.24341924515283775</v>
      </c>
    </row>
    <row r="156" spans="1:5" x14ac:dyDescent="0.2">
      <c r="A156" s="128">
        <f t="shared" si="5"/>
        <v>8.8541666666666612E-3</v>
      </c>
      <c r="B156" s="50">
        <v>0.18261668769282569</v>
      </c>
      <c r="C156">
        <v>0.26506566207675386</v>
      </c>
      <c r="D156">
        <v>0.28247466786356273</v>
      </c>
      <c r="E156" s="48">
        <f t="shared" si="4"/>
        <v>0.24338567254438073</v>
      </c>
    </row>
    <row r="157" spans="1:5" x14ac:dyDescent="0.2">
      <c r="A157" s="128">
        <f t="shared" si="5"/>
        <v>8.9120370370370308E-3</v>
      </c>
      <c r="B157" s="50">
        <v>0.18254892238316725</v>
      </c>
      <c r="C157">
        <v>0.26501525296891659</v>
      </c>
      <c r="D157">
        <v>0.28246927441517838</v>
      </c>
      <c r="E157" s="48">
        <f t="shared" si="4"/>
        <v>0.24334448325575408</v>
      </c>
    </row>
    <row r="158" spans="1:5" x14ac:dyDescent="0.2">
      <c r="A158" s="128">
        <f t="shared" si="5"/>
        <v>8.9699074074074004E-3</v>
      </c>
      <c r="B158" s="50">
        <v>0.18231025350821578</v>
      </c>
      <c r="C158">
        <v>0.26506014378715953</v>
      </c>
      <c r="D158">
        <v>0.2823526924480374</v>
      </c>
      <c r="E158" s="48">
        <f t="shared" si="4"/>
        <v>0.24324102991447091</v>
      </c>
    </row>
    <row r="159" spans="1:5" x14ac:dyDescent="0.2">
      <c r="A159" s="128">
        <f t="shared" si="5"/>
        <v>9.02777777777777E-3</v>
      </c>
      <c r="B159" s="50">
        <v>0.18232607388466426</v>
      </c>
      <c r="C159">
        <v>0.26497695443020075</v>
      </c>
      <c r="D159">
        <v>0.28248159410091223</v>
      </c>
      <c r="E159" s="48">
        <f t="shared" si="4"/>
        <v>0.24326154080525908</v>
      </c>
    </row>
    <row r="160" spans="1:5" x14ac:dyDescent="0.2">
      <c r="A160" s="128">
        <f t="shared" si="5"/>
        <v>9.0856481481481396E-3</v>
      </c>
      <c r="B160" s="50">
        <v>0.1820690548617728</v>
      </c>
      <c r="C160">
        <v>0.26509722126444973</v>
      </c>
      <c r="D160">
        <v>0.2824306866749513</v>
      </c>
      <c r="E160" s="48">
        <f t="shared" si="4"/>
        <v>0.24319898760039127</v>
      </c>
    </row>
    <row r="161" spans="1:5" x14ac:dyDescent="0.2">
      <c r="A161" s="128">
        <f t="shared" si="5"/>
        <v>9.1435185185185092E-3</v>
      </c>
      <c r="B161" s="50">
        <v>0.18213780097302262</v>
      </c>
      <c r="C161">
        <v>0.26507379073386567</v>
      </c>
      <c r="D161">
        <v>0.28247976953950177</v>
      </c>
      <c r="E161" s="48">
        <f t="shared" si="4"/>
        <v>0.24323045374879668</v>
      </c>
    </row>
    <row r="162" spans="1:5" x14ac:dyDescent="0.2">
      <c r="A162" s="128">
        <f t="shared" si="5"/>
        <v>9.2013888888888788E-3</v>
      </c>
      <c r="B162" s="50">
        <v>0.18205609656491148</v>
      </c>
      <c r="C162">
        <v>0.26474360607222597</v>
      </c>
      <c r="D162">
        <v>0.28242737487015329</v>
      </c>
      <c r="E162" s="48">
        <f t="shared" si="4"/>
        <v>0.24307569250243022</v>
      </c>
    </row>
    <row r="163" spans="1:5" x14ac:dyDescent="0.2">
      <c r="A163" s="128">
        <f t="shared" si="5"/>
        <v>9.2592592592592483E-3</v>
      </c>
      <c r="B163" s="50">
        <v>0.18158992255351469</v>
      </c>
      <c r="C163">
        <v>0.26453581552734462</v>
      </c>
      <c r="D163">
        <v>0.28237330089166146</v>
      </c>
      <c r="E163" s="48">
        <f t="shared" si="4"/>
        <v>0.24283301299084026</v>
      </c>
    </row>
    <row r="164" spans="1:5" x14ac:dyDescent="0.2">
      <c r="A164" s="128">
        <f t="shared" si="5"/>
        <v>9.3171296296296179E-3</v>
      </c>
      <c r="B164" s="50">
        <v>0.18211366667301435</v>
      </c>
      <c r="C164">
        <v>0.26465603727441228</v>
      </c>
      <c r="D164">
        <v>0.28226326831880516</v>
      </c>
      <c r="E164" s="48">
        <f t="shared" si="4"/>
        <v>0.24301099075541063</v>
      </c>
    </row>
    <row r="165" spans="1:5" x14ac:dyDescent="0.2">
      <c r="A165" s="128">
        <f t="shared" si="5"/>
        <v>9.3749999999999875E-3</v>
      </c>
      <c r="B165" s="50">
        <v>0.18179692387919258</v>
      </c>
      <c r="C165">
        <v>0.26467396538760252</v>
      </c>
      <c r="D165">
        <v>0.28224059110595723</v>
      </c>
      <c r="E165" s="48">
        <f t="shared" si="4"/>
        <v>0.24290382679091746</v>
      </c>
    </row>
    <row r="166" spans="1:5" x14ac:dyDescent="0.2">
      <c r="A166" s="128">
        <f t="shared" si="5"/>
        <v>9.4328703703703571E-3</v>
      </c>
      <c r="B166" s="50">
        <v>0.18153249278789513</v>
      </c>
      <c r="C166">
        <v>0.26465556743913754</v>
      </c>
      <c r="D166">
        <v>0.28219524760991643</v>
      </c>
      <c r="E166" s="48">
        <f t="shared" si="4"/>
        <v>0.24279443594564967</v>
      </c>
    </row>
    <row r="167" spans="1:5" x14ac:dyDescent="0.2">
      <c r="A167" s="128">
        <f t="shared" si="5"/>
        <v>9.4907407407407267E-3</v>
      </c>
      <c r="B167" s="50">
        <v>0.18154607483902516</v>
      </c>
      <c r="C167">
        <v>0.26473737750635207</v>
      </c>
      <c r="D167">
        <v>0.28216935580635333</v>
      </c>
      <c r="E167" s="48">
        <f t="shared" si="4"/>
        <v>0.24281760271724351</v>
      </c>
    </row>
    <row r="168" spans="1:5" x14ac:dyDescent="0.2">
      <c r="A168" s="128">
        <f t="shared" si="5"/>
        <v>9.5486111111110963E-3</v>
      </c>
      <c r="B168" s="50">
        <v>0.18178569640467634</v>
      </c>
      <c r="C168">
        <v>0.26481015224612409</v>
      </c>
      <c r="D168">
        <v>0.28212631344028249</v>
      </c>
      <c r="E168" s="48">
        <f t="shared" si="4"/>
        <v>0.2429073873636943</v>
      </c>
    </row>
    <row r="169" spans="1:5" x14ac:dyDescent="0.2">
      <c r="A169" s="128">
        <f t="shared" si="5"/>
        <v>9.6064814814814659E-3</v>
      </c>
      <c r="B169" s="50">
        <v>0.18177273213113995</v>
      </c>
      <c r="C169">
        <v>0.26417479519044068</v>
      </c>
      <c r="D169">
        <v>0.28220164468779024</v>
      </c>
      <c r="E169" s="48">
        <f t="shared" si="4"/>
        <v>0.24271639066979031</v>
      </c>
    </row>
    <row r="170" spans="1:5" x14ac:dyDescent="0.2">
      <c r="A170" s="128">
        <f t="shared" si="5"/>
        <v>9.6643518518518354E-3</v>
      </c>
      <c r="B170" s="50">
        <v>0.1817320833456246</v>
      </c>
      <c r="C170">
        <v>0.26391098108500793</v>
      </c>
      <c r="D170">
        <v>0.28221235949569384</v>
      </c>
      <c r="E170" s="48">
        <f t="shared" si="4"/>
        <v>0.24261847464210881</v>
      </c>
    </row>
    <row r="171" spans="1:5" x14ac:dyDescent="0.2">
      <c r="A171" s="128">
        <f t="shared" si="5"/>
        <v>9.722222222222205E-3</v>
      </c>
      <c r="B171" s="50">
        <v>0.18163583990225757</v>
      </c>
      <c r="C171">
        <v>0.26404149695640278</v>
      </c>
      <c r="D171">
        <v>0.28223490762285075</v>
      </c>
      <c r="E171" s="48">
        <f t="shared" si="4"/>
        <v>0.24263741482717038</v>
      </c>
    </row>
    <row r="172" spans="1:5" x14ac:dyDescent="0.2">
      <c r="A172" s="128">
        <f t="shared" si="5"/>
        <v>9.7800925925925746E-3</v>
      </c>
      <c r="B172" s="50">
        <v>0.18162224910037703</v>
      </c>
      <c r="C172">
        <v>0.26436724530295719</v>
      </c>
      <c r="D172">
        <v>0.28223817661739153</v>
      </c>
      <c r="E172" s="48">
        <f t="shared" si="4"/>
        <v>0.24274255700690861</v>
      </c>
    </row>
    <row r="173" spans="1:5" x14ac:dyDescent="0.2">
      <c r="A173" s="128">
        <f t="shared" si="5"/>
        <v>9.8379629629629442E-3</v>
      </c>
      <c r="B173" s="50">
        <v>0.18149726981550632</v>
      </c>
      <c r="C173">
        <v>0.2643508234469677</v>
      </c>
      <c r="D173">
        <v>0.28230392688683786</v>
      </c>
      <c r="E173" s="48">
        <f t="shared" si="4"/>
        <v>0.24271734004977064</v>
      </c>
    </row>
    <row r="174" spans="1:5" x14ac:dyDescent="0.2">
      <c r="A174" s="128">
        <f t="shared" si="5"/>
        <v>9.8958333333333138E-3</v>
      </c>
      <c r="B174" s="50">
        <v>0.18165748232684034</v>
      </c>
      <c r="C174">
        <v>0.26428260411542315</v>
      </c>
      <c r="D174">
        <v>0.28229661913251525</v>
      </c>
      <c r="E174" s="48">
        <f t="shared" si="4"/>
        <v>0.24274556852492624</v>
      </c>
    </row>
    <row r="175" spans="1:5" x14ac:dyDescent="0.2">
      <c r="A175" s="128">
        <f t="shared" si="5"/>
        <v>9.9537037037036834E-3</v>
      </c>
      <c r="B175" s="50">
        <v>0.18162272920148489</v>
      </c>
      <c r="C175">
        <v>0.26513950289603683</v>
      </c>
      <c r="D175">
        <v>0.28225791199917766</v>
      </c>
      <c r="E175" s="48">
        <f t="shared" si="4"/>
        <v>0.24300671469889981</v>
      </c>
    </row>
    <row r="176" spans="1:5" x14ac:dyDescent="0.2">
      <c r="A176" s="128">
        <f t="shared" si="5"/>
        <v>1.0011574074074053E-2</v>
      </c>
      <c r="B176" s="50">
        <v>0.18168923363225695</v>
      </c>
      <c r="C176">
        <v>0.26637304670938189</v>
      </c>
      <c r="D176">
        <v>0.28232404509684117</v>
      </c>
      <c r="E176" s="48">
        <f t="shared" si="4"/>
        <v>0.24346210847949334</v>
      </c>
    </row>
    <row r="177" spans="1:5" x14ac:dyDescent="0.2">
      <c r="A177" s="128">
        <f t="shared" si="5"/>
        <v>1.0069444444444423E-2</v>
      </c>
      <c r="B177" s="50">
        <v>0.18159840138842279</v>
      </c>
      <c r="C177">
        <v>0.26643803688017959</v>
      </c>
      <c r="D177">
        <v>0.28235017626998665</v>
      </c>
      <c r="E177" s="48">
        <f t="shared" si="4"/>
        <v>0.24346220484619638</v>
      </c>
    </row>
    <row r="178" spans="1:5" x14ac:dyDescent="0.2">
      <c r="A178" s="128">
        <f t="shared" si="5"/>
        <v>1.0127314814814792E-2</v>
      </c>
      <c r="B178" s="50">
        <v>0.18179466336305902</v>
      </c>
      <c r="C178">
        <v>0.26644528249842198</v>
      </c>
      <c r="D178">
        <v>0.28242721604455318</v>
      </c>
      <c r="E178" s="48">
        <f t="shared" si="4"/>
        <v>0.2435557206353447</v>
      </c>
    </row>
    <row r="179" spans="1:5" x14ac:dyDescent="0.2">
      <c r="A179" s="128">
        <f t="shared" si="5"/>
        <v>1.0185185185185162E-2</v>
      </c>
      <c r="B179" s="50">
        <v>0.18164759147959422</v>
      </c>
      <c r="C179">
        <v>0.26620697872514909</v>
      </c>
      <c r="D179">
        <v>0.28238509657217886</v>
      </c>
      <c r="E179" s="48">
        <f t="shared" si="4"/>
        <v>0.24341322225897408</v>
      </c>
    </row>
    <row r="180" spans="1:5" x14ac:dyDescent="0.2">
      <c r="A180" s="128">
        <f t="shared" si="5"/>
        <v>1.0243055555555531E-2</v>
      </c>
      <c r="B180" s="50">
        <v>0.18164759147959422</v>
      </c>
      <c r="C180">
        <v>0.26635508375873734</v>
      </c>
      <c r="D180">
        <v>0.28249909943716567</v>
      </c>
      <c r="E180" s="48">
        <f t="shared" si="4"/>
        <v>0.2435005915584991</v>
      </c>
    </row>
    <row r="181" spans="1:5" x14ac:dyDescent="0.2">
      <c r="A181" s="128">
        <f t="shared" si="5"/>
        <v>1.0300925925925901E-2</v>
      </c>
      <c r="B181" s="50">
        <v>0.18174923521296055</v>
      </c>
      <c r="C181">
        <v>0.26642354699384541</v>
      </c>
      <c r="D181">
        <v>0.28231138998798788</v>
      </c>
      <c r="E181" s="48">
        <f t="shared" si="4"/>
        <v>0.24349472406493131</v>
      </c>
    </row>
    <row r="182" spans="1:5" x14ac:dyDescent="0.2">
      <c r="A182" s="128">
        <f t="shared" si="5"/>
        <v>1.035879629629627E-2</v>
      </c>
      <c r="B182" s="50">
        <v>0.18192424663037551</v>
      </c>
      <c r="C182">
        <v>0.26658181904279676</v>
      </c>
      <c r="D182">
        <v>0.28227988955372901</v>
      </c>
      <c r="E182" s="48">
        <f t="shared" si="4"/>
        <v>0.24359531840896712</v>
      </c>
    </row>
    <row r="183" spans="1:5" x14ac:dyDescent="0.2">
      <c r="A183" s="128">
        <f t="shared" si="5"/>
        <v>1.041666666666664E-2</v>
      </c>
      <c r="B183" s="50">
        <v>0.18180124918936685</v>
      </c>
      <c r="C183">
        <v>0.26647025805653168</v>
      </c>
      <c r="D183">
        <v>0.28231138998798788</v>
      </c>
      <c r="E183" s="48">
        <f t="shared" si="4"/>
        <v>0.24352763241129546</v>
      </c>
    </row>
    <row r="184" spans="1:5" x14ac:dyDescent="0.2">
      <c r="A184" s="128">
        <f t="shared" si="5"/>
        <v>1.047453703703701E-2</v>
      </c>
      <c r="B184" s="50">
        <v>0.18204898552151022</v>
      </c>
      <c r="C184">
        <v>0.2666136480338232</v>
      </c>
      <c r="D184">
        <v>0.28237978489794213</v>
      </c>
      <c r="E184" s="48">
        <f t="shared" si="4"/>
        <v>0.24368080615109186</v>
      </c>
    </row>
    <row r="185" spans="1:5" x14ac:dyDescent="0.2">
      <c r="A185" s="128">
        <f t="shared" si="5"/>
        <v>1.0532407407407379E-2</v>
      </c>
      <c r="B185" s="50">
        <v>0.18208310483950346</v>
      </c>
      <c r="C185">
        <v>0.2665811779218431</v>
      </c>
      <c r="D185">
        <v>0.28228859904667941</v>
      </c>
      <c r="E185" s="48">
        <f t="shared" si="4"/>
        <v>0.24365096060267533</v>
      </c>
    </row>
    <row r="186" spans="1:5" x14ac:dyDescent="0.2">
      <c r="A186" s="128">
        <f t="shared" si="5"/>
        <v>1.0590277777777749E-2</v>
      </c>
      <c r="B186" s="50">
        <v>0.18206123814419889</v>
      </c>
      <c r="C186">
        <v>0.26660999540675573</v>
      </c>
      <c r="D186">
        <v>0.28234824922992063</v>
      </c>
      <c r="E186" s="48">
        <f t="shared" si="4"/>
        <v>0.24367316092695843</v>
      </c>
    </row>
    <row r="187" spans="1:5" x14ac:dyDescent="0.2">
      <c r="A187" s="128">
        <f t="shared" si="5"/>
        <v>1.0648148148148118E-2</v>
      </c>
      <c r="B187" s="50">
        <v>0.18190017144023984</v>
      </c>
      <c r="C187">
        <v>0.26644861327799907</v>
      </c>
      <c r="D187">
        <v>0.28236039531108853</v>
      </c>
      <c r="E187" s="48">
        <f t="shared" si="4"/>
        <v>0.2435697266764425</v>
      </c>
    </row>
    <row r="188" spans="1:5" x14ac:dyDescent="0.2">
      <c r="A188" s="128">
        <f t="shared" si="5"/>
        <v>1.0706018518518488E-2</v>
      </c>
      <c r="B188" s="50">
        <v>0.18204083496602094</v>
      </c>
      <c r="C188">
        <v>0.26652025978403904</v>
      </c>
      <c r="D188">
        <v>0.28236723834263322</v>
      </c>
      <c r="E188" s="48">
        <f t="shared" si="4"/>
        <v>0.2436427776975644</v>
      </c>
    </row>
    <row r="189" spans="1:5" x14ac:dyDescent="0.2">
      <c r="A189" s="128">
        <f t="shared" si="5"/>
        <v>1.0763888888888858E-2</v>
      </c>
      <c r="B189" s="50">
        <v>0.1820422063547468</v>
      </c>
      <c r="C189">
        <v>0.26646283399007192</v>
      </c>
      <c r="D189">
        <v>0.28233707433167726</v>
      </c>
      <c r="E189" s="48">
        <f t="shared" si="4"/>
        <v>0.24361403822549868</v>
      </c>
    </row>
    <row r="190" spans="1:5" x14ac:dyDescent="0.2">
      <c r="A190" s="128">
        <f t="shared" si="5"/>
        <v>1.0821759259259227E-2</v>
      </c>
      <c r="B190" s="50">
        <v>0.18207708582965562</v>
      </c>
      <c r="C190">
        <v>0.26648417516053025</v>
      </c>
      <c r="D190">
        <v>0.28232974067658173</v>
      </c>
      <c r="E190" s="48">
        <f t="shared" si="4"/>
        <v>0.24363033388892252</v>
      </c>
    </row>
    <row r="191" spans="1:5" x14ac:dyDescent="0.2">
      <c r="A191" s="128">
        <f t="shared" si="5"/>
        <v>1.0879629629629597E-2</v>
      </c>
      <c r="B191" s="50">
        <v>0.18250557755548327</v>
      </c>
      <c r="C191">
        <v>0.2664305605290298</v>
      </c>
      <c r="D191">
        <v>0.28250289328396999</v>
      </c>
      <c r="E191" s="48">
        <f t="shared" si="4"/>
        <v>0.24381301045616102</v>
      </c>
    </row>
    <row r="192" spans="1:5" x14ac:dyDescent="0.2">
      <c r="A192" s="128">
        <f t="shared" si="5"/>
        <v>1.0937499999999966E-2</v>
      </c>
      <c r="B192" s="50">
        <v>0.18232545234375333</v>
      </c>
      <c r="C192">
        <v>0.26624148783105561</v>
      </c>
      <c r="D192">
        <v>0.28239485599876984</v>
      </c>
      <c r="E192" s="48">
        <f t="shared" si="4"/>
        <v>0.2436539320578596</v>
      </c>
    </row>
    <row r="193" spans="1:5" x14ac:dyDescent="0.2">
      <c r="A193" s="128">
        <f t="shared" si="5"/>
        <v>1.0995370370370336E-2</v>
      </c>
      <c r="B193" s="50">
        <v>0.18286288380975133</v>
      </c>
      <c r="C193">
        <v>0.26640201624289356</v>
      </c>
      <c r="D193">
        <v>0.28248168862021189</v>
      </c>
      <c r="E193" s="48">
        <f t="shared" si="4"/>
        <v>0.24391552955761889</v>
      </c>
    </row>
    <row r="194" spans="1:5" x14ac:dyDescent="0.2">
      <c r="A194" s="128">
        <f t="shared" si="5"/>
        <v>1.1053240740740706E-2</v>
      </c>
      <c r="B194" s="50">
        <v>0.18286783155023645</v>
      </c>
      <c r="C194">
        <v>0.26623797559249768</v>
      </c>
      <c r="D194">
        <v>0.28241788607999629</v>
      </c>
      <c r="E194" s="48">
        <f t="shared" si="4"/>
        <v>0.24384123107424349</v>
      </c>
    </row>
    <row r="195" spans="1:5" x14ac:dyDescent="0.2">
      <c r="A195" s="128">
        <f t="shared" si="5"/>
        <v>1.1111111111111075E-2</v>
      </c>
      <c r="B195" s="50">
        <v>0.18358788256907924</v>
      </c>
      <c r="C195">
        <v>0.26548500870642511</v>
      </c>
      <c r="D195">
        <v>0.28266030891682431</v>
      </c>
      <c r="E195" s="48">
        <f t="shared" si="4"/>
        <v>0.24391106673077623</v>
      </c>
    </row>
    <row r="196" spans="1:5" x14ac:dyDescent="0.2">
      <c r="A196" s="128">
        <f t="shared" si="5"/>
        <v>1.1168981481481445E-2</v>
      </c>
      <c r="B196" s="50">
        <v>0.1840089049203974</v>
      </c>
      <c r="C196">
        <v>0.26428782941338363</v>
      </c>
      <c r="D196">
        <v>0.28249932753512891</v>
      </c>
      <c r="E196" s="48">
        <f t="shared" ref="E196:E259" si="6">AVERAGE(B196:D196)</f>
        <v>0.24359868728963666</v>
      </c>
    </row>
    <row r="197" spans="1:5" x14ac:dyDescent="0.2">
      <c r="A197" s="128">
        <f t="shared" ref="A197:A260" si="7">A196+$J$3</f>
        <v>1.1226851851851814E-2</v>
      </c>
      <c r="B197" s="50">
        <v>0.18443989397253679</v>
      </c>
      <c r="C197">
        <v>0.2640786029249792</v>
      </c>
      <c r="D197">
        <v>0.28257394260081931</v>
      </c>
      <c r="E197" s="48">
        <f t="shared" si="6"/>
        <v>0.24369747983277845</v>
      </c>
    </row>
    <row r="198" spans="1:5" x14ac:dyDescent="0.2">
      <c r="A198" s="128">
        <f t="shared" si="7"/>
        <v>1.1284722222222184E-2</v>
      </c>
      <c r="B198" s="50">
        <v>0.18658929514536163</v>
      </c>
      <c r="C198">
        <v>0.2628637388224036</v>
      </c>
      <c r="D198">
        <v>0.28256176599160765</v>
      </c>
      <c r="E198" s="48">
        <f t="shared" si="6"/>
        <v>0.24400493331979098</v>
      </c>
    </row>
    <row r="199" spans="1:5" x14ac:dyDescent="0.2">
      <c r="A199" s="128">
        <f t="shared" si="7"/>
        <v>1.1342592592592553E-2</v>
      </c>
      <c r="B199" s="50">
        <v>0.18659819459961377</v>
      </c>
      <c r="C199">
        <v>0.26272778561138321</v>
      </c>
      <c r="D199">
        <v>0.28280099225911942</v>
      </c>
      <c r="E199" s="48">
        <f t="shared" si="6"/>
        <v>0.24404232415670549</v>
      </c>
    </row>
    <row r="200" spans="1:5" x14ac:dyDescent="0.2">
      <c r="A200" s="128">
        <f t="shared" si="7"/>
        <v>1.1400462962962923E-2</v>
      </c>
      <c r="B200" s="50">
        <v>0.18731977805050995</v>
      </c>
      <c r="C200">
        <v>0.26467940456432404</v>
      </c>
      <c r="D200">
        <v>0.28285977434728038</v>
      </c>
      <c r="E200" s="48">
        <f t="shared" si="6"/>
        <v>0.24495298565403811</v>
      </c>
    </row>
    <row r="201" spans="1:5" x14ac:dyDescent="0.2">
      <c r="A201" s="128">
        <f t="shared" si="7"/>
        <v>1.1458333333333293E-2</v>
      </c>
      <c r="B201" s="50">
        <v>0.1942796243830297</v>
      </c>
      <c r="C201">
        <v>0.26505964483874545</v>
      </c>
      <c r="D201">
        <v>0.28284308128148855</v>
      </c>
      <c r="E201" s="48">
        <f t="shared" si="6"/>
        <v>0.24739411683442122</v>
      </c>
    </row>
    <row r="202" spans="1:5" x14ac:dyDescent="0.2">
      <c r="A202" s="128">
        <f t="shared" si="7"/>
        <v>1.1516203703703662E-2</v>
      </c>
      <c r="B202" s="50">
        <v>0.19032252609680669</v>
      </c>
      <c r="C202">
        <v>0.2653880954519286</v>
      </c>
      <c r="D202">
        <v>0.28280228355253501</v>
      </c>
      <c r="E202" s="48">
        <f t="shared" si="6"/>
        <v>0.2461709683670901</v>
      </c>
    </row>
    <row r="203" spans="1:5" x14ac:dyDescent="0.2">
      <c r="A203" s="128">
        <f t="shared" si="7"/>
        <v>1.1574074074074032E-2</v>
      </c>
      <c r="B203" s="50">
        <v>0.19195671583062396</v>
      </c>
      <c r="C203">
        <v>0.26557367427418094</v>
      </c>
      <c r="D203">
        <v>0.28291418269036728</v>
      </c>
      <c r="E203" s="48">
        <f t="shared" si="6"/>
        <v>0.24681485759839072</v>
      </c>
    </row>
    <row r="204" spans="1:5" x14ac:dyDescent="0.2">
      <c r="A204" s="128">
        <f t="shared" si="7"/>
        <v>1.1631944444444401E-2</v>
      </c>
      <c r="B204" s="50">
        <v>0.19394949567429304</v>
      </c>
      <c r="C204">
        <v>0.26539645706808485</v>
      </c>
      <c r="D204">
        <v>0.28296206553773789</v>
      </c>
      <c r="E204" s="48">
        <f t="shared" si="6"/>
        <v>0.24743600609337194</v>
      </c>
    </row>
    <row r="205" spans="1:5" x14ac:dyDescent="0.2">
      <c r="A205" s="128">
        <f t="shared" si="7"/>
        <v>1.1689814814814771E-2</v>
      </c>
      <c r="B205" s="50">
        <v>0.19419525337297255</v>
      </c>
      <c r="C205">
        <v>0.26367116702036675</v>
      </c>
      <c r="D205">
        <v>0.28285296421147005</v>
      </c>
      <c r="E205" s="48">
        <f t="shared" si="6"/>
        <v>0.24690646153493645</v>
      </c>
    </row>
    <row r="206" spans="1:5" x14ac:dyDescent="0.2">
      <c r="A206" s="128">
        <f t="shared" si="7"/>
        <v>1.1747685185185141E-2</v>
      </c>
      <c r="B206" s="50">
        <v>0.19680099899902698</v>
      </c>
      <c r="C206">
        <v>0.26139046291482421</v>
      </c>
      <c r="D206">
        <v>0.2828251042281843</v>
      </c>
      <c r="E206" s="48">
        <f t="shared" si="6"/>
        <v>0.24700552204734516</v>
      </c>
    </row>
    <row r="207" spans="1:5" x14ac:dyDescent="0.2">
      <c r="A207" s="128">
        <f t="shared" si="7"/>
        <v>1.180555555555551E-2</v>
      </c>
      <c r="B207" s="50">
        <v>0.19385126461715474</v>
      </c>
      <c r="C207">
        <v>0.26196156564173423</v>
      </c>
      <c r="D207">
        <v>0.28285296421147005</v>
      </c>
      <c r="E207" s="48">
        <f t="shared" si="6"/>
        <v>0.24622193149011964</v>
      </c>
    </row>
    <row r="208" spans="1:5" x14ac:dyDescent="0.2">
      <c r="A208" s="128">
        <f t="shared" si="7"/>
        <v>1.186342592592588E-2</v>
      </c>
      <c r="B208" s="50">
        <v>0.19905812357483929</v>
      </c>
      <c r="C208">
        <v>0.26236687426705702</v>
      </c>
      <c r="D208">
        <v>0.28285800082913465</v>
      </c>
      <c r="E208" s="48">
        <f t="shared" si="6"/>
        <v>0.24809433289034363</v>
      </c>
    </row>
    <row r="209" spans="1:5" x14ac:dyDescent="0.2">
      <c r="A209" s="128">
        <f t="shared" si="7"/>
        <v>1.1921296296296249E-2</v>
      </c>
      <c r="B209" s="50">
        <v>0.19123532392853934</v>
      </c>
      <c r="C209">
        <v>0.262573239594524</v>
      </c>
      <c r="D209">
        <v>0.28289971311772028</v>
      </c>
      <c r="E209" s="48">
        <f t="shared" si="6"/>
        <v>0.24556942554692784</v>
      </c>
    </row>
    <row r="210" spans="1:5" x14ac:dyDescent="0.2">
      <c r="A210" s="128">
        <f t="shared" si="7"/>
        <v>1.1979166666666619E-2</v>
      </c>
      <c r="B210" s="50">
        <v>0.18591981022418871</v>
      </c>
      <c r="C210">
        <v>0.26262177357005428</v>
      </c>
      <c r="D210">
        <v>0.28286420924658257</v>
      </c>
      <c r="E210" s="48">
        <f t="shared" si="6"/>
        <v>0.2438019310136085</v>
      </c>
    </row>
    <row r="211" spans="1:5" x14ac:dyDescent="0.2">
      <c r="A211" s="128">
        <f t="shared" si="7"/>
        <v>1.2037037037036988E-2</v>
      </c>
      <c r="B211" s="50">
        <v>0.18719532729652621</v>
      </c>
      <c r="C211">
        <v>0.26232673337412515</v>
      </c>
      <c r="D211">
        <v>0.28290471691218744</v>
      </c>
      <c r="E211" s="48">
        <f t="shared" si="6"/>
        <v>0.24414225919427959</v>
      </c>
    </row>
    <row r="212" spans="1:5" x14ac:dyDescent="0.2">
      <c r="A212" s="128">
        <f t="shared" si="7"/>
        <v>1.2094907407407358E-2</v>
      </c>
      <c r="B212" s="50">
        <v>0.18941355754832084</v>
      </c>
      <c r="C212">
        <v>0.26227429584147782</v>
      </c>
      <c r="D212">
        <v>0.28283520808128376</v>
      </c>
      <c r="E212" s="48">
        <f t="shared" si="6"/>
        <v>0.24484102049036083</v>
      </c>
    </row>
    <row r="213" spans="1:5" x14ac:dyDescent="0.2">
      <c r="A213" s="128">
        <f t="shared" si="7"/>
        <v>1.2152777777777728E-2</v>
      </c>
      <c r="B213" s="50">
        <v>0.1988705978359413</v>
      </c>
      <c r="C213">
        <v>0.26228617469778542</v>
      </c>
      <c r="D213">
        <v>0.28279849268372748</v>
      </c>
      <c r="E213" s="48">
        <f t="shared" si="6"/>
        <v>0.24798508840581804</v>
      </c>
    </row>
    <row r="214" spans="1:5" x14ac:dyDescent="0.2">
      <c r="A214" s="128">
        <f t="shared" si="7"/>
        <v>1.2210648148148097E-2</v>
      </c>
      <c r="B214" s="50">
        <v>0.20680527161228729</v>
      </c>
      <c r="C214">
        <v>0.26291763906859278</v>
      </c>
      <c r="D214">
        <v>0.28284146182324149</v>
      </c>
      <c r="E214" s="48">
        <f t="shared" si="6"/>
        <v>0.25085479083470719</v>
      </c>
    </row>
    <row r="215" spans="1:5" x14ac:dyDescent="0.2">
      <c r="A215" s="128">
        <f t="shared" si="7"/>
        <v>1.2268518518518467E-2</v>
      </c>
      <c r="B215" s="50">
        <v>0.21086281878241619</v>
      </c>
      <c r="C215">
        <v>0.26276596429353116</v>
      </c>
      <c r="D215">
        <v>0.28304323230223388</v>
      </c>
      <c r="E215" s="48">
        <f t="shared" si="6"/>
        <v>0.25222400512606041</v>
      </c>
    </row>
    <row r="216" spans="1:5" x14ac:dyDescent="0.2">
      <c r="A216" s="128">
        <f t="shared" si="7"/>
        <v>1.2326388888888836E-2</v>
      </c>
      <c r="B216" s="50">
        <v>0.21033060786021079</v>
      </c>
      <c r="C216">
        <v>0.26268809700788043</v>
      </c>
      <c r="D216">
        <v>0.28288538731326285</v>
      </c>
      <c r="E216" s="48">
        <f t="shared" si="6"/>
        <v>0.25196803072711799</v>
      </c>
    </row>
    <row r="217" spans="1:5" x14ac:dyDescent="0.2">
      <c r="A217" s="128">
        <f t="shared" si="7"/>
        <v>1.2384259259259206E-2</v>
      </c>
      <c r="B217" s="50">
        <v>0.21035727684365538</v>
      </c>
      <c r="C217">
        <v>0.26241294141566551</v>
      </c>
      <c r="D217">
        <v>0.28276330120414445</v>
      </c>
      <c r="E217" s="48">
        <f t="shared" si="6"/>
        <v>0.25184450648782181</v>
      </c>
    </row>
    <row r="218" spans="1:5" x14ac:dyDescent="0.2">
      <c r="A218" s="128">
        <f t="shared" si="7"/>
        <v>1.2442129629629576E-2</v>
      </c>
      <c r="B218" s="50">
        <v>0.21035386650020066</v>
      </c>
      <c r="C218">
        <v>0.26182215628288058</v>
      </c>
      <c r="D218">
        <v>0.28289422880734866</v>
      </c>
      <c r="E218" s="48">
        <f t="shared" si="6"/>
        <v>0.25169008386347663</v>
      </c>
    </row>
    <row r="219" spans="1:5" x14ac:dyDescent="0.2">
      <c r="A219" s="128">
        <f t="shared" si="7"/>
        <v>1.2499999999999945E-2</v>
      </c>
      <c r="B219" s="50">
        <v>0.21027203508303074</v>
      </c>
      <c r="C219">
        <v>0.26162610003525494</v>
      </c>
      <c r="D219">
        <v>0.28286154684460585</v>
      </c>
      <c r="E219" s="48">
        <f t="shared" si="6"/>
        <v>0.25158656065429719</v>
      </c>
    </row>
    <row r="220" spans="1:5" x14ac:dyDescent="0.2">
      <c r="A220" s="128">
        <f t="shared" si="7"/>
        <v>1.2557870370370315E-2</v>
      </c>
      <c r="B220" s="50">
        <v>0.20993423565584876</v>
      </c>
      <c r="C220">
        <v>0.2616221199862549</v>
      </c>
      <c r="D220">
        <v>0.2827921981827704</v>
      </c>
      <c r="E220" s="48">
        <f t="shared" si="6"/>
        <v>0.25144951794162468</v>
      </c>
    </row>
    <row r="221" spans="1:5" x14ac:dyDescent="0.2">
      <c r="A221" s="128">
        <f t="shared" si="7"/>
        <v>1.2615740740740684E-2</v>
      </c>
      <c r="B221" s="50">
        <v>0.20969439899445116</v>
      </c>
      <c r="C221">
        <v>0.26190464593514368</v>
      </c>
      <c r="D221">
        <v>0.28284408328386995</v>
      </c>
      <c r="E221" s="48">
        <f t="shared" si="6"/>
        <v>0.25148104273782157</v>
      </c>
    </row>
    <row r="222" spans="1:5" x14ac:dyDescent="0.2">
      <c r="A222" s="128">
        <f t="shared" si="7"/>
        <v>1.2673611111111054E-2</v>
      </c>
      <c r="B222" s="50">
        <v>0.2087853027345021</v>
      </c>
      <c r="C222">
        <v>0.26207976392049898</v>
      </c>
      <c r="D222">
        <v>0.28307948457917259</v>
      </c>
      <c r="E222" s="48">
        <f t="shared" si="6"/>
        <v>0.25131485041139118</v>
      </c>
    </row>
    <row r="223" spans="1:5" x14ac:dyDescent="0.2">
      <c r="A223" s="128">
        <f t="shared" si="7"/>
        <v>1.2731481481481424E-2</v>
      </c>
      <c r="B223" s="50">
        <v>0.20621092740220492</v>
      </c>
      <c r="C223">
        <v>0.26227958654063255</v>
      </c>
      <c r="D223">
        <v>0.28286096796538401</v>
      </c>
      <c r="E223" s="48">
        <f t="shared" si="6"/>
        <v>0.25045049396940716</v>
      </c>
    </row>
    <row r="224" spans="1:5" x14ac:dyDescent="0.2">
      <c r="A224" s="128">
        <f t="shared" si="7"/>
        <v>1.2789351851851793E-2</v>
      </c>
      <c r="B224" s="50">
        <v>0.20957487279632026</v>
      </c>
      <c r="C224">
        <v>0.26263089074573742</v>
      </c>
      <c r="D224">
        <v>0.28294174646733028</v>
      </c>
      <c r="E224" s="48">
        <f t="shared" si="6"/>
        <v>0.25171583666979597</v>
      </c>
    </row>
    <row r="225" spans="1:5" x14ac:dyDescent="0.2">
      <c r="A225" s="128">
        <f t="shared" si="7"/>
        <v>1.2847222222222163E-2</v>
      </c>
      <c r="B225" s="50">
        <v>0.20960665289786976</v>
      </c>
      <c r="C225">
        <v>0.26318332180736903</v>
      </c>
      <c r="D225">
        <v>0.28299385741613198</v>
      </c>
      <c r="E225" s="48">
        <f t="shared" si="6"/>
        <v>0.25192794404045693</v>
      </c>
    </row>
    <row r="226" spans="1:5" x14ac:dyDescent="0.2">
      <c r="A226" s="128">
        <f t="shared" si="7"/>
        <v>1.2905092592592532E-2</v>
      </c>
      <c r="B226" s="50">
        <v>0.20935015157109377</v>
      </c>
      <c r="C226">
        <v>0.26343525278279584</v>
      </c>
      <c r="D226">
        <v>0.28314957046094519</v>
      </c>
      <c r="E226" s="48">
        <f t="shared" si="6"/>
        <v>0.25197832493827826</v>
      </c>
    </row>
    <row r="227" spans="1:5" x14ac:dyDescent="0.2">
      <c r="A227" s="128">
        <f t="shared" si="7"/>
        <v>1.2962962962962902E-2</v>
      </c>
      <c r="B227" s="50">
        <v>0.2096494726504281</v>
      </c>
      <c r="C227">
        <v>0.26332312486263781</v>
      </c>
      <c r="D227">
        <v>0.2829523266626503</v>
      </c>
      <c r="E227" s="48">
        <f t="shared" si="6"/>
        <v>0.25197497472523872</v>
      </c>
    </row>
    <row r="228" spans="1:5" x14ac:dyDescent="0.2">
      <c r="A228" s="128">
        <f t="shared" si="7"/>
        <v>1.3020833333333271E-2</v>
      </c>
      <c r="B228" s="50">
        <v>0.20936013961962466</v>
      </c>
      <c r="C228">
        <v>0.26341412832955918</v>
      </c>
      <c r="D228">
        <v>0.28304083732403129</v>
      </c>
      <c r="E228" s="48">
        <f t="shared" si="6"/>
        <v>0.25193836842440503</v>
      </c>
    </row>
    <row r="229" spans="1:5" x14ac:dyDescent="0.2">
      <c r="A229" s="128">
        <f t="shared" si="7"/>
        <v>1.3078703703703641E-2</v>
      </c>
      <c r="B229" s="50">
        <v>0.20912210500359657</v>
      </c>
      <c r="C229">
        <v>0.26352625255458562</v>
      </c>
      <c r="D229">
        <v>0.28276017433283207</v>
      </c>
      <c r="E229" s="48">
        <f t="shared" si="6"/>
        <v>0.25180284396367142</v>
      </c>
    </row>
    <row r="230" spans="1:5" x14ac:dyDescent="0.2">
      <c r="A230" s="128">
        <f t="shared" si="7"/>
        <v>1.3136574074074011E-2</v>
      </c>
      <c r="B230" s="50">
        <v>0.20894373169616945</v>
      </c>
      <c r="C230">
        <v>0.26381635867919573</v>
      </c>
      <c r="D230">
        <v>0.282889411726366</v>
      </c>
      <c r="E230" s="48">
        <f t="shared" si="6"/>
        <v>0.2518831673672437</v>
      </c>
    </row>
    <row r="231" spans="1:5" x14ac:dyDescent="0.2">
      <c r="A231" s="128">
        <f t="shared" si="7"/>
        <v>1.319444444444438E-2</v>
      </c>
      <c r="B231" s="50">
        <v>0.20904335060439941</v>
      </c>
      <c r="C231">
        <v>0.26388461166159799</v>
      </c>
      <c r="D231">
        <v>0.28297939097501212</v>
      </c>
      <c r="E231" s="48">
        <f t="shared" si="6"/>
        <v>0.2519691177470032</v>
      </c>
    </row>
    <row r="232" spans="1:5" x14ac:dyDescent="0.2">
      <c r="A232" s="128">
        <f t="shared" si="7"/>
        <v>1.325231481481475E-2</v>
      </c>
      <c r="B232" s="50">
        <v>0.20870775995576046</v>
      </c>
      <c r="C232">
        <v>0.26397121013789943</v>
      </c>
      <c r="D232">
        <v>0.28299697206696894</v>
      </c>
      <c r="E232" s="48">
        <f t="shared" si="6"/>
        <v>0.25189198072020963</v>
      </c>
    </row>
    <row r="233" spans="1:5" x14ac:dyDescent="0.2">
      <c r="A233" s="128">
        <f t="shared" si="7"/>
        <v>1.3310185185185119E-2</v>
      </c>
      <c r="B233" s="50">
        <v>0.2087882327585725</v>
      </c>
      <c r="C233">
        <v>0.26383801338214025</v>
      </c>
      <c r="D233">
        <v>0.28307919457585895</v>
      </c>
      <c r="E233" s="48">
        <f t="shared" si="6"/>
        <v>0.2519018135721906</v>
      </c>
    </row>
    <row r="234" spans="1:5" x14ac:dyDescent="0.2">
      <c r="A234" s="128">
        <f t="shared" si="7"/>
        <v>1.3368055555555489E-2</v>
      </c>
      <c r="B234" s="50">
        <v>0.20862655608065533</v>
      </c>
      <c r="C234">
        <v>0.26410271334399699</v>
      </c>
      <c r="D234">
        <v>0.28321183106133618</v>
      </c>
      <c r="E234" s="48">
        <f t="shared" si="6"/>
        <v>0.25198036682866282</v>
      </c>
    </row>
    <row r="235" spans="1:5" x14ac:dyDescent="0.2">
      <c r="A235" s="128">
        <f t="shared" si="7"/>
        <v>1.3425925925925859E-2</v>
      </c>
      <c r="B235" s="50">
        <v>0.20873135983705293</v>
      </c>
      <c r="C235">
        <v>0.26432539887484119</v>
      </c>
      <c r="D235">
        <v>0.28320681581840917</v>
      </c>
      <c r="E235" s="48">
        <f t="shared" si="6"/>
        <v>0.25208785817676777</v>
      </c>
    </row>
    <row r="236" spans="1:5" x14ac:dyDescent="0.2">
      <c r="A236" s="128">
        <f t="shared" si="7"/>
        <v>1.3483796296296228E-2</v>
      </c>
      <c r="B236" s="50">
        <v>0.20871390949611263</v>
      </c>
      <c r="C236">
        <v>0.2640159348530427</v>
      </c>
      <c r="D236">
        <v>0.28324049309171118</v>
      </c>
      <c r="E236" s="48">
        <f t="shared" si="6"/>
        <v>0.25199011248028885</v>
      </c>
    </row>
    <row r="237" spans="1:5" x14ac:dyDescent="0.2">
      <c r="A237" s="128">
        <f t="shared" si="7"/>
        <v>1.3541666666666598E-2</v>
      </c>
      <c r="B237" s="50">
        <v>0.20868742507737112</v>
      </c>
      <c r="C237">
        <v>0.26376968722707983</v>
      </c>
      <c r="D237">
        <v>0.28308936076011265</v>
      </c>
      <c r="E237" s="48">
        <f t="shared" si="6"/>
        <v>0.25184882435485451</v>
      </c>
    </row>
    <row r="238" spans="1:5" x14ac:dyDescent="0.2">
      <c r="A238" s="128">
        <f t="shared" si="7"/>
        <v>1.3599537037036967E-2</v>
      </c>
      <c r="B238" s="50">
        <v>0.20847715732500868</v>
      </c>
      <c r="C238">
        <v>0.2637406858991318</v>
      </c>
      <c r="D238">
        <v>0.28306297655800827</v>
      </c>
      <c r="E238" s="48">
        <f t="shared" si="6"/>
        <v>0.25176027326071626</v>
      </c>
    </row>
    <row r="239" spans="1:5" x14ac:dyDescent="0.2">
      <c r="A239" s="128">
        <f t="shared" si="7"/>
        <v>1.3657407407407337E-2</v>
      </c>
      <c r="B239" s="50">
        <v>0.20848826071151536</v>
      </c>
      <c r="C239">
        <v>0.26392285999333592</v>
      </c>
      <c r="D239">
        <v>0.28309426304072022</v>
      </c>
      <c r="E239" s="48">
        <f t="shared" si="6"/>
        <v>0.25183512791519047</v>
      </c>
    </row>
    <row r="240" spans="1:5" x14ac:dyDescent="0.2">
      <c r="A240" s="128">
        <f t="shared" si="7"/>
        <v>1.3715277777777706E-2</v>
      </c>
      <c r="B240" s="50">
        <v>0.20871738912478272</v>
      </c>
      <c r="C240">
        <v>0.26404158155985896</v>
      </c>
      <c r="D240">
        <v>0.28300013156745724</v>
      </c>
      <c r="E240" s="48">
        <f t="shared" si="6"/>
        <v>0.25191970075069964</v>
      </c>
    </row>
    <row r="241" spans="1:5" x14ac:dyDescent="0.2">
      <c r="A241" s="128">
        <f t="shared" si="7"/>
        <v>1.3773148148148076E-2</v>
      </c>
      <c r="B241" s="50">
        <v>0.20900003037161638</v>
      </c>
      <c r="C241">
        <v>0.26427405456320902</v>
      </c>
      <c r="D241">
        <v>0.28274263479740497</v>
      </c>
      <c r="E241" s="48">
        <f t="shared" si="6"/>
        <v>0.25200557324407674</v>
      </c>
    </row>
    <row r="242" spans="1:5" x14ac:dyDescent="0.2">
      <c r="A242" s="128">
        <f t="shared" si="7"/>
        <v>1.3831018518518446E-2</v>
      </c>
      <c r="B242" s="50">
        <v>0.20907652375891669</v>
      </c>
      <c r="C242">
        <v>0.26379152245018184</v>
      </c>
      <c r="D242">
        <v>0.28254379801233309</v>
      </c>
      <c r="E242" s="48">
        <f t="shared" si="6"/>
        <v>0.25180394807381051</v>
      </c>
    </row>
    <row r="243" spans="1:5" x14ac:dyDescent="0.2">
      <c r="A243" s="128">
        <f t="shared" si="7"/>
        <v>1.3888888888888815E-2</v>
      </c>
      <c r="B243" s="50">
        <v>0.20919199254238804</v>
      </c>
      <c r="C243">
        <v>0.2638821185804392</v>
      </c>
      <c r="D243">
        <v>0.28250007846369762</v>
      </c>
      <c r="E243" s="48">
        <f t="shared" si="6"/>
        <v>0.2518580631955083</v>
      </c>
    </row>
    <row r="244" spans="1:5" x14ac:dyDescent="0.2">
      <c r="A244" s="128">
        <f t="shared" si="7"/>
        <v>1.3946759259259185E-2</v>
      </c>
      <c r="B244" s="50">
        <v>0.20913510062611931</v>
      </c>
      <c r="C244">
        <v>0.26453194247717998</v>
      </c>
      <c r="D244">
        <v>0.28242864610779617</v>
      </c>
      <c r="E244" s="48">
        <f t="shared" si="6"/>
        <v>0.2520318964036985</v>
      </c>
    </row>
    <row r="245" spans="1:5" x14ac:dyDescent="0.2">
      <c r="A245" s="128">
        <f t="shared" si="7"/>
        <v>1.4004629629629554E-2</v>
      </c>
      <c r="B245" s="50">
        <v>0.20918681799732702</v>
      </c>
      <c r="C245">
        <v>0.2661185762970526</v>
      </c>
      <c r="D245">
        <v>0.28251957612908007</v>
      </c>
      <c r="E245" s="48">
        <f t="shared" si="6"/>
        <v>0.25260832347448653</v>
      </c>
    </row>
    <row r="246" spans="1:5" x14ac:dyDescent="0.2">
      <c r="A246" s="128">
        <f t="shared" si="7"/>
        <v>1.4062499999999924E-2</v>
      </c>
      <c r="B246" s="50">
        <v>0.20899162340876565</v>
      </c>
      <c r="C246">
        <v>0.26643368354716751</v>
      </c>
      <c r="D246">
        <v>0.28238250733224368</v>
      </c>
      <c r="E246" s="48">
        <f t="shared" si="6"/>
        <v>0.25260260476272561</v>
      </c>
    </row>
    <row r="247" spans="1:5" x14ac:dyDescent="0.2">
      <c r="A247" s="128">
        <f t="shared" si="7"/>
        <v>1.4120370370370294E-2</v>
      </c>
      <c r="B247" s="50">
        <v>0.20900784831657607</v>
      </c>
      <c r="C247">
        <v>0.2663249350268943</v>
      </c>
      <c r="D247">
        <v>0.28247899021097711</v>
      </c>
      <c r="E247" s="48">
        <f t="shared" si="6"/>
        <v>0.25260392451814917</v>
      </c>
    </row>
    <row r="248" spans="1:5" x14ac:dyDescent="0.2">
      <c r="A248" s="128">
        <f t="shared" si="7"/>
        <v>1.4178240740740663E-2</v>
      </c>
      <c r="B248" s="50">
        <v>0.20915413791775708</v>
      </c>
      <c r="C248">
        <v>0.26632129422122064</v>
      </c>
      <c r="D248">
        <v>0.28213687847985941</v>
      </c>
      <c r="E248" s="48">
        <f t="shared" si="6"/>
        <v>0.25253743687294566</v>
      </c>
    </row>
    <row r="249" spans="1:5" x14ac:dyDescent="0.2">
      <c r="A249" s="128">
        <f t="shared" si="7"/>
        <v>1.4236111111111033E-2</v>
      </c>
      <c r="B249" s="50">
        <v>0.20918535789913911</v>
      </c>
      <c r="C249">
        <v>0.26627195469885639</v>
      </c>
      <c r="D249">
        <v>0.28209926750621434</v>
      </c>
      <c r="E249" s="48">
        <f t="shared" si="6"/>
        <v>0.25251886003473661</v>
      </c>
    </row>
    <row r="250" spans="1:5" x14ac:dyDescent="0.2">
      <c r="A250" s="128">
        <f t="shared" si="7"/>
        <v>1.4293981481481402E-2</v>
      </c>
      <c r="B250" s="50">
        <v>0.20932035104390781</v>
      </c>
      <c r="C250">
        <v>0.26639507506164845</v>
      </c>
      <c r="D250">
        <v>0.28186587804045821</v>
      </c>
      <c r="E250" s="48">
        <f t="shared" si="6"/>
        <v>0.25252710138200479</v>
      </c>
    </row>
    <row r="251" spans="1:5" x14ac:dyDescent="0.2">
      <c r="A251" s="128">
        <f t="shared" si="7"/>
        <v>1.4351851851851772E-2</v>
      </c>
      <c r="B251" s="50">
        <v>0.20898970276461967</v>
      </c>
      <c r="C251">
        <v>0.26636695838277641</v>
      </c>
      <c r="D251">
        <v>0.28224893470344303</v>
      </c>
      <c r="E251" s="48">
        <f t="shared" si="6"/>
        <v>0.25253519861694634</v>
      </c>
    </row>
    <row r="252" spans="1:5" x14ac:dyDescent="0.2">
      <c r="A252" s="128">
        <f t="shared" si="7"/>
        <v>1.4409722222222142E-2</v>
      </c>
      <c r="B252" s="50">
        <v>0.20867471289184883</v>
      </c>
      <c r="C252">
        <v>0.2664971140618943</v>
      </c>
      <c r="D252">
        <v>0.28237972309896758</v>
      </c>
      <c r="E252" s="48">
        <f t="shared" si="6"/>
        <v>0.25251718335090362</v>
      </c>
    </row>
    <row r="253" spans="1:5" x14ac:dyDescent="0.2">
      <c r="A253" s="128">
        <f t="shared" si="7"/>
        <v>1.4467592592592511E-2</v>
      </c>
      <c r="B253" s="50">
        <v>0.20874395501011619</v>
      </c>
      <c r="C253">
        <v>0.26639507506164845</v>
      </c>
      <c r="D253">
        <v>0.28229494445041625</v>
      </c>
      <c r="E253" s="48">
        <f t="shared" si="6"/>
        <v>0.25247799150739364</v>
      </c>
    </row>
    <row r="254" spans="1:5" x14ac:dyDescent="0.2">
      <c r="A254" s="128">
        <f t="shared" si="7"/>
        <v>1.4525462962962881E-2</v>
      </c>
      <c r="B254" s="50">
        <v>0.20866567624435106</v>
      </c>
      <c r="C254">
        <v>0.26663425123211054</v>
      </c>
      <c r="D254">
        <v>0.28249364955481487</v>
      </c>
      <c r="E254" s="48">
        <f t="shared" si="6"/>
        <v>0.25259785901042547</v>
      </c>
    </row>
    <row r="255" spans="1:5" x14ac:dyDescent="0.2">
      <c r="A255" s="128">
        <f t="shared" si="7"/>
        <v>1.458333333333325E-2</v>
      </c>
      <c r="B255" s="50">
        <v>0.20870785423759894</v>
      </c>
      <c r="C255">
        <v>0.26652137978724166</v>
      </c>
      <c r="D255">
        <v>0.28260475319651418</v>
      </c>
      <c r="E255" s="48">
        <f t="shared" si="6"/>
        <v>0.25261132907378497</v>
      </c>
    </row>
    <row r="256" spans="1:5" x14ac:dyDescent="0.2">
      <c r="A256" s="128">
        <f t="shared" si="7"/>
        <v>1.464120370370362E-2</v>
      </c>
      <c r="B256" s="50">
        <v>0.20877290145828836</v>
      </c>
      <c r="C256">
        <v>0.26645471723182423</v>
      </c>
      <c r="D256">
        <v>0.28267314974857072</v>
      </c>
      <c r="E256" s="48">
        <f t="shared" si="6"/>
        <v>0.2526335894795611</v>
      </c>
    </row>
    <row r="257" spans="1:5" x14ac:dyDescent="0.2">
      <c r="A257" s="128">
        <f t="shared" si="7"/>
        <v>1.4699074074073989E-2</v>
      </c>
      <c r="B257" s="50">
        <v>0.20879478449688305</v>
      </c>
      <c r="C257">
        <v>0.26656349092324844</v>
      </c>
      <c r="D257">
        <v>0.28281056842744673</v>
      </c>
      <c r="E257" s="48">
        <f t="shared" si="6"/>
        <v>0.25272294794919276</v>
      </c>
    </row>
    <row r="258" spans="1:5" x14ac:dyDescent="0.2">
      <c r="A258" s="128">
        <f t="shared" si="7"/>
        <v>1.4756944444444359E-2</v>
      </c>
      <c r="B258" s="50">
        <v>0.20875194099678379</v>
      </c>
      <c r="C258">
        <v>0.26648634407842575</v>
      </c>
      <c r="D258">
        <v>0.2829809142712833</v>
      </c>
      <c r="E258" s="48">
        <f t="shared" si="6"/>
        <v>0.25273973311549763</v>
      </c>
    </row>
    <row r="259" spans="1:5" x14ac:dyDescent="0.2">
      <c r="A259" s="128">
        <f t="shared" si="7"/>
        <v>1.4814814814814729E-2</v>
      </c>
      <c r="B259" s="50">
        <v>0.20878688723358896</v>
      </c>
      <c r="C259">
        <v>0.26661633683164826</v>
      </c>
      <c r="D259">
        <v>0.28289354685186635</v>
      </c>
      <c r="E259" s="48">
        <f t="shared" si="6"/>
        <v>0.25276559030570117</v>
      </c>
    </row>
    <row r="260" spans="1:5" x14ac:dyDescent="0.2">
      <c r="A260" s="128">
        <f t="shared" si="7"/>
        <v>1.4872685185185098E-2</v>
      </c>
      <c r="B260" s="50">
        <v>0.20896013384198256</v>
      </c>
      <c r="C260">
        <v>0.26657804242935917</v>
      </c>
      <c r="D260">
        <v>0.28286951492500639</v>
      </c>
      <c r="E260" s="48">
        <f t="shared" ref="E260:E323" si="8">AVERAGE(B260:D260)</f>
        <v>0.25280256373211607</v>
      </c>
    </row>
    <row r="261" spans="1:5" x14ac:dyDescent="0.2">
      <c r="A261" s="128">
        <f t="shared" ref="A261:A324" si="9">A260+$J$3</f>
        <v>1.4930555555555468E-2</v>
      </c>
      <c r="B261" s="50">
        <v>0.20900986223774329</v>
      </c>
      <c r="C261">
        <v>0.26648321564816335</v>
      </c>
      <c r="D261">
        <v>0.28310953565074465</v>
      </c>
      <c r="E261" s="48">
        <f t="shared" si="8"/>
        <v>0.25286753784555044</v>
      </c>
    </row>
    <row r="262" spans="1:5" x14ac:dyDescent="0.2">
      <c r="A262" s="128">
        <f t="shared" si="9"/>
        <v>1.4988425925925837E-2</v>
      </c>
      <c r="B262" s="50">
        <v>0.20901952766912532</v>
      </c>
      <c r="C262">
        <v>0.26619717426586353</v>
      </c>
      <c r="D262">
        <v>0.28301453612827526</v>
      </c>
      <c r="E262" s="48">
        <f t="shared" si="8"/>
        <v>0.25274374602108801</v>
      </c>
    </row>
    <row r="263" spans="1:5" x14ac:dyDescent="0.2">
      <c r="A263" s="128">
        <f t="shared" si="9"/>
        <v>1.5046296296296207E-2</v>
      </c>
      <c r="B263" s="50">
        <v>0.20931558932304756</v>
      </c>
      <c r="C263">
        <v>0.2662998198297577</v>
      </c>
      <c r="D263">
        <v>0.2829609986699817</v>
      </c>
      <c r="E263" s="48">
        <f t="shared" si="8"/>
        <v>0.25285880260759569</v>
      </c>
    </row>
    <row r="264" spans="1:5" x14ac:dyDescent="0.2">
      <c r="A264" s="128">
        <f t="shared" si="9"/>
        <v>1.5104166666666577E-2</v>
      </c>
      <c r="B264" s="50">
        <v>0.20920847973035728</v>
      </c>
      <c r="C264">
        <v>0.26618719366775601</v>
      </c>
      <c r="D264">
        <v>0.28291603344405447</v>
      </c>
      <c r="E264" s="48">
        <f t="shared" si="8"/>
        <v>0.25277056894738925</v>
      </c>
    </row>
    <row r="265" spans="1:5" x14ac:dyDescent="0.2">
      <c r="A265" s="128">
        <f t="shared" si="9"/>
        <v>1.5162037037036946E-2</v>
      </c>
      <c r="B265" s="50">
        <v>0.20923037233825187</v>
      </c>
      <c r="C265">
        <v>0.2661380854620477</v>
      </c>
      <c r="D265">
        <v>0.28297853392434036</v>
      </c>
      <c r="E265" s="48">
        <f t="shared" si="8"/>
        <v>0.25278233057487998</v>
      </c>
    </row>
    <row r="266" spans="1:5" x14ac:dyDescent="0.2">
      <c r="A266" s="128">
        <f t="shared" si="9"/>
        <v>1.5219907407407316E-2</v>
      </c>
      <c r="B266" s="50">
        <v>0.20930467093069674</v>
      </c>
      <c r="C266">
        <v>0.2661380854620477</v>
      </c>
      <c r="D266">
        <v>0.28290167149828371</v>
      </c>
      <c r="E266" s="48">
        <f t="shared" si="8"/>
        <v>0.25278147596367606</v>
      </c>
    </row>
    <row r="267" spans="1:5" x14ac:dyDescent="0.2">
      <c r="A267" s="128">
        <f t="shared" si="9"/>
        <v>1.5277777777777685E-2</v>
      </c>
      <c r="B267" s="50">
        <v>0.20923094186122171</v>
      </c>
      <c r="C267">
        <v>0.26599988528497825</v>
      </c>
      <c r="D267">
        <v>0.28296721704635902</v>
      </c>
      <c r="E267" s="48">
        <f t="shared" si="8"/>
        <v>0.25273268139751964</v>
      </c>
    </row>
    <row r="268" spans="1:5" x14ac:dyDescent="0.2">
      <c r="A268" s="128">
        <f t="shared" si="9"/>
        <v>1.5335648148148055E-2</v>
      </c>
      <c r="B268" s="50">
        <v>0.2092791184538676</v>
      </c>
      <c r="C268">
        <v>0.26607700270852258</v>
      </c>
      <c r="D268">
        <v>0.28288448987850312</v>
      </c>
      <c r="E268" s="48">
        <f t="shared" si="8"/>
        <v>0.25274687034696441</v>
      </c>
    </row>
    <row r="269" spans="1:5" x14ac:dyDescent="0.2">
      <c r="A269" s="128">
        <f t="shared" si="9"/>
        <v>1.5393518518518425E-2</v>
      </c>
      <c r="B269" s="50">
        <v>0.20938145211626097</v>
      </c>
      <c r="C269">
        <v>0.26574738984728918</v>
      </c>
      <c r="D269">
        <v>0.28285183583146772</v>
      </c>
      <c r="E269" s="48">
        <f t="shared" si="8"/>
        <v>0.25266022593167264</v>
      </c>
    </row>
    <row r="270" spans="1:5" x14ac:dyDescent="0.2">
      <c r="A270" s="128">
        <f t="shared" si="9"/>
        <v>1.5451388888888794E-2</v>
      </c>
      <c r="B270" s="50">
        <v>0.2095719113873746</v>
      </c>
      <c r="C270">
        <v>0.2657316145930832</v>
      </c>
      <c r="D270">
        <v>0.28299285045672645</v>
      </c>
      <c r="E270" s="48">
        <f t="shared" si="8"/>
        <v>0.25276545881239471</v>
      </c>
    </row>
    <row r="271" spans="1:5" x14ac:dyDescent="0.2">
      <c r="A271" s="128">
        <f t="shared" si="9"/>
        <v>1.5509259259259164E-2</v>
      </c>
      <c r="B271" s="50">
        <v>0.20979341236477994</v>
      </c>
      <c r="C271">
        <v>0.26562076657733541</v>
      </c>
      <c r="D271">
        <v>0.28290684404031508</v>
      </c>
      <c r="E271" s="48">
        <f t="shared" si="8"/>
        <v>0.25277367432747683</v>
      </c>
    </row>
    <row r="272" spans="1:5" x14ac:dyDescent="0.2">
      <c r="A272" s="128">
        <f t="shared" si="9"/>
        <v>1.5567129629629533E-2</v>
      </c>
      <c r="B272" s="50">
        <v>0.20984201221706808</v>
      </c>
      <c r="C272">
        <v>0.26562736889782679</v>
      </c>
      <c r="D272">
        <v>0.28279964150121512</v>
      </c>
      <c r="E272" s="48">
        <f t="shared" si="8"/>
        <v>0.25275634087203663</v>
      </c>
    </row>
    <row r="273" spans="1:5" x14ac:dyDescent="0.2">
      <c r="A273" s="128">
        <f t="shared" si="9"/>
        <v>1.5624999999999903E-2</v>
      </c>
      <c r="B273" s="50">
        <v>0.20998242542793899</v>
      </c>
      <c r="C273">
        <v>0.26564532000699198</v>
      </c>
      <c r="D273">
        <v>0.28288685146355691</v>
      </c>
      <c r="E273" s="48">
        <f t="shared" si="8"/>
        <v>0.25283819896616261</v>
      </c>
    </row>
    <row r="274" spans="1:5" x14ac:dyDescent="0.2">
      <c r="A274" s="128">
        <f t="shared" si="9"/>
        <v>1.5682870370370274E-2</v>
      </c>
      <c r="B274" s="50">
        <v>0.21012189891858704</v>
      </c>
      <c r="C274">
        <v>0.26548998023653625</v>
      </c>
      <c r="D274">
        <v>0.28268517312238295</v>
      </c>
      <c r="E274" s="48">
        <f t="shared" si="8"/>
        <v>0.25276568409250205</v>
      </c>
    </row>
    <row r="275" spans="1:5" x14ac:dyDescent="0.2">
      <c r="A275" s="128">
        <f t="shared" si="9"/>
        <v>1.5740740740740645E-2</v>
      </c>
      <c r="B275" s="50">
        <v>0.20987283761530628</v>
      </c>
      <c r="C275">
        <v>0.26548500870642511</v>
      </c>
      <c r="D275">
        <v>0.28276721885183992</v>
      </c>
      <c r="E275" s="48">
        <f t="shared" si="8"/>
        <v>0.2527083550578571</v>
      </c>
    </row>
    <row r="276" spans="1:5" x14ac:dyDescent="0.2">
      <c r="A276" s="128">
        <f t="shared" si="9"/>
        <v>1.5798611111111017E-2</v>
      </c>
      <c r="B276" s="50">
        <v>0.20989929777297756</v>
      </c>
      <c r="C276">
        <v>0.26526117017795159</v>
      </c>
      <c r="D276">
        <v>0.28287337412663976</v>
      </c>
      <c r="E276" s="48">
        <f t="shared" si="8"/>
        <v>0.25267794735918964</v>
      </c>
    </row>
    <row r="277" spans="1:5" x14ac:dyDescent="0.2">
      <c r="A277" s="128">
        <f t="shared" si="9"/>
        <v>1.5856481481481388E-2</v>
      </c>
      <c r="B277" s="50">
        <v>0.2100070014104681</v>
      </c>
      <c r="C277">
        <v>0.26470426033138239</v>
      </c>
      <c r="D277">
        <v>0.2828474078919096</v>
      </c>
      <c r="E277" s="48">
        <f t="shared" si="8"/>
        <v>0.25251955654458674</v>
      </c>
    </row>
    <row r="278" spans="1:5" x14ac:dyDescent="0.2">
      <c r="A278" s="128">
        <f t="shared" si="9"/>
        <v>1.5914351851851759E-2</v>
      </c>
      <c r="B278" s="50">
        <v>0.21039802694697116</v>
      </c>
      <c r="C278">
        <v>0.26448726499077779</v>
      </c>
      <c r="D278">
        <v>0.28264231672677537</v>
      </c>
      <c r="E278" s="48">
        <f t="shared" si="8"/>
        <v>0.2525092028881748</v>
      </c>
    </row>
    <row r="279" spans="1:5" x14ac:dyDescent="0.2">
      <c r="A279" s="128">
        <f t="shared" si="9"/>
        <v>1.5972222222222131E-2</v>
      </c>
      <c r="B279" s="50">
        <v>0.21057192863805807</v>
      </c>
      <c r="C279">
        <v>0.26475261236176129</v>
      </c>
      <c r="D279">
        <v>0.2827466278605591</v>
      </c>
      <c r="E279" s="48">
        <f t="shared" si="8"/>
        <v>0.25269038962012619</v>
      </c>
    </row>
    <row r="280" spans="1:5" x14ac:dyDescent="0.2">
      <c r="A280" s="128">
        <f t="shared" si="9"/>
        <v>1.6030092592592502E-2</v>
      </c>
      <c r="B280" s="50">
        <v>0.21069880599603893</v>
      </c>
      <c r="C280">
        <v>0.26469556621495266</v>
      </c>
      <c r="D280">
        <v>0.28269337100886904</v>
      </c>
      <c r="E280" s="48">
        <f t="shared" si="8"/>
        <v>0.2526959144066202</v>
      </c>
    </row>
    <row r="281" spans="1:5" x14ac:dyDescent="0.2">
      <c r="A281" s="128">
        <f t="shared" si="9"/>
        <v>1.6087962962962873E-2</v>
      </c>
      <c r="B281" s="50">
        <v>0.2106323487047671</v>
      </c>
      <c r="C281">
        <v>0.2645993612059257</v>
      </c>
      <c r="D281">
        <v>0.28272532699715697</v>
      </c>
      <c r="E281" s="48">
        <f t="shared" si="8"/>
        <v>0.2526523456359499</v>
      </c>
    </row>
    <row r="282" spans="1:5" x14ac:dyDescent="0.2">
      <c r="A282" s="128">
        <f t="shared" si="9"/>
        <v>1.6145833333333245E-2</v>
      </c>
      <c r="B282" s="50">
        <v>0.21079193249673631</v>
      </c>
      <c r="C282">
        <v>0.2640187045286192</v>
      </c>
      <c r="D282">
        <v>0.28275903478489661</v>
      </c>
      <c r="E282" s="48">
        <f t="shared" si="8"/>
        <v>0.2525232239367507</v>
      </c>
    </row>
    <row r="283" spans="1:5" x14ac:dyDescent="0.2">
      <c r="A283" s="128">
        <f t="shared" si="9"/>
        <v>1.6203703703703616E-2</v>
      </c>
      <c r="B283" s="50">
        <v>0.21120433301303349</v>
      </c>
      <c r="C283">
        <v>0.26270990299570418</v>
      </c>
      <c r="D283">
        <v>0.28304554874539889</v>
      </c>
      <c r="E283" s="48">
        <f t="shared" si="8"/>
        <v>0.25231992825137883</v>
      </c>
    </row>
    <row r="284" spans="1:5" x14ac:dyDescent="0.2">
      <c r="A284" s="128">
        <f t="shared" si="9"/>
        <v>1.6261574074073987E-2</v>
      </c>
      <c r="B284" s="50">
        <v>0.21168286442754636</v>
      </c>
      <c r="C284">
        <v>0.26389279146708411</v>
      </c>
      <c r="D284">
        <v>0.28303582613619882</v>
      </c>
      <c r="E284" s="48">
        <f t="shared" si="8"/>
        <v>0.25287049401027645</v>
      </c>
    </row>
    <row r="285" spans="1:5" x14ac:dyDescent="0.2">
      <c r="A285" s="128">
        <f t="shared" si="9"/>
        <v>1.6319444444444359E-2</v>
      </c>
      <c r="B285" s="50">
        <v>0.21128370636624291</v>
      </c>
      <c r="C285">
        <v>0.26407464622816762</v>
      </c>
      <c r="D285">
        <v>0.28308698619907618</v>
      </c>
      <c r="E285" s="48">
        <f t="shared" si="8"/>
        <v>0.25281511293116221</v>
      </c>
    </row>
    <row r="286" spans="1:5" x14ac:dyDescent="0.2">
      <c r="A286" s="128">
        <f t="shared" si="9"/>
        <v>1.637731481481473E-2</v>
      </c>
      <c r="B286" s="50">
        <v>0.21124579020497544</v>
      </c>
      <c r="C286">
        <v>0.26411251785504081</v>
      </c>
      <c r="D286">
        <v>0.28319964099414457</v>
      </c>
      <c r="E286" s="48">
        <f t="shared" si="8"/>
        <v>0.25285264968472027</v>
      </c>
    </row>
    <row r="287" spans="1:5" x14ac:dyDescent="0.2">
      <c r="A287" s="128">
        <f t="shared" si="9"/>
        <v>1.6435185185185101E-2</v>
      </c>
      <c r="B287" s="50">
        <v>0.21063202645658205</v>
      </c>
      <c r="C287">
        <v>0.26395224516774457</v>
      </c>
      <c r="D287">
        <v>0.28320169258565858</v>
      </c>
      <c r="E287" s="48">
        <f t="shared" si="8"/>
        <v>0.25259532140332835</v>
      </c>
    </row>
    <row r="288" spans="1:5" x14ac:dyDescent="0.2">
      <c r="A288" s="128">
        <f t="shared" si="9"/>
        <v>1.6493055555555473E-2</v>
      </c>
      <c r="B288" s="50">
        <v>0.2106958831279355</v>
      </c>
      <c r="C288">
        <v>0.26429951758819697</v>
      </c>
      <c r="D288">
        <v>0.28315325284656157</v>
      </c>
      <c r="E288" s="48">
        <f t="shared" si="8"/>
        <v>0.25271621785423132</v>
      </c>
    </row>
    <row r="289" spans="1:5" x14ac:dyDescent="0.2">
      <c r="A289" s="128">
        <f t="shared" si="9"/>
        <v>1.6550925925925844E-2</v>
      </c>
      <c r="B289" s="50">
        <v>0.21094363721143586</v>
      </c>
      <c r="C289">
        <v>0.26515964762927474</v>
      </c>
      <c r="D289">
        <v>0.28324928612712724</v>
      </c>
      <c r="E289" s="48">
        <f t="shared" si="8"/>
        <v>0.25311752365594598</v>
      </c>
    </row>
    <row r="290" spans="1:5" x14ac:dyDescent="0.2">
      <c r="A290" s="128">
        <f t="shared" si="9"/>
        <v>1.6608796296296215E-2</v>
      </c>
      <c r="B290" s="50">
        <v>0.21127274038501706</v>
      </c>
      <c r="C290">
        <v>0.2650955356565054</v>
      </c>
      <c r="D290">
        <v>0.28322274141757087</v>
      </c>
      <c r="E290" s="48">
        <f t="shared" si="8"/>
        <v>0.25319700581969778</v>
      </c>
    </row>
    <row r="291" spans="1:5" x14ac:dyDescent="0.2">
      <c r="A291" s="128">
        <f t="shared" si="9"/>
        <v>1.6666666666666587E-2</v>
      </c>
      <c r="B291" s="50">
        <v>0.2126730874230558</v>
      </c>
      <c r="C291">
        <v>0.26525164565419307</v>
      </c>
      <c r="D291">
        <v>0.28310986459820425</v>
      </c>
      <c r="E291" s="48">
        <f t="shared" si="8"/>
        <v>0.25367819922515106</v>
      </c>
    </row>
    <row r="292" spans="1:5" x14ac:dyDescent="0.2">
      <c r="A292" s="128">
        <f t="shared" si="9"/>
        <v>1.6724537037036958E-2</v>
      </c>
      <c r="B292" s="50">
        <v>0.21214493988306285</v>
      </c>
      <c r="C292">
        <v>0.26529902222130758</v>
      </c>
      <c r="D292">
        <v>0.28318672988964272</v>
      </c>
      <c r="E292" s="48">
        <f t="shared" si="8"/>
        <v>0.25354356399800437</v>
      </c>
    </row>
    <row r="293" spans="1:5" x14ac:dyDescent="0.2">
      <c r="A293" s="128">
        <f t="shared" si="9"/>
        <v>1.6782407407407329E-2</v>
      </c>
      <c r="B293" s="50">
        <v>0.21188046165532001</v>
      </c>
      <c r="C293">
        <v>0.26554377250733718</v>
      </c>
      <c r="D293">
        <v>0.28315220148445497</v>
      </c>
      <c r="E293" s="48">
        <f t="shared" si="8"/>
        <v>0.2535254785490374</v>
      </c>
    </row>
    <row r="294" spans="1:5" x14ac:dyDescent="0.2">
      <c r="A294" s="128">
        <f t="shared" si="9"/>
        <v>1.6840277777777701E-2</v>
      </c>
      <c r="B294" s="50">
        <v>0.2102418329286411</v>
      </c>
      <c r="C294">
        <v>0.26561814741050899</v>
      </c>
      <c r="D294">
        <v>0.28335960075275851</v>
      </c>
      <c r="E294" s="48">
        <f t="shared" si="8"/>
        <v>0.25307319369730291</v>
      </c>
    </row>
    <row r="295" spans="1:5" x14ac:dyDescent="0.2">
      <c r="A295" s="128">
        <f t="shared" si="9"/>
        <v>1.6898148148148072E-2</v>
      </c>
      <c r="B295" s="50">
        <v>0.20045675296619392</v>
      </c>
      <c r="C295">
        <v>0.26533159538213758</v>
      </c>
      <c r="D295">
        <v>0.28327798614508354</v>
      </c>
      <c r="E295" s="48">
        <f t="shared" si="8"/>
        <v>0.24968877816447166</v>
      </c>
    </row>
    <row r="296" spans="1:5" x14ac:dyDescent="0.2">
      <c r="A296" s="128">
        <f t="shared" si="9"/>
        <v>1.6956018518518443E-2</v>
      </c>
      <c r="B296" s="50">
        <v>0.19067024437693592</v>
      </c>
      <c r="C296">
        <v>0.26538140077569339</v>
      </c>
      <c r="D296">
        <v>0.28334662847100506</v>
      </c>
      <c r="E296" s="48">
        <f t="shared" si="8"/>
        <v>0.24646609120787813</v>
      </c>
    </row>
    <row r="297" spans="1:5" x14ac:dyDescent="0.2">
      <c r="A297" s="128">
        <f t="shared" si="9"/>
        <v>1.7013888888888815E-2</v>
      </c>
      <c r="B297" s="50">
        <v>0.19036437533264564</v>
      </c>
      <c r="C297">
        <v>0.26539102431089967</v>
      </c>
      <c r="D297">
        <v>0.28330021421774004</v>
      </c>
      <c r="E297" s="48">
        <f t="shared" si="8"/>
        <v>0.24635187128709513</v>
      </c>
    </row>
    <row r="298" spans="1:5" x14ac:dyDescent="0.2">
      <c r="A298" s="128">
        <f t="shared" si="9"/>
        <v>1.7071759259259186E-2</v>
      </c>
      <c r="B298" s="50">
        <v>0.18964237141181586</v>
      </c>
      <c r="C298">
        <v>0.26539609195405806</v>
      </c>
      <c r="D298">
        <v>0.28318776214675523</v>
      </c>
      <c r="E298" s="48">
        <f t="shared" si="8"/>
        <v>0.24607540850420973</v>
      </c>
    </row>
    <row r="299" spans="1:5" x14ac:dyDescent="0.2">
      <c r="A299" s="128">
        <f t="shared" si="9"/>
        <v>1.7129629629629557E-2</v>
      </c>
      <c r="B299" s="50">
        <v>0.19010426100803421</v>
      </c>
      <c r="C299">
        <v>0.26541579422240169</v>
      </c>
      <c r="D299">
        <v>0.28334121151283664</v>
      </c>
      <c r="E299" s="48">
        <f t="shared" si="8"/>
        <v>0.24628708891442419</v>
      </c>
    </row>
    <row r="300" spans="1:5" x14ac:dyDescent="0.2">
      <c r="A300" s="128">
        <f t="shared" si="9"/>
        <v>1.7187499999999929E-2</v>
      </c>
      <c r="B300" s="50">
        <v>0.19002352662177432</v>
      </c>
      <c r="C300">
        <v>0.26543220947571727</v>
      </c>
      <c r="D300">
        <v>0.28327655775946048</v>
      </c>
      <c r="E300" s="48">
        <f t="shared" si="8"/>
        <v>0.24624409795231736</v>
      </c>
    </row>
    <row r="301" spans="1:5" x14ac:dyDescent="0.2">
      <c r="A301" s="128">
        <f t="shared" si="9"/>
        <v>1.72453703703703E-2</v>
      </c>
      <c r="B301" s="50">
        <v>0.19013643853435885</v>
      </c>
      <c r="C301">
        <v>0.26545643164344013</v>
      </c>
      <c r="D301">
        <v>0.28331188583495748</v>
      </c>
      <c r="E301" s="48">
        <f t="shared" si="8"/>
        <v>0.24630158533758548</v>
      </c>
    </row>
    <row r="302" spans="1:5" x14ac:dyDescent="0.2">
      <c r="A302" s="128">
        <f t="shared" si="9"/>
        <v>1.7303240740740671E-2</v>
      </c>
      <c r="B302" s="50">
        <v>0.18998723350839822</v>
      </c>
      <c r="C302">
        <v>0.26541940613404846</v>
      </c>
      <c r="D302">
        <v>0.28332546818025744</v>
      </c>
      <c r="E302" s="48">
        <f t="shared" si="8"/>
        <v>0.24624403594090136</v>
      </c>
    </row>
    <row r="303" spans="1:5" x14ac:dyDescent="0.2">
      <c r="A303" s="128">
        <f t="shared" si="9"/>
        <v>1.7361111111111042E-2</v>
      </c>
      <c r="B303" s="50">
        <v>0.19011743973682316</v>
      </c>
      <c r="C303">
        <v>0.26554045342017696</v>
      </c>
      <c r="D303">
        <v>0.28338630168874224</v>
      </c>
      <c r="E303" s="48">
        <f t="shared" si="8"/>
        <v>0.24634806494858077</v>
      </c>
    </row>
    <row r="304" spans="1:5" x14ac:dyDescent="0.2">
      <c r="A304" s="128">
        <f t="shared" si="9"/>
        <v>1.7418981481481414E-2</v>
      </c>
      <c r="B304" s="50">
        <v>0.19019477318499478</v>
      </c>
      <c r="C304">
        <v>0.26541482317884896</v>
      </c>
      <c r="D304">
        <v>0.28329929984585478</v>
      </c>
      <c r="E304" s="48">
        <f t="shared" si="8"/>
        <v>0.24630296540323285</v>
      </c>
    </row>
    <row r="305" spans="1:5" x14ac:dyDescent="0.2">
      <c r="A305" s="128">
        <f t="shared" si="9"/>
        <v>1.7476851851851785E-2</v>
      </c>
      <c r="B305" s="50">
        <v>0.19016499307629972</v>
      </c>
      <c r="C305">
        <v>0.26544038790528435</v>
      </c>
      <c r="D305">
        <v>0.283229194933735</v>
      </c>
      <c r="E305" s="48">
        <f t="shared" si="8"/>
        <v>0.24627819197177303</v>
      </c>
    </row>
    <row r="306" spans="1:5" x14ac:dyDescent="0.2">
      <c r="A306" s="128">
        <f t="shared" si="9"/>
        <v>1.7534722222222156E-2</v>
      </c>
      <c r="B306" s="50">
        <v>0.19023572643918102</v>
      </c>
      <c r="C306">
        <v>0.26545964649038567</v>
      </c>
      <c r="D306">
        <v>0.28337649736160547</v>
      </c>
      <c r="E306" s="48">
        <f t="shared" si="8"/>
        <v>0.2463572900970574</v>
      </c>
    </row>
    <row r="307" spans="1:5" x14ac:dyDescent="0.2">
      <c r="A307" s="128">
        <f t="shared" si="9"/>
        <v>1.7592592592592528E-2</v>
      </c>
      <c r="B307" s="50">
        <v>0.19130178053838356</v>
      </c>
      <c r="C307">
        <v>0.26556959429848154</v>
      </c>
      <c r="D307">
        <v>0.2832719947002314</v>
      </c>
      <c r="E307" s="48">
        <f t="shared" si="8"/>
        <v>0.24671445651236548</v>
      </c>
    </row>
    <row r="308" spans="1:5" x14ac:dyDescent="0.2">
      <c r="A308" s="128">
        <f t="shared" si="9"/>
        <v>1.7650462962962899E-2</v>
      </c>
      <c r="B308" s="50">
        <v>0.19494203462549495</v>
      </c>
      <c r="C308">
        <v>0.26556634822855485</v>
      </c>
      <c r="D308">
        <v>0.28323713911727705</v>
      </c>
      <c r="E308" s="48">
        <f t="shared" si="8"/>
        <v>0.2479151739904423</v>
      </c>
    </row>
    <row r="309" spans="1:5" x14ac:dyDescent="0.2">
      <c r="A309" s="128">
        <f t="shared" si="9"/>
        <v>1.770833333333327E-2</v>
      </c>
      <c r="B309" s="50">
        <v>0.19756556897982802</v>
      </c>
      <c r="C309">
        <v>0.26566157712504662</v>
      </c>
      <c r="D309">
        <v>0.28322002221121256</v>
      </c>
      <c r="E309" s="48">
        <f t="shared" si="8"/>
        <v>0.24881572277202904</v>
      </c>
    </row>
    <row r="310" spans="1:5" x14ac:dyDescent="0.2">
      <c r="A310" s="128">
        <f t="shared" si="9"/>
        <v>1.7766203703703642E-2</v>
      </c>
      <c r="B310" s="50">
        <v>0.19492607076559643</v>
      </c>
      <c r="C310">
        <v>0.26591805874183616</v>
      </c>
      <c r="D310">
        <v>0.28325942850482894</v>
      </c>
      <c r="E310" s="48">
        <f t="shared" si="8"/>
        <v>0.24803451933742049</v>
      </c>
    </row>
    <row r="311" spans="1:5" x14ac:dyDescent="0.2">
      <c r="A311" s="128">
        <f t="shared" si="9"/>
        <v>1.7824074074074013E-2</v>
      </c>
      <c r="B311" s="50">
        <v>0.19138042300145777</v>
      </c>
      <c r="C311">
        <v>0.26604821741767504</v>
      </c>
      <c r="D311">
        <v>0.28329878053226187</v>
      </c>
      <c r="E311" s="48">
        <f t="shared" si="8"/>
        <v>0.24690914031713154</v>
      </c>
    </row>
    <row r="312" spans="1:5" x14ac:dyDescent="0.2">
      <c r="A312" s="128">
        <f t="shared" si="9"/>
        <v>1.7881944444444384E-2</v>
      </c>
      <c r="B312" s="50">
        <v>0.19038749835047036</v>
      </c>
      <c r="C312">
        <v>0.26611570013051095</v>
      </c>
      <c r="D312">
        <v>0.28328165994917603</v>
      </c>
      <c r="E312" s="48">
        <f t="shared" si="8"/>
        <v>0.24659495281005248</v>
      </c>
    </row>
    <row r="313" spans="1:5" x14ac:dyDescent="0.2">
      <c r="A313" s="128">
        <f t="shared" si="9"/>
        <v>1.7939814814814756E-2</v>
      </c>
      <c r="B313" s="50">
        <v>0.19072502301229005</v>
      </c>
      <c r="C313">
        <v>0.26600841266222497</v>
      </c>
      <c r="D313">
        <v>0.28325145716480538</v>
      </c>
      <c r="E313" s="48">
        <f t="shared" si="8"/>
        <v>0.24666163094644014</v>
      </c>
    </row>
    <row r="314" spans="1:5" x14ac:dyDescent="0.2">
      <c r="A314" s="128">
        <f t="shared" si="9"/>
        <v>1.7997685185185127E-2</v>
      </c>
      <c r="B314" s="50">
        <v>0.19093620190151819</v>
      </c>
      <c r="C314">
        <v>0.26591583677047392</v>
      </c>
      <c r="D314">
        <v>0.28307837347573434</v>
      </c>
      <c r="E314" s="48">
        <f t="shared" si="8"/>
        <v>0.24664347071590878</v>
      </c>
    </row>
    <row r="315" spans="1:5" x14ac:dyDescent="0.2">
      <c r="A315" s="128">
        <f t="shared" si="9"/>
        <v>1.8055555555555498E-2</v>
      </c>
      <c r="B315" s="50">
        <v>0.19048091470875786</v>
      </c>
      <c r="C315">
        <v>0.26593085553943818</v>
      </c>
      <c r="D315">
        <v>0.28328220247541203</v>
      </c>
      <c r="E315" s="48">
        <f t="shared" si="8"/>
        <v>0.24656465757453602</v>
      </c>
    </row>
    <row r="316" spans="1:5" x14ac:dyDescent="0.2">
      <c r="A316" s="128">
        <f t="shared" si="9"/>
        <v>1.811342592592587E-2</v>
      </c>
      <c r="B316" s="50">
        <v>0.19064474694673458</v>
      </c>
      <c r="C316">
        <v>0.26608355804601763</v>
      </c>
      <c r="D316">
        <v>0.28323894998247739</v>
      </c>
      <c r="E316" s="48">
        <f t="shared" si="8"/>
        <v>0.24665575165840989</v>
      </c>
    </row>
    <row r="317" spans="1:5" x14ac:dyDescent="0.2">
      <c r="A317" s="128">
        <f t="shared" si="9"/>
        <v>1.8171296296296241E-2</v>
      </c>
      <c r="B317" s="50">
        <v>0.19021642759685478</v>
      </c>
      <c r="C317">
        <v>0.26582710598593495</v>
      </c>
      <c r="D317">
        <v>0.28314787230317595</v>
      </c>
      <c r="E317" s="48">
        <f t="shared" si="8"/>
        <v>0.2463971352953219</v>
      </c>
    </row>
    <row r="318" spans="1:5" x14ac:dyDescent="0.2">
      <c r="A318" s="128">
        <f t="shared" si="9"/>
        <v>1.8229166666666612E-2</v>
      </c>
      <c r="B318" s="50">
        <v>0.19053475825480642</v>
      </c>
      <c r="C318">
        <v>0.26592422657413384</v>
      </c>
      <c r="D318">
        <v>0.28311312819714007</v>
      </c>
      <c r="E318" s="48">
        <f t="shared" si="8"/>
        <v>0.24652403767536013</v>
      </c>
    </row>
    <row r="319" spans="1:5" x14ac:dyDescent="0.2">
      <c r="A319" s="128">
        <f t="shared" si="9"/>
        <v>1.8287037037036984E-2</v>
      </c>
      <c r="B319" s="50">
        <v>0.19015450461554673</v>
      </c>
      <c r="C319">
        <v>0.26591429862527782</v>
      </c>
      <c r="D319">
        <v>0.28306989161678014</v>
      </c>
      <c r="E319" s="48">
        <f t="shared" si="8"/>
        <v>0.24637956495253488</v>
      </c>
    </row>
    <row r="320" spans="1:5" x14ac:dyDescent="0.2">
      <c r="A320" s="128">
        <f t="shared" si="9"/>
        <v>1.8344907407407355E-2</v>
      </c>
      <c r="B320" s="50">
        <v>0.19025489041932242</v>
      </c>
      <c r="C320">
        <v>0.26601462203663129</v>
      </c>
      <c r="D320">
        <v>0.28310463701957495</v>
      </c>
      <c r="E320" s="48">
        <f t="shared" si="8"/>
        <v>0.24645804982517619</v>
      </c>
    </row>
    <row r="321" spans="1:5" x14ac:dyDescent="0.2">
      <c r="A321" s="128">
        <f t="shared" si="9"/>
        <v>1.8402777777777726E-2</v>
      </c>
      <c r="B321" s="50">
        <v>0.19031891291301117</v>
      </c>
      <c r="C321">
        <v>0.26614246222004212</v>
      </c>
      <c r="D321">
        <v>0.28314398725028694</v>
      </c>
      <c r="E321" s="48">
        <f t="shared" si="8"/>
        <v>0.24653512079444675</v>
      </c>
    </row>
    <row r="322" spans="1:5" x14ac:dyDescent="0.2">
      <c r="A322" s="128">
        <f t="shared" si="9"/>
        <v>1.8460648148148098E-2</v>
      </c>
      <c r="B322" s="50">
        <v>0.19038351615500054</v>
      </c>
      <c r="C322">
        <v>0.26604939785509968</v>
      </c>
      <c r="D322">
        <v>0.28298440890063647</v>
      </c>
      <c r="E322" s="48">
        <f t="shared" si="8"/>
        <v>0.24647244097024557</v>
      </c>
    </row>
    <row r="323" spans="1:5" x14ac:dyDescent="0.2">
      <c r="A323" s="128">
        <f t="shared" si="9"/>
        <v>1.8518518518518469E-2</v>
      </c>
      <c r="B323" s="50">
        <v>0.19026934970175413</v>
      </c>
      <c r="C323">
        <v>0.26605338360274255</v>
      </c>
      <c r="D323">
        <v>0.28303689384879738</v>
      </c>
      <c r="E323" s="48">
        <f t="shared" si="8"/>
        <v>0.24645320905109802</v>
      </c>
    </row>
    <row r="324" spans="1:5" x14ac:dyDescent="0.2">
      <c r="A324" s="128">
        <f t="shared" si="9"/>
        <v>1.857638888888884E-2</v>
      </c>
      <c r="B324" s="50">
        <v>0.18987383761581217</v>
      </c>
      <c r="C324">
        <v>0.26612945923876935</v>
      </c>
      <c r="D324">
        <v>0.28309774101399199</v>
      </c>
      <c r="E324" s="48">
        <f t="shared" ref="E324:E387" si="10">AVERAGE(B324:D324)</f>
        <v>0.24636701262285784</v>
      </c>
    </row>
    <row r="325" spans="1:5" x14ac:dyDescent="0.2">
      <c r="A325" s="128">
        <f t="shared" ref="A325:A388" si="11">A324+$J$3</f>
        <v>1.8634259259259212E-2</v>
      </c>
      <c r="B325" s="50">
        <v>0.19004216708194285</v>
      </c>
      <c r="C325">
        <v>0.26601866106896854</v>
      </c>
      <c r="D325">
        <v>0.28317088465256168</v>
      </c>
      <c r="E325" s="48">
        <f t="shared" si="10"/>
        <v>0.24641057093449104</v>
      </c>
    </row>
    <row r="326" spans="1:5" x14ac:dyDescent="0.2">
      <c r="A326" s="128">
        <f t="shared" si="11"/>
        <v>1.8692129629629583E-2</v>
      </c>
      <c r="B326" s="50">
        <v>0.19013212077415581</v>
      </c>
      <c r="C326">
        <v>0.26587285635945923</v>
      </c>
      <c r="D326">
        <v>0.28317478514982231</v>
      </c>
      <c r="E326" s="48">
        <f t="shared" si="10"/>
        <v>0.2463932540944791</v>
      </c>
    </row>
    <row r="327" spans="1:5" x14ac:dyDescent="0.2">
      <c r="A327" s="128">
        <f t="shared" si="11"/>
        <v>1.8749999999999954E-2</v>
      </c>
      <c r="B327" s="50">
        <v>0.19004216708194285</v>
      </c>
      <c r="C327">
        <v>0.26601057102371256</v>
      </c>
      <c r="D327">
        <v>0.28318786986471911</v>
      </c>
      <c r="E327" s="48">
        <f t="shared" si="10"/>
        <v>0.24641353599012483</v>
      </c>
    </row>
    <row r="328" spans="1:5" x14ac:dyDescent="0.2">
      <c r="A328" s="128">
        <f t="shared" si="11"/>
        <v>1.8807870370370326E-2</v>
      </c>
      <c r="B328" s="50">
        <v>0.18999348086572762</v>
      </c>
      <c r="C328">
        <v>0.26602798973418301</v>
      </c>
      <c r="D328">
        <v>0.28328274351244137</v>
      </c>
      <c r="E328" s="48">
        <f t="shared" si="10"/>
        <v>0.24643473803745067</v>
      </c>
    </row>
    <row r="329" spans="1:5" x14ac:dyDescent="0.2">
      <c r="A329" s="128">
        <f t="shared" si="11"/>
        <v>1.8865740740740697E-2</v>
      </c>
      <c r="B329" s="50">
        <v>0.1901167172551505</v>
      </c>
      <c r="C329">
        <v>0.26610768655555334</v>
      </c>
      <c r="D329">
        <v>0.28321795861912397</v>
      </c>
      <c r="E329" s="48">
        <f t="shared" si="10"/>
        <v>0.24648078747660929</v>
      </c>
    </row>
    <row r="330" spans="1:5" x14ac:dyDescent="0.2">
      <c r="A330" s="128">
        <f t="shared" si="11"/>
        <v>1.8923611111111068E-2</v>
      </c>
      <c r="B330" s="50">
        <v>0.19044047946799794</v>
      </c>
      <c r="C330">
        <v>0.26601725808378524</v>
      </c>
      <c r="D330">
        <v>0.28320094859848755</v>
      </c>
      <c r="E330" s="48">
        <f t="shared" si="10"/>
        <v>0.24655289538342359</v>
      </c>
    </row>
    <row r="331" spans="1:5" x14ac:dyDescent="0.2">
      <c r="A331" s="128">
        <f t="shared" si="11"/>
        <v>1.8981481481481439E-2</v>
      </c>
      <c r="B331" s="50">
        <v>0.19038351615500054</v>
      </c>
      <c r="C331">
        <v>0.26579872285889589</v>
      </c>
      <c r="D331">
        <v>0.28317478514982231</v>
      </c>
      <c r="E331" s="48">
        <f t="shared" si="10"/>
        <v>0.24645234138790625</v>
      </c>
    </row>
    <row r="332" spans="1:5" x14ac:dyDescent="0.2">
      <c r="A332" s="128">
        <f t="shared" si="11"/>
        <v>1.9039351851851811E-2</v>
      </c>
      <c r="B332" s="50">
        <v>0.19052655511849606</v>
      </c>
      <c r="C332">
        <v>0.26592003789911128</v>
      </c>
      <c r="D332">
        <v>0.28310542170079217</v>
      </c>
      <c r="E332" s="48">
        <f t="shared" si="10"/>
        <v>0.24651733823946653</v>
      </c>
    </row>
    <row r="333" spans="1:5" x14ac:dyDescent="0.2">
      <c r="A333" s="128">
        <f t="shared" si="11"/>
        <v>1.9097222222222182E-2</v>
      </c>
      <c r="B333" s="50">
        <v>0.19060940263749507</v>
      </c>
      <c r="C333">
        <v>0.26603468610930364</v>
      </c>
      <c r="D333">
        <v>0.28324410631695734</v>
      </c>
      <c r="E333" s="48">
        <f t="shared" si="10"/>
        <v>0.24662939835458539</v>
      </c>
    </row>
    <row r="334" spans="1:5" x14ac:dyDescent="0.2">
      <c r="A334" s="128">
        <f t="shared" si="11"/>
        <v>1.9155092592592553E-2</v>
      </c>
      <c r="B334" s="50">
        <v>0.19080971026790489</v>
      </c>
      <c r="C334">
        <v>0.26612507845766559</v>
      </c>
      <c r="D334">
        <v>0.283183959299667</v>
      </c>
      <c r="E334" s="48">
        <f t="shared" si="10"/>
        <v>0.24670624934174581</v>
      </c>
    </row>
    <row r="335" spans="1:5" x14ac:dyDescent="0.2">
      <c r="A335" s="128">
        <f t="shared" si="11"/>
        <v>1.9212962962962925E-2</v>
      </c>
      <c r="B335" s="50">
        <v>0.19043716631671895</v>
      </c>
      <c r="C335">
        <v>0.26633287503645664</v>
      </c>
      <c r="D335">
        <v>0.2831754724091084</v>
      </c>
      <c r="E335" s="48">
        <f t="shared" si="10"/>
        <v>0.24664850458742796</v>
      </c>
    </row>
    <row r="336" spans="1:5" x14ac:dyDescent="0.2">
      <c r="A336" s="128">
        <f t="shared" si="11"/>
        <v>1.9270833333333296E-2</v>
      </c>
      <c r="B336" s="50">
        <v>0.19032250978867707</v>
      </c>
      <c r="C336">
        <v>0.26627392593494148</v>
      </c>
      <c r="D336">
        <v>0.28333946943656962</v>
      </c>
      <c r="E336" s="48">
        <f t="shared" si="10"/>
        <v>0.24664530172006272</v>
      </c>
    </row>
    <row r="337" spans="1:5" x14ac:dyDescent="0.2">
      <c r="A337" s="128">
        <f t="shared" si="11"/>
        <v>1.9328703703703667E-2</v>
      </c>
      <c r="B337" s="50">
        <v>0.19062010414433447</v>
      </c>
      <c r="C337">
        <v>0.2663640319981852</v>
      </c>
      <c r="D337">
        <v>0.28317019072886374</v>
      </c>
      <c r="E337" s="48">
        <f t="shared" si="10"/>
        <v>0.24671810895712779</v>
      </c>
    </row>
    <row r="338" spans="1:5" x14ac:dyDescent="0.2">
      <c r="A338" s="128">
        <f t="shared" si="11"/>
        <v>1.9386574074074039E-2</v>
      </c>
      <c r="B338" s="50">
        <v>0.19081792880218018</v>
      </c>
      <c r="C338">
        <v>0.26615554455602419</v>
      </c>
      <c r="D338">
        <v>0.2830813890371276</v>
      </c>
      <c r="E338" s="48">
        <f t="shared" si="10"/>
        <v>0.24668495413177735</v>
      </c>
    </row>
    <row r="339" spans="1:5" x14ac:dyDescent="0.2">
      <c r="A339" s="128">
        <f t="shared" si="11"/>
        <v>1.944444444444441E-2</v>
      </c>
      <c r="B339" s="50">
        <v>0.19036282417852424</v>
      </c>
      <c r="C339">
        <v>0.26627025261419124</v>
      </c>
      <c r="D339">
        <v>0.28322671710798969</v>
      </c>
      <c r="E339" s="48">
        <f t="shared" si="10"/>
        <v>0.24661993130023507</v>
      </c>
    </row>
    <row r="340" spans="1:5" x14ac:dyDescent="0.2">
      <c r="A340" s="128">
        <f t="shared" si="11"/>
        <v>1.9502314814814781E-2</v>
      </c>
      <c r="B340" s="50">
        <v>0.19034717145852276</v>
      </c>
      <c r="C340">
        <v>0.26643341915203339</v>
      </c>
      <c r="D340">
        <v>0.28335255656703562</v>
      </c>
      <c r="E340" s="48">
        <f t="shared" si="10"/>
        <v>0.24671104905919727</v>
      </c>
    </row>
    <row r="341" spans="1:5" x14ac:dyDescent="0.2">
      <c r="A341" s="128">
        <f t="shared" si="11"/>
        <v>1.9560185185185153E-2</v>
      </c>
      <c r="B341" s="50">
        <v>0.19030281107896055</v>
      </c>
      <c r="C341">
        <v>0.26631551823827404</v>
      </c>
      <c r="D341">
        <v>0.28325252126713452</v>
      </c>
      <c r="E341" s="48">
        <f t="shared" si="10"/>
        <v>0.24662361686145637</v>
      </c>
    </row>
    <row r="342" spans="1:5" x14ac:dyDescent="0.2">
      <c r="A342" s="128">
        <f t="shared" si="11"/>
        <v>1.9618055555555524E-2</v>
      </c>
      <c r="B342" s="50">
        <v>0.19034490043220215</v>
      </c>
      <c r="C342">
        <v>0.26636748946956551</v>
      </c>
      <c r="D342">
        <v>0.28331392416429269</v>
      </c>
      <c r="E342" s="48">
        <f t="shared" si="10"/>
        <v>0.2466754380220201</v>
      </c>
    </row>
    <row r="343" spans="1:5" x14ac:dyDescent="0.2">
      <c r="A343" s="128">
        <f t="shared" si="11"/>
        <v>1.9675925925925895E-2</v>
      </c>
      <c r="B343" s="50">
        <v>0.19011864894299099</v>
      </c>
      <c r="C343">
        <v>0.26618358384108659</v>
      </c>
      <c r="D343">
        <v>0.28341398770753673</v>
      </c>
      <c r="E343" s="48">
        <f t="shared" si="10"/>
        <v>0.24657207349720478</v>
      </c>
    </row>
    <row r="344" spans="1:5" x14ac:dyDescent="0.2">
      <c r="A344" s="128">
        <f t="shared" si="11"/>
        <v>1.9733796296296267E-2</v>
      </c>
      <c r="B344" s="50">
        <v>0.1900755216165215</v>
      </c>
      <c r="C344">
        <v>0.26629815330472784</v>
      </c>
      <c r="D344">
        <v>0.28330478913016621</v>
      </c>
      <c r="E344" s="48">
        <f t="shared" si="10"/>
        <v>0.24655948801713853</v>
      </c>
    </row>
    <row r="345" spans="1:5" x14ac:dyDescent="0.2">
      <c r="A345" s="128">
        <f t="shared" si="11"/>
        <v>1.9791666666666638E-2</v>
      </c>
      <c r="B345" s="50">
        <v>0.1898518233468966</v>
      </c>
      <c r="C345">
        <v>0.26618698461243556</v>
      </c>
      <c r="D345">
        <v>0.28195292608257883</v>
      </c>
      <c r="E345" s="48">
        <f t="shared" si="10"/>
        <v>0.245997244680637</v>
      </c>
    </row>
    <row r="346" spans="1:5" x14ac:dyDescent="0.2">
      <c r="A346" s="128">
        <f t="shared" si="11"/>
        <v>1.9849537037037009E-2</v>
      </c>
      <c r="B346" s="50">
        <v>0.19003958181293745</v>
      </c>
      <c r="C346">
        <v>0.26620438918607964</v>
      </c>
      <c r="D346">
        <v>0.28298812685530733</v>
      </c>
      <c r="E346" s="48">
        <f t="shared" si="10"/>
        <v>0.2464106992847748</v>
      </c>
    </row>
    <row r="347" spans="1:5" x14ac:dyDescent="0.2">
      <c r="A347" s="128">
        <f t="shared" si="11"/>
        <v>1.9907407407407381E-2</v>
      </c>
      <c r="B347" s="50">
        <v>0.18999019770063291</v>
      </c>
      <c r="C347">
        <v>0.26628101051392394</v>
      </c>
      <c r="D347">
        <v>0.28375908084439577</v>
      </c>
      <c r="E347" s="48">
        <f t="shared" si="10"/>
        <v>0.24667676301965089</v>
      </c>
    </row>
    <row r="348" spans="1:5" x14ac:dyDescent="0.2">
      <c r="A348" s="128">
        <f t="shared" si="11"/>
        <v>1.9965277777777752E-2</v>
      </c>
      <c r="B348" s="50">
        <v>0.18980166552946873</v>
      </c>
      <c r="C348">
        <v>0.26632271034210059</v>
      </c>
      <c r="D348">
        <v>0.283541438092616</v>
      </c>
      <c r="E348" s="48">
        <f t="shared" si="10"/>
        <v>0.2465552713213951</v>
      </c>
    </row>
    <row r="349" spans="1:5" x14ac:dyDescent="0.2">
      <c r="A349" s="128">
        <f t="shared" si="11"/>
        <v>2.0023148148148123E-2</v>
      </c>
      <c r="B349" s="50">
        <v>0.19010132641091637</v>
      </c>
      <c r="C349">
        <v>0.26633657999465599</v>
      </c>
      <c r="D349">
        <v>0.28335165475283525</v>
      </c>
      <c r="E349" s="48">
        <f t="shared" si="10"/>
        <v>0.24659652038613586</v>
      </c>
    </row>
    <row r="350" spans="1:5" x14ac:dyDescent="0.2">
      <c r="A350" s="128">
        <f t="shared" si="11"/>
        <v>2.0081018518518495E-2</v>
      </c>
      <c r="B350" s="50">
        <v>0.19015589811309044</v>
      </c>
      <c r="C350">
        <v>0.26621566269413233</v>
      </c>
      <c r="D350">
        <v>0.28349542724133697</v>
      </c>
      <c r="E350" s="48">
        <f t="shared" si="10"/>
        <v>0.24662232934951991</v>
      </c>
    </row>
    <row r="351" spans="1:5" x14ac:dyDescent="0.2">
      <c r="A351" s="128">
        <f t="shared" si="11"/>
        <v>2.0138888888888866E-2</v>
      </c>
      <c r="B351" s="50">
        <v>0.19030232016887744</v>
      </c>
      <c r="C351">
        <v>0.26620548756039913</v>
      </c>
      <c r="D351">
        <v>0.28353445896475632</v>
      </c>
      <c r="E351" s="48">
        <f t="shared" si="10"/>
        <v>0.24668075556467764</v>
      </c>
    </row>
    <row r="352" spans="1:5" x14ac:dyDescent="0.2">
      <c r="A352" s="128">
        <f t="shared" si="11"/>
        <v>2.0196759259259237E-2</v>
      </c>
      <c r="B352" s="50">
        <v>0.19007214218716081</v>
      </c>
      <c r="C352">
        <v>0.26625397070251411</v>
      </c>
      <c r="D352">
        <v>0.28324928612712724</v>
      </c>
      <c r="E352" s="48">
        <f t="shared" si="10"/>
        <v>0.24652513300560072</v>
      </c>
    </row>
    <row r="353" spans="1:5" x14ac:dyDescent="0.2">
      <c r="A353" s="128">
        <f t="shared" si="11"/>
        <v>2.0254629629629609E-2</v>
      </c>
      <c r="B353" s="50">
        <v>0.19006157517064118</v>
      </c>
      <c r="C353">
        <v>0.26637122199904106</v>
      </c>
      <c r="D353">
        <v>0.2831008327458106</v>
      </c>
      <c r="E353" s="48">
        <f t="shared" si="10"/>
        <v>0.24651120997183096</v>
      </c>
    </row>
    <row r="354" spans="1:5" x14ac:dyDescent="0.2">
      <c r="A354" s="128">
        <f t="shared" si="11"/>
        <v>2.031249999999998E-2</v>
      </c>
      <c r="B354" s="50">
        <v>0.18979857889293628</v>
      </c>
      <c r="C354">
        <v>0.26640914844508468</v>
      </c>
      <c r="D354">
        <v>0.2829637462909585</v>
      </c>
      <c r="E354" s="48">
        <f t="shared" si="10"/>
        <v>0.24639049120965981</v>
      </c>
    </row>
    <row r="355" spans="1:5" x14ac:dyDescent="0.2">
      <c r="A355" s="128">
        <f t="shared" si="11"/>
        <v>2.0370370370370351E-2</v>
      </c>
      <c r="B355" s="50">
        <v>0.18972585497602057</v>
      </c>
      <c r="C355">
        <v>0.26638149040584719</v>
      </c>
      <c r="D355">
        <v>0.28291993764501455</v>
      </c>
      <c r="E355" s="48">
        <f t="shared" si="10"/>
        <v>0.24634242767562742</v>
      </c>
    </row>
    <row r="356" spans="1:5" x14ac:dyDescent="0.2">
      <c r="A356" s="128">
        <f t="shared" si="11"/>
        <v>2.0428240740740723E-2</v>
      </c>
      <c r="B356" s="50">
        <v>0.18988723919131714</v>
      </c>
      <c r="C356">
        <v>0.2663158534125552</v>
      </c>
      <c r="D356">
        <v>0.28281270649966439</v>
      </c>
      <c r="E356" s="48">
        <f t="shared" si="10"/>
        <v>0.24633859970117891</v>
      </c>
    </row>
    <row r="357" spans="1:5" x14ac:dyDescent="0.2">
      <c r="A357" s="128">
        <f t="shared" si="11"/>
        <v>2.0486111111111094E-2</v>
      </c>
      <c r="B357" s="50">
        <v>0.18953986070646434</v>
      </c>
      <c r="C357">
        <v>0.26627440992462925</v>
      </c>
      <c r="D357">
        <v>0.28251521573310007</v>
      </c>
      <c r="E357" s="48">
        <f t="shared" si="10"/>
        <v>0.24610982878806453</v>
      </c>
    </row>
    <row r="358" spans="1:5" x14ac:dyDescent="0.2">
      <c r="A358" s="128">
        <f t="shared" si="11"/>
        <v>2.0543981481481465E-2</v>
      </c>
      <c r="B358" s="50">
        <v>0.18973688878089057</v>
      </c>
      <c r="C358">
        <v>0.26614969271033095</v>
      </c>
      <c r="D358">
        <v>0.28250297928445078</v>
      </c>
      <c r="E358" s="48">
        <f t="shared" si="10"/>
        <v>0.24612985359189077</v>
      </c>
    </row>
    <row r="359" spans="1:5" x14ac:dyDescent="0.2">
      <c r="A359" s="128">
        <f t="shared" si="11"/>
        <v>2.0601851851851836E-2</v>
      </c>
      <c r="B359" s="50">
        <v>0.1894044633008985</v>
      </c>
      <c r="C359">
        <v>0.26620135720536459</v>
      </c>
      <c r="D359">
        <v>0.28275412504082398</v>
      </c>
      <c r="E359" s="48">
        <f t="shared" si="10"/>
        <v>0.24611998184902903</v>
      </c>
    </row>
    <row r="360" spans="1:5" x14ac:dyDescent="0.2">
      <c r="A360" s="128">
        <f t="shared" si="11"/>
        <v>2.0659722222222208E-2</v>
      </c>
      <c r="B360" s="50">
        <v>0.1890865260670217</v>
      </c>
      <c r="C360">
        <v>0.26616661182925477</v>
      </c>
      <c r="D360">
        <v>0.28270414513352649</v>
      </c>
      <c r="E360" s="48">
        <f t="shared" si="10"/>
        <v>0.2459857610099343</v>
      </c>
    </row>
    <row r="361" spans="1:5" x14ac:dyDescent="0.2">
      <c r="A361" s="128">
        <f t="shared" si="11"/>
        <v>2.0717592592592579E-2</v>
      </c>
      <c r="B361" s="50">
        <v>0.18912789889274018</v>
      </c>
      <c r="C361">
        <v>0.2663710176954438</v>
      </c>
      <c r="D361">
        <v>0.2827326606816995</v>
      </c>
      <c r="E361" s="48">
        <f t="shared" si="10"/>
        <v>0.24607719242329451</v>
      </c>
    </row>
    <row r="362" spans="1:5" x14ac:dyDescent="0.2">
      <c r="A362" s="128">
        <f t="shared" si="11"/>
        <v>2.077546296296295E-2</v>
      </c>
      <c r="B362" s="50">
        <v>0.18905622846721618</v>
      </c>
      <c r="C362">
        <v>0.26644726729095597</v>
      </c>
      <c r="D362">
        <v>0.2828217630364292</v>
      </c>
      <c r="E362" s="48">
        <f t="shared" si="10"/>
        <v>0.24610841959820048</v>
      </c>
    </row>
    <row r="363" spans="1:5" x14ac:dyDescent="0.2">
      <c r="A363" s="128">
        <f t="shared" si="11"/>
        <v>2.0833333333333322E-2</v>
      </c>
      <c r="B363" s="50">
        <v>0.18890928130942763</v>
      </c>
      <c r="C363">
        <v>0.26631568612591394</v>
      </c>
      <c r="D363">
        <v>0.2827529756525009</v>
      </c>
      <c r="E363" s="48">
        <f t="shared" si="10"/>
        <v>0.2459926476959475</v>
      </c>
    </row>
    <row r="364" spans="1:5" x14ac:dyDescent="0.2">
      <c r="A364" s="128">
        <f t="shared" si="11"/>
        <v>2.0891203703703693E-2</v>
      </c>
      <c r="B364" s="50">
        <v>0.1890519307718358</v>
      </c>
      <c r="C364">
        <v>0.26629492562652779</v>
      </c>
      <c r="D364">
        <v>0.28275297565250085</v>
      </c>
      <c r="E364" s="48">
        <f t="shared" si="10"/>
        <v>0.24603327735028815</v>
      </c>
    </row>
    <row r="365" spans="1:5" x14ac:dyDescent="0.2">
      <c r="A365" s="128">
        <f t="shared" si="11"/>
        <v>2.0949074074074064E-2</v>
      </c>
      <c r="B365" s="50">
        <v>0.18884646902588756</v>
      </c>
      <c r="C365">
        <v>0.26645406478012712</v>
      </c>
      <c r="D365">
        <v>0.2828742973764497</v>
      </c>
      <c r="E365" s="48">
        <f t="shared" si="10"/>
        <v>0.24605827706082142</v>
      </c>
    </row>
    <row r="366" spans="1:5" x14ac:dyDescent="0.2">
      <c r="A366" s="128">
        <f t="shared" si="11"/>
        <v>2.1006944444444436E-2</v>
      </c>
      <c r="B366" s="50">
        <v>0.18866839491360352</v>
      </c>
      <c r="C366">
        <v>0.26636075064483772</v>
      </c>
      <c r="D366">
        <v>0.28285639990576578</v>
      </c>
      <c r="E366" s="48">
        <f t="shared" si="10"/>
        <v>0.24596184848806901</v>
      </c>
    </row>
    <row r="367" spans="1:5" x14ac:dyDescent="0.2">
      <c r="A367" s="128">
        <f t="shared" si="11"/>
        <v>2.1064814814814807E-2</v>
      </c>
      <c r="B367" s="50">
        <v>0.18849242321114576</v>
      </c>
      <c r="C367">
        <v>0.26631911961850258</v>
      </c>
      <c r="D367">
        <v>0.28309087284074974</v>
      </c>
      <c r="E367" s="48">
        <f t="shared" si="10"/>
        <v>0.24596747189013268</v>
      </c>
    </row>
    <row r="368" spans="1:5" x14ac:dyDescent="0.2">
      <c r="A368" s="128">
        <f t="shared" si="11"/>
        <v>2.1122685185185178E-2</v>
      </c>
      <c r="B368" s="50">
        <v>0.18799252216760887</v>
      </c>
      <c r="C368">
        <v>0.26632957582010097</v>
      </c>
      <c r="D368">
        <v>0.28366635752948133</v>
      </c>
      <c r="E368" s="48">
        <f t="shared" si="10"/>
        <v>0.24599615183906373</v>
      </c>
    </row>
    <row r="369" spans="1:5" x14ac:dyDescent="0.2">
      <c r="A369" s="128">
        <f t="shared" si="11"/>
        <v>2.118055555555555E-2</v>
      </c>
      <c r="B369" s="50">
        <v>0.1877523835055725</v>
      </c>
      <c r="C369">
        <v>0.26627075048750393</v>
      </c>
      <c r="D369">
        <v>0.28404000253982253</v>
      </c>
      <c r="E369" s="48">
        <f t="shared" si="10"/>
        <v>0.24602104551096629</v>
      </c>
    </row>
    <row r="370" spans="1:5" x14ac:dyDescent="0.2">
      <c r="A370" s="128">
        <f t="shared" si="11"/>
        <v>2.1238425925925921E-2</v>
      </c>
      <c r="B370" s="50">
        <v>0.18763298944392459</v>
      </c>
      <c r="C370">
        <v>0.26614584352308834</v>
      </c>
      <c r="D370">
        <v>0.28417640306577785</v>
      </c>
      <c r="E370" s="48">
        <f t="shared" si="10"/>
        <v>0.24598507867759692</v>
      </c>
    </row>
    <row r="371" spans="1:5" x14ac:dyDescent="0.2">
      <c r="A371" s="128">
        <f t="shared" si="11"/>
        <v>2.1296296296296292E-2</v>
      </c>
      <c r="B371" s="50">
        <v>0.18757111688459249</v>
      </c>
      <c r="C371">
        <v>0.26635032931311281</v>
      </c>
      <c r="D371">
        <v>0.28443349400505924</v>
      </c>
      <c r="E371" s="48">
        <f t="shared" si="10"/>
        <v>0.2461183134009215</v>
      </c>
    </row>
    <row r="372" spans="1:5" x14ac:dyDescent="0.2">
      <c r="A372" s="128">
        <f t="shared" si="11"/>
        <v>2.1354166666666664E-2</v>
      </c>
      <c r="B372" s="50">
        <v>0.18718753994580162</v>
      </c>
      <c r="C372">
        <v>0.26629513005613065</v>
      </c>
      <c r="D372">
        <v>0.28450089076004348</v>
      </c>
      <c r="E372" s="48">
        <f t="shared" si="10"/>
        <v>0.24599452025399193</v>
      </c>
    </row>
    <row r="373" spans="1:5" x14ac:dyDescent="0.2">
      <c r="A373" s="128">
        <f t="shared" si="11"/>
        <v>2.1412037037037035E-2</v>
      </c>
      <c r="B373" s="50">
        <v>0.18728843120181596</v>
      </c>
      <c r="C373">
        <v>0.26642297961858846</v>
      </c>
      <c r="D373">
        <v>0.2846118026904606</v>
      </c>
      <c r="E373" s="48">
        <f t="shared" si="10"/>
        <v>0.24610773783695503</v>
      </c>
    </row>
    <row r="374" spans="1:5" x14ac:dyDescent="0.2">
      <c r="A374" s="128">
        <f t="shared" si="11"/>
        <v>2.1469907407407406E-2</v>
      </c>
      <c r="B374" s="50">
        <v>0.18728314360023246</v>
      </c>
      <c r="C374">
        <v>0.26630197354303953</v>
      </c>
      <c r="D374">
        <v>0.28446278462692387</v>
      </c>
      <c r="E374" s="48">
        <f t="shared" si="10"/>
        <v>0.24601596725673194</v>
      </c>
    </row>
    <row r="375" spans="1:5" x14ac:dyDescent="0.2">
      <c r="A375" s="128">
        <f t="shared" si="11"/>
        <v>2.1527777777777778E-2</v>
      </c>
      <c r="B375" s="50">
        <v>0.18826076185817303</v>
      </c>
      <c r="C375">
        <v>0.26639532695878398</v>
      </c>
      <c r="D375">
        <v>0.28447775385202395</v>
      </c>
      <c r="E375" s="48">
        <f t="shared" si="10"/>
        <v>0.246377947556327</v>
      </c>
    </row>
    <row r="376" spans="1:5" x14ac:dyDescent="0.2">
      <c r="A376" s="128">
        <f t="shared" si="11"/>
        <v>2.1585648148148149E-2</v>
      </c>
      <c r="B376" s="50">
        <v>0.18895045875588212</v>
      </c>
      <c r="C376">
        <v>0.26652306046533253</v>
      </c>
      <c r="D376">
        <v>0.28460649465034998</v>
      </c>
      <c r="E376" s="48">
        <f t="shared" si="10"/>
        <v>0.2466933379571882</v>
      </c>
    </row>
    <row r="377" spans="1:5" x14ac:dyDescent="0.2">
      <c r="A377" s="128">
        <f t="shared" si="11"/>
        <v>2.164351851851852E-2</v>
      </c>
      <c r="B377" s="50">
        <v>0.18993041956821322</v>
      </c>
      <c r="C377">
        <v>0.26666419096862903</v>
      </c>
      <c r="D377">
        <v>0.28461560251617435</v>
      </c>
      <c r="E377" s="48">
        <f t="shared" si="10"/>
        <v>0.2470700710176722</v>
      </c>
    </row>
    <row r="378" spans="1:5" x14ac:dyDescent="0.2">
      <c r="A378" s="128">
        <f t="shared" si="11"/>
        <v>2.1701388888888892E-2</v>
      </c>
      <c r="B378" s="50">
        <v>0.19180722438273604</v>
      </c>
      <c r="C378">
        <v>0.26674346094216317</v>
      </c>
      <c r="D378">
        <v>0.28463262067798556</v>
      </c>
      <c r="E378" s="48">
        <f t="shared" si="10"/>
        <v>0.24772776866762825</v>
      </c>
    </row>
    <row r="379" spans="1:5" x14ac:dyDescent="0.2">
      <c r="A379" s="128">
        <f t="shared" si="11"/>
        <v>2.1759259259259263E-2</v>
      </c>
      <c r="B379" s="50">
        <v>0.19395156996840501</v>
      </c>
      <c r="C379">
        <v>0.26664701375619637</v>
      </c>
      <c r="D379">
        <v>0.28467284680172955</v>
      </c>
      <c r="E379" s="48">
        <f t="shared" si="10"/>
        <v>0.24842381017544365</v>
      </c>
    </row>
    <row r="380" spans="1:5" x14ac:dyDescent="0.2">
      <c r="A380" s="128">
        <f t="shared" si="11"/>
        <v>2.1817129629629634E-2</v>
      </c>
      <c r="B380" s="50">
        <v>0.19498935879110962</v>
      </c>
      <c r="C380">
        <v>0.26663334630946395</v>
      </c>
      <c r="D380">
        <v>0.28447499940115545</v>
      </c>
      <c r="E380" s="48">
        <f t="shared" si="10"/>
        <v>0.24869923483390965</v>
      </c>
    </row>
    <row r="381" spans="1:5" x14ac:dyDescent="0.2">
      <c r="A381" s="128">
        <f t="shared" si="11"/>
        <v>2.1875000000000006E-2</v>
      </c>
      <c r="B381" s="50">
        <v>0.19691164997244667</v>
      </c>
      <c r="C381">
        <v>0.2666575871909147</v>
      </c>
      <c r="D381">
        <v>0.28454229050485941</v>
      </c>
      <c r="E381" s="48">
        <f t="shared" si="10"/>
        <v>0.24937050922274029</v>
      </c>
    </row>
    <row r="382" spans="1:5" x14ac:dyDescent="0.2">
      <c r="A382" s="128">
        <f t="shared" si="11"/>
        <v>2.1932870370370377E-2</v>
      </c>
      <c r="B382" s="50">
        <v>0.20039227697441286</v>
      </c>
      <c r="C382">
        <v>0.26661614856042665</v>
      </c>
      <c r="D382">
        <v>0.2845789440878011</v>
      </c>
      <c r="E382" s="48">
        <f t="shared" si="10"/>
        <v>0.25052912320754689</v>
      </c>
    </row>
    <row r="383" spans="1:5" x14ac:dyDescent="0.2">
      <c r="A383" s="128">
        <f t="shared" si="11"/>
        <v>2.1990740740740748E-2</v>
      </c>
      <c r="B383" s="50">
        <v>0.2028513962020283</v>
      </c>
      <c r="C383">
        <v>0.26670258100634819</v>
      </c>
      <c r="D383">
        <v>0.28445835086714727</v>
      </c>
      <c r="E383" s="48">
        <f t="shared" si="10"/>
        <v>0.25133744269184127</v>
      </c>
    </row>
    <row r="384" spans="1:5" x14ac:dyDescent="0.2">
      <c r="A384" s="128">
        <f t="shared" si="11"/>
        <v>2.204861111111112E-2</v>
      </c>
      <c r="B384" s="50">
        <v>0.20468641218826655</v>
      </c>
      <c r="C384">
        <v>0.26647827739532726</v>
      </c>
      <c r="D384">
        <v>0.28449206966879065</v>
      </c>
      <c r="E384" s="48">
        <f t="shared" si="10"/>
        <v>0.25188558641746145</v>
      </c>
    </row>
    <row r="385" spans="1:5" x14ac:dyDescent="0.2">
      <c r="A385" s="128">
        <f t="shared" si="11"/>
        <v>2.2106481481481491E-2</v>
      </c>
      <c r="B385" s="50">
        <v>0.19439320516467026</v>
      </c>
      <c r="C385">
        <v>0.26646795841162879</v>
      </c>
      <c r="D385">
        <v>0.28466706659398744</v>
      </c>
      <c r="E385" s="48">
        <f t="shared" si="10"/>
        <v>0.24850941005676216</v>
      </c>
    </row>
    <row r="386" spans="1:5" x14ac:dyDescent="0.2">
      <c r="A386" s="128">
        <f t="shared" si="11"/>
        <v>2.2164351851851862E-2</v>
      </c>
      <c r="B386" s="50">
        <v>0.18319446799515376</v>
      </c>
      <c r="C386">
        <v>0.26645753494359575</v>
      </c>
      <c r="D386">
        <v>0.28462757807704353</v>
      </c>
      <c r="E386" s="48">
        <f t="shared" si="10"/>
        <v>0.24475986033859767</v>
      </c>
    </row>
    <row r="387" spans="1:5" x14ac:dyDescent="0.2">
      <c r="A387" s="128">
        <f t="shared" si="11"/>
        <v>2.2222222222222233E-2</v>
      </c>
      <c r="B387" s="50">
        <v>0.19161125279519914</v>
      </c>
      <c r="C387">
        <v>0.26663686626565319</v>
      </c>
      <c r="D387">
        <v>0.2847472246425734</v>
      </c>
      <c r="E387" s="48">
        <f t="shared" si="10"/>
        <v>0.2476651145678086</v>
      </c>
    </row>
    <row r="388" spans="1:5" x14ac:dyDescent="0.2">
      <c r="A388" s="128">
        <f t="shared" si="11"/>
        <v>2.2280092592592605E-2</v>
      </c>
      <c r="B388" s="50">
        <v>0.19531623051940245</v>
      </c>
      <c r="C388">
        <v>0.26664701375619637</v>
      </c>
      <c r="D388">
        <v>0.28457826947945358</v>
      </c>
      <c r="E388" s="48">
        <f t="shared" ref="E388:E451" si="12">AVERAGE(B388:D388)</f>
        <v>0.24884717125168412</v>
      </c>
    </row>
    <row r="389" spans="1:5" x14ac:dyDescent="0.2">
      <c r="A389" s="128">
        <f t="shared" ref="A389:A452" si="13">A388+$J$3</f>
        <v>2.2337962962962976E-2</v>
      </c>
      <c r="B389" s="50">
        <v>0.20273548611554204</v>
      </c>
      <c r="C389">
        <v>0.26672984911306374</v>
      </c>
      <c r="D389">
        <v>0.28469637855676694</v>
      </c>
      <c r="E389" s="48">
        <f t="shared" si="12"/>
        <v>0.25138723792845757</v>
      </c>
    </row>
    <row r="390" spans="1:5" x14ac:dyDescent="0.2">
      <c r="A390" s="128">
        <f t="shared" si="13"/>
        <v>2.2395833333333347E-2</v>
      </c>
      <c r="B390" s="50">
        <v>0.20806157964553201</v>
      </c>
      <c r="C390">
        <v>0.26660596677545473</v>
      </c>
      <c r="D390">
        <v>0.28457340856634039</v>
      </c>
      <c r="E390" s="48">
        <f t="shared" si="12"/>
        <v>0.25308031832910904</v>
      </c>
    </row>
    <row r="391" spans="1:5" x14ac:dyDescent="0.2">
      <c r="A391" s="128">
        <f t="shared" si="13"/>
        <v>2.2453703703703719E-2</v>
      </c>
      <c r="B391" s="50">
        <v>0.20596039633622598</v>
      </c>
      <c r="C391">
        <v>0.26650930745391199</v>
      </c>
      <c r="D391">
        <v>0.2848708350478581</v>
      </c>
      <c r="E391" s="48">
        <f t="shared" si="12"/>
        <v>0.25244684627933206</v>
      </c>
    </row>
    <row r="392" spans="1:5" x14ac:dyDescent="0.2">
      <c r="A392" s="128">
        <f t="shared" si="13"/>
        <v>2.251157407407409E-2</v>
      </c>
      <c r="B392" s="50">
        <v>0.20428337394565182</v>
      </c>
      <c r="C392">
        <v>0.26653003941092901</v>
      </c>
      <c r="D392">
        <v>0.28492425150376804</v>
      </c>
      <c r="E392" s="48">
        <f t="shared" si="12"/>
        <v>0.25191255495344961</v>
      </c>
    </row>
    <row r="393" spans="1:5" x14ac:dyDescent="0.2">
      <c r="A393" s="128">
        <f t="shared" si="13"/>
        <v>2.2569444444444461E-2</v>
      </c>
      <c r="B393" s="50">
        <v>0.20505541113334305</v>
      </c>
      <c r="C393">
        <v>0.26661263531472185</v>
      </c>
      <c r="D393">
        <v>0.2850151575919817</v>
      </c>
      <c r="E393" s="48">
        <f t="shared" si="12"/>
        <v>0.25222773468001553</v>
      </c>
    </row>
    <row r="394" spans="1:5" x14ac:dyDescent="0.2">
      <c r="A394" s="128">
        <f t="shared" si="13"/>
        <v>2.2627314814814833E-2</v>
      </c>
      <c r="B394" s="50">
        <v>0.20654521776371354</v>
      </c>
      <c r="C394">
        <v>0.26670860058868567</v>
      </c>
      <c r="D394">
        <v>0.28501313925828892</v>
      </c>
      <c r="E394" s="48">
        <f t="shared" si="12"/>
        <v>0.25275565253689608</v>
      </c>
    </row>
    <row r="395" spans="1:5" x14ac:dyDescent="0.2">
      <c r="A395" s="128">
        <f t="shared" si="13"/>
        <v>2.2685185185185204E-2</v>
      </c>
      <c r="B395" s="50">
        <v>0.20671228348212517</v>
      </c>
      <c r="C395">
        <v>0.26677419627123289</v>
      </c>
      <c r="D395">
        <v>0.2851484536895551</v>
      </c>
      <c r="E395" s="48">
        <f t="shared" si="12"/>
        <v>0.25287831114763776</v>
      </c>
    </row>
    <row r="396" spans="1:5" x14ac:dyDescent="0.2">
      <c r="A396" s="128">
        <f t="shared" si="13"/>
        <v>2.2743055555555575E-2</v>
      </c>
      <c r="B396" s="50">
        <v>0.20656721555851348</v>
      </c>
      <c r="C396">
        <v>0.26684422054379742</v>
      </c>
      <c r="D396">
        <v>0.28515590469850183</v>
      </c>
      <c r="E396" s="48">
        <f t="shared" si="12"/>
        <v>0.25285578026693756</v>
      </c>
    </row>
    <row r="397" spans="1:5" x14ac:dyDescent="0.2">
      <c r="A397" s="128">
        <f t="shared" si="13"/>
        <v>2.2800925925925947E-2</v>
      </c>
      <c r="B397" s="50">
        <v>0.20647072191783924</v>
      </c>
      <c r="C397">
        <v>0.26680629982917092</v>
      </c>
      <c r="D397">
        <v>0.28493045485467461</v>
      </c>
      <c r="E397" s="48">
        <f t="shared" si="12"/>
        <v>0.2527358255338949</v>
      </c>
    </row>
    <row r="398" spans="1:5" x14ac:dyDescent="0.2">
      <c r="A398" s="128">
        <f t="shared" si="13"/>
        <v>2.2858796296296318E-2</v>
      </c>
      <c r="B398" s="50">
        <v>0.20636535271442288</v>
      </c>
      <c r="C398">
        <v>0.26669601125768605</v>
      </c>
      <c r="D398">
        <v>0.2849076465403515</v>
      </c>
      <c r="E398" s="48">
        <f t="shared" si="12"/>
        <v>0.25265633683748684</v>
      </c>
    </row>
    <row r="399" spans="1:5" x14ac:dyDescent="0.2">
      <c r="A399" s="128">
        <f t="shared" si="13"/>
        <v>2.2916666666666689E-2</v>
      </c>
      <c r="B399" s="50">
        <v>0.20627062754524286</v>
      </c>
      <c r="C399">
        <v>0.26668233539637176</v>
      </c>
      <c r="D399">
        <v>0.28476581721321842</v>
      </c>
      <c r="E399" s="48">
        <f t="shared" si="12"/>
        <v>0.25257292671827769</v>
      </c>
    </row>
    <row r="400" spans="1:5" x14ac:dyDescent="0.2">
      <c r="A400" s="128">
        <f t="shared" si="13"/>
        <v>2.2974537037037061E-2</v>
      </c>
      <c r="B400" s="50">
        <v>0.20577991156902184</v>
      </c>
      <c r="C400">
        <v>0.26676187083788577</v>
      </c>
      <c r="D400">
        <v>0.28443352977552766</v>
      </c>
      <c r="E400" s="48">
        <f t="shared" si="12"/>
        <v>0.25232510406081171</v>
      </c>
    </row>
    <row r="401" spans="1:5" x14ac:dyDescent="0.2">
      <c r="A401" s="128">
        <f t="shared" si="13"/>
        <v>2.3032407407407432E-2</v>
      </c>
      <c r="B401" s="50">
        <v>0.20282586149014309</v>
      </c>
      <c r="C401">
        <v>0.26669297484271093</v>
      </c>
      <c r="D401">
        <v>0.28433187344189736</v>
      </c>
      <c r="E401" s="48">
        <f t="shared" si="12"/>
        <v>0.25128356992491713</v>
      </c>
    </row>
    <row r="402" spans="1:5" x14ac:dyDescent="0.2">
      <c r="A402" s="128">
        <f t="shared" si="13"/>
        <v>2.3090277777777803E-2</v>
      </c>
      <c r="B402" s="50">
        <v>0.20360492951425496</v>
      </c>
      <c r="C402">
        <v>0.26660314746088298</v>
      </c>
      <c r="D402">
        <v>0.28431904070615821</v>
      </c>
      <c r="E402" s="48">
        <f t="shared" si="12"/>
        <v>0.25150903922709872</v>
      </c>
    </row>
    <row r="403" spans="1:5" x14ac:dyDescent="0.2">
      <c r="A403" s="128">
        <f t="shared" si="13"/>
        <v>2.3148148148148175E-2</v>
      </c>
      <c r="B403" s="50">
        <v>0.20580688976439687</v>
      </c>
      <c r="C403">
        <v>0.26681418340490681</v>
      </c>
      <c r="D403">
        <v>0.28410785507499153</v>
      </c>
      <c r="E403" s="48">
        <f t="shared" si="12"/>
        <v>0.25224297608143176</v>
      </c>
    </row>
    <row r="404" spans="1:5" x14ac:dyDescent="0.2">
      <c r="A404" s="128">
        <f t="shared" si="13"/>
        <v>2.3206018518518546E-2</v>
      </c>
      <c r="B404" s="50">
        <v>0.20612772012643216</v>
      </c>
      <c r="C404">
        <v>0.26676836731502218</v>
      </c>
      <c r="D404">
        <v>0.28440757292416874</v>
      </c>
      <c r="E404" s="48">
        <f t="shared" si="12"/>
        <v>0.25243455345520771</v>
      </c>
    </row>
    <row r="405" spans="1:5" x14ac:dyDescent="0.2">
      <c r="A405" s="128">
        <f t="shared" si="13"/>
        <v>2.3263888888888917E-2</v>
      </c>
      <c r="B405" s="50">
        <v>0.20520812238220015</v>
      </c>
      <c r="C405">
        <v>0.26681631194519506</v>
      </c>
      <c r="D405">
        <v>0.28411087697689991</v>
      </c>
      <c r="E405" s="48">
        <f t="shared" si="12"/>
        <v>0.25204510376809836</v>
      </c>
    </row>
    <row r="406" spans="1:5" x14ac:dyDescent="0.2">
      <c r="A406" s="128">
        <f t="shared" si="13"/>
        <v>2.3321759259259289E-2</v>
      </c>
      <c r="B406" s="50">
        <v>0.20509417927069654</v>
      </c>
      <c r="C406">
        <v>0.26675767988200277</v>
      </c>
      <c r="D406">
        <v>0.28397613340402711</v>
      </c>
      <c r="E406" s="48">
        <f t="shared" si="12"/>
        <v>0.25194266418557548</v>
      </c>
    </row>
    <row r="407" spans="1:5" x14ac:dyDescent="0.2">
      <c r="A407" s="128">
        <f t="shared" si="13"/>
        <v>2.337962962962966E-2</v>
      </c>
      <c r="B407" s="50">
        <v>0.20479649574169376</v>
      </c>
      <c r="C407">
        <v>0.26679915017813677</v>
      </c>
      <c r="D407">
        <v>0.28386702067273595</v>
      </c>
      <c r="E407" s="48">
        <f t="shared" si="12"/>
        <v>0.2518208888641888</v>
      </c>
    </row>
    <row r="408" spans="1:5" x14ac:dyDescent="0.2">
      <c r="A408" s="128">
        <f t="shared" si="13"/>
        <v>2.3437500000000031E-2</v>
      </c>
      <c r="B408" s="50">
        <v>0.20480797472245385</v>
      </c>
      <c r="C408">
        <v>0.26679557868604942</v>
      </c>
      <c r="D408">
        <v>0.28413850538283275</v>
      </c>
      <c r="E408" s="48">
        <f t="shared" si="12"/>
        <v>0.25191401959711196</v>
      </c>
    </row>
    <row r="409" spans="1:5" x14ac:dyDescent="0.2">
      <c r="A409" s="128">
        <f t="shared" si="13"/>
        <v>2.3495370370370403E-2</v>
      </c>
      <c r="B409" s="50">
        <v>0.2046017483828349</v>
      </c>
      <c r="C409">
        <v>0.26679915017813677</v>
      </c>
      <c r="D409">
        <v>0.28444002073588875</v>
      </c>
      <c r="E409" s="48">
        <f t="shared" si="12"/>
        <v>0.25194697309895348</v>
      </c>
    </row>
    <row r="410" spans="1:5" x14ac:dyDescent="0.2">
      <c r="A410" s="128">
        <f t="shared" si="13"/>
        <v>2.3553240740740774E-2</v>
      </c>
      <c r="B410" s="50">
        <v>0.20479588048927652</v>
      </c>
      <c r="C410">
        <v>0.26671976929441826</v>
      </c>
      <c r="D410">
        <v>0.28439712213133239</v>
      </c>
      <c r="E410" s="48">
        <f t="shared" si="12"/>
        <v>0.2519709239716757</v>
      </c>
    </row>
    <row r="411" spans="1:5" x14ac:dyDescent="0.2">
      <c r="A411" s="128">
        <f t="shared" si="13"/>
        <v>2.3611111111111145E-2</v>
      </c>
      <c r="B411" s="50">
        <v>0.2050362747819543</v>
      </c>
      <c r="C411">
        <v>0.26678844235837912</v>
      </c>
      <c r="D411">
        <v>0.28465203663405225</v>
      </c>
      <c r="E411" s="48">
        <f t="shared" si="12"/>
        <v>0.25215891792479522</v>
      </c>
    </row>
    <row r="412" spans="1:5" x14ac:dyDescent="0.2">
      <c r="A412" s="128">
        <f t="shared" si="13"/>
        <v>2.3668981481481517E-2</v>
      </c>
      <c r="B412" s="50">
        <v>0.20499097883437697</v>
      </c>
      <c r="C412">
        <v>0.26676353488819249</v>
      </c>
      <c r="D412">
        <v>0.28460486387317202</v>
      </c>
      <c r="E412" s="48">
        <f t="shared" si="12"/>
        <v>0.25211979253191386</v>
      </c>
    </row>
    <row r="413" spans="1:5" x14ac:dyDescent="0.2">
      <c r="A413" s="128">
        <f t="shared" si="13"/>
        <v>2.3726851851851888E-2</v>
      </c>
      <c r="B413" s="50">
        <v>0.20500331446495176</v>
      </c>
      <c r="C413">
        <v>0.26675582083213051</v>
      </c>
      <c r="D413">
        <v>0.28446323551881952</v>
      </c>
      <c r="E413" s="48">
        <f t="shared" si="12"/>
        <v>0.25207412360530057</v>
      </c>
    </row>
    <row r="414" spans="1:5" x14ac:dyDescent="0.2">
      <c r="A414" s="128">
        <f t="shared" si="13"/>
        <v>2.3784722222222259E-2</v>
      </c>
      <c r="B414" s="50">
        <v>0.20497867220282187</v>
      </c>
      <c r="C414">
        <v>0.26695401550025133</v>
      </c>
      <c r="D414">
        <v>0.28471043783356131</v>
      </c>
      <c r="E414" s="48">
        <f t="shared" si="12"/>
        <v>0.25221437517887818</v>
      </c>
    </row>
    <row r="415" spans="1:5" x14ac:dyDescent="0.2">
      <c r="A415" s="128">
        <f t="shared" si="13"/>
        <v>2.384259259259263E-2</v>
      </c>
      <c r="B415" s="50">
        <v>0.20484042339098074</v>
      </c>
      <c r="C415">
        <v>0.2670050041681224</v>
      </c>
      <c r="D415">
        <v>0.28445360370506373</v>
      </c>
      <c r="E415" s="48">
        <f t="shared" si="12"/>
        <v>0.25209967708805564</v>
      </c>
    </row>
    <row r="416" spans="1:5" x14ac:dyDescent="0.2">
      <c r="A416" s="128">
        <f t="shared" si="13"/>
        <v>2.3900462962963002E-2</v>
      </c>
      <c r="B416" s="50">
        <v>0.20487423802673876</v>
      </c>
      <c r="C416">
        <v>0.26716849968863038</v>
      </c>
      <c r="D416">
        <v>0.28474644854959819</v>
      </c>
      <c r="E416" s="48">
        <f t="shared" si="12"/>
        <v>0.25226306208832244</v>
      </c>
    </row>
    <row r="417" spans="1:5" x14ac:dyDescent="0.2">
      <c r="A417" s="128">
        <f t="shared" si="13"/>
        <v>2.3958333333333373E-2</v>
      </c>
      <c r="B417" s="50">
        <v>0.20488567776307395</v>
      </c>
      <c r="C417">
        <v>0.26717215530469846</v>
      </c>
      <c r="D417">
        <v>0.28500067465397277</v>
      </c>
      <c r="E417" s="48">
        <f t="shared" si="12"/>
        <v>0.25235283590724839</v>
      </c>
    </row>
    <row r="418" spans="1:5" x14ac:dyDescent="0.2">
      <c r="A418" s="128">
        <f t="shared" si="13"/>
        <v>2.4016203703703744E-2</v>
      </c>
      <c r="B418" s="50">
        <v>0.20525018047726779</v>
      </c>
      <c r="C418">
        <v>0.26707894747911881</v>
      </c>
      <c r="D418">
        <v>0.28459280292390643</v>
      </c>
      <c r="E418" s="48">
        <f t="shared" si="12"/>
        <v>0.25230731029343101</v>
      </c>
    </row>
    <row r="419" spans="1:5" x14ac:dyDescent="0.2">
      <c r="A419" s="128">
        <f t="shared" si="13"/>
        <v>2.4074074074074116E-2</v>
      </c>
      <c r="B419" s="50">
        <v>0.20559329621373734</v>
      </c>
      <c r="C419">
        <v>0.26730155549555135</v>
      </c>
      <c r="D419">
        <v>0.28496144547197716</v>
      </c>
      <c r="E419" s="48">
        <f t="shared" si="12"/>
        <v>0.25261876572708863</v>
      </c>
    </row>
    <row r="420" spans="1:5" x14ac:dyDescent="0.2">
      <c r="A420" s="128">
        <f t="shared" si="13"/>
        <v>2.4131944444444487E-2</v>
      </c>
      <c r="B420" s="50">
        <v>0.20554519398040602</v>
      </c>
      <c r="C420">
        <v>0.26713827686770436</v>
      </c>
      <c r="D420">
        <v>0.28493111348738343</v>
      </c>
      <c r="E420" s="48">
        <f t="shared" si="12"/>
        <v>0.25253819477849793</v>
      </c>
    </row>
    <row r="421" spans="1:5" x14ac:dyDescent="0.2">
      <c r="A421" s="128">
        <f t="shared" si="13"/>
        <v>2.4189814814814858E-2</v>
      </c>
      <c r="B421" s="50">
        <v>0.20546364969708403</v>
      </c>
      <c r="C421">
        <v>0.26722435811015616</v>
      </c>
      <c r="D421">
        <v>0.28520683955513088</v>
      </c>
      <c r="E421" s="48">
        <f t="shared" si="12"/>
        <v>0.25263161578745702</v>
      </c>
    </row>
    <row r="422" spans="1:5" x14ac:dyDescent="0.2">
      <c r="A422" s="128">
        <f t="shared" si="13"/>
        <v>2.424768518518523E-2</v>
      </c>
      <c r="B422" s="50">
        <v>0.20547508849285834</v>
      </c>
      <c r="C422">
        <v>0.26702921448768113</v>
      </c>
      <c r="D422">
        <v>0.28504486010022295</v>
      </c>
      <c r="E422" s="48">
        <f t="shared" si="12"/>
        <v>0.25251638769358747</v>
      </c>
    </row>
    <row r="423" spans="1:5" x14ac:dyDescent="0.2">
      <c r="A423" s="128">
        <f t="shared" si="13"/>
        <v>2.4305555555555601E-2</v>
      </c>
      <c r="B423" s="50">
        <v>0.20542999940803311</v>
      </c>
      <c r="C423">
        <v>0.26695042156514126</v>
      </c>
      <c r="D423">
        <v>0.28483427095659269</v>
      </c>
      <c r="E423" s="48">
        <f t="shared" si="12"/>
        <v>0.25240489730992238</v>
      </c>
    </row>
    <row r="424" spans="1:5" x14ac:dyDescent="0.2">
      <c r="A424" s="128">
        <f t="shared" si="13"/>
        <v>2.4363425925925972E-2</v>
      </c>
      <c r="B424" s="50">
        <v>0.20549796990583077</v>
      </c>
      <c r="C424">
        <v>0.26691281571392522</v>
      </c>
      <c r="D424">
        <v>0.28513083459027255</v>
      </c>
      <c r="E424" s="48">
        <f t="shared" si="12"/>
        <v>0.25251387340334286</v>
      </c>
    </row>
    <row r="425" spans="1:5" x14ac:dyDescent="0.2">
      <c r="A425" s="128">
        <f t="shared" si="13"/>
        <v>2.4421296296296344E-2</v>
      </c>
      <c r="B425" s="50">
        <v>0.2055655431418465</v>
      </c>
      <c r="C425">
        <v>0.26673756715031011</v>
      </c>
      <c r="D425">
        <v>0.28563020584393711</v>
      </c>
      <c r="E425" s="48">
        <f t="shared" si="12"/>
        <v>0.25264443871203124</v>
      </c>
    </row>
    <row r="426" spans="1:5" x14ac:dyDescent="0.2">
      <c r="A426" s="128">
        <f t="shared" si="13"/>
        <v>2.4479166666666715E-2</v>
      </c>
      <c r="B426" s="50">
        <v>0.20550906115440665</v>
      </c>
      <c r="C426">
        <v>0.2669217497466414</v>
      </c>
      <c r="D426">
        <v>0.28616787428105112</v>
      </c>
      <c r="E426" s="48">
        <f t="shared" si="12"/>
        <v>0.25286622839403305</v>
      </c>
    </row>
    <row r="427" spans="1:5" x14ac:dyDescent="0.2">
      <c r="A427" s="128">
        <f t="shared" si="13"/>
        <v>2.4537037037037086E-2</v>
      </c>
      <c r="B427" s="50">
        <v>0.2057021046838047</v>
      </c>
      <c r="C427">
        <v>0.26693155949440406</v>
      </c>
      <c r="D427">
        <v>0.28646085295970725</v>
      </c>
      <c r="E427" s="48">
        <f t="shared" si="12"/>
        <v>0.25303150571263866</v>
      </c>
    </row>
    <row r="428" spans="1:5" x14ac:dyDescent="0.2">
      <c r="A428" s="128">
        <f t="shared" si="13"/>
        <v>2.4594907407407458E-2</v>
      </c>
      <c r="B428" s="50">
        <v>0.20558767952683532</v>
      </c>
      <c r="C428">
        <v>0.26681553065121916</v>
      </c>
      <c r="D428">
        <v>0.2865146351508423</v>
      </c>
      <c r="E428" s="48">
        <f t="shared" si="12"/>
        <v>0.25297261510963226</v>
      </c>
    </row>
    <row r="429" spans="1:5" x14ac:dyDescent="0.2">
      <c r="A429" s="128">
        <f t="shared" si="13"/>
        <v>2.4652777777777829E-2</v>
      </c>
      <c r="B429" s="50">
        <v>0.20543944841728548</v>
      </c>
      <c r="C429">
        <v>0.26686013346091964</v>
      </c>
      <c r="D429">
        <v>0.28659248956391975</v>
      </c>
      <c r="E429" s="48">
        <f t="shared" si="12"/>
        <v>0.25296402381404159</v>
      </c>
    </row>
    <row r="430" spans="1:5" x14ac:dyDescent="0.2">
      <c r="A430" s="128">
        <f t="shared" si="13"/>
        <v>2.47106481481482E-2</v>
      </c>
      <c r="B430" s="50">
        <v>0.20570129526572828</v>
      </c>
      <c r="C430">
        <v>0.26682261500608528</v>
      </c>
      <c r="D430">
        <v>0.28678663761297252</v>
      </c>
      <c r="E430" s="48">
        <f t="shared" si="12"/>
        <v>0.25310351596159536</v>
      </c>
    </row>
    <row r="431" spans="1:5" x14ac:dyDescent="0.2">
      <c r="A431" s="128">
        <f t="shared" si="13"/>
        <v>2.4768518518518572E-2</v>
      </c>
      <c r="B431" s="50">
        <v>0.20578142376137992</v>
      </c>
      <c r="C431">
        <v>0.26674754343733592</v>
      </c>
      <c r="D431">
        <v>0.28674494458646238</v>
      </c>
      <c r="E431" s="48">
        <f t="shared" si="12"/>
        <v>0.25309130392839274</v>
      </c>
    </row>
    <row r="432" spans="1:5" x14ac:dyDescent="0.2">
      <c r="A432" s="128">
        <f t="shared" si="13"/>
        <v>2.4826388888888943E-2</v>
      </c>
      <c r="B432" s="50">
        <v>0.20524766725490276</v>
      </c>
      <c r="C432">
        <v>0.26678508500000248</v>
      </c>
      <c r="D432">
        <v>0.28664728246942683</v>
      </c>
      <c r="E432" s="48">
        <f t="shared" si="12"/>
        <v>0.25289334490811072</v>
      </c>
    </row>
    <row r="433" spans="1:5" x14ac:dyDescent="0.2">
      <c r="A433" s="128">
        <f t="shared" si="13"/>
        <v>2.4884259259259314E-2</v>
      </c>
      <c r="B433" s="50">
        <v>0.20470203361031072</v>
      </c>
      <c r="C433">
        <v>0.26681270539797847</v>
      </c>
      <c r="D433">
        <v>0.28667401959506333</v>
      </c>
      <c r="E433" s="48">
        <f t="shared" si="12"/>
        <v>0.25272958620111752</v>
      </c>
    </row>
    <row r="434" spans="1:5" x14ac:dyDescent="0.2">
      <c r="A434" s="128">
        <f t="shared" si="13"/>
        <v>2.4942129629629686E-2</v>
      </c>
      <c r="B434" s="50">
        <v>0.20406526906506262</v>
      </c>
      <c r="C434">
        <v>0.26684747909191703</v>
      </c>
      <c r="D434">
        <v>0.28676324924029406</v>
      </c>
      <c r="E434" s="48">
        <f t="shared" si="12"/>
        <v>0.25255866579909125</v>
      </c>
    </row>
    <row r="435" spans="1:5" x14ac:dyDescent="0.2">
      <c r="A435" s="128">
        <f t="shared" si="13"/>
        <v>2.5000000000000057E-2</v>
      </c>
      <c r="B435" s="50">
        <v>0.2032156349578611</v>
      </c>
      <c r="C435">
        <v>0.26668995401571166</v>
      </c>
      <c r="D435">
        <v>0.28685626160827393</v>
      </c>
      <c r="E435" s="48">
        <f t="shared" si="12"/>
        <v>0.25225395019394892</v>
      </c>
    </row>
    <row r="436" spans="1:5" x14ac:dyDescent="0.2">
      <c r="A436" s="128">
        <f t="shared" si="13"/>
        <v>2.5057870370370428E-2</v>
      </c>
      <c r="B436" s="50">
        <v>0.20381768608775772</v>
      </c>
      <c r="C436">
        <v>0.26671756375932998</v>
      </c>
      <c r="D436">
        <v>0.28656232792499969</v>
      </c>
      <c r="E436" s="48">
        <f t="shared" si="12"/>
        <v>0.25236585925736249</v>
      </c>
    </row>
    <row r="437" spans="1:5" x14ac:dyDescent="0.2">
      <c r="A437" s="128">
        <f t="shared" si="13"/>
        <v>2.51157407407408E-2</v>
      </c>
      <c r="B437" s="50">
        <v>0.20344785487588232</v>
      </c>
      <c r="C437">
        <v>0.26666984961012669</v>
      </c>
      <c r="D437">
        <v>0.28645831759314461</v>
      </c>
      <c r="E437" s="48">
        <f t="shared" si="12"/>
        <v>0.25219200735971786</v>
      </c>
    </row>
    <row r="438" spans="1:5" x14ac:dyDescent="0.2">
      <c r="A438" s="128">
        <f t="shared" si="13"/>
        <v>2.5173611111111171E-2</v>
      </c>
      <c r="B438" s="50">
        <v>0.20463990446375294</v>
      </c>
      <c r="C438">
        <v>0.26679351780441185</v>
      </c>
      <c r="D438">
        <v>0.28650250762057156</v>
      </c>
      <c r="E438" s="48">
        <f t="shared" si="12"/>
        <v>0.25264530996291207</v>
      </c>
    </row>
    <row r="439" spans="1:5" x14ac:dyDescent="0.2">
      <c r="A439" s="128">
        <f t="shared" si="13"/>
        <v>2.5231481481481542E-2</v>
      </c>
      <c r="B439" s="50">
        <v>0.20539245010701879</v>
      </c>
      <c r="C439">
        <v>0.26678287556452501</v>
      </c>
      <c r="D439">
        <v>0.28653445547898554</v>
      </c>
      <c r="E439" s="48">
        <f t="shared" si="12"/>
        <v>0.2529032603835098</v>
      </c>
    </row>
    <row r="440" spans="1:5" x14ac:dyDescent="0.2">
      <c r="A440" s="128">
        <f t="shared" si="13"/>
        <v>2.5289351851851914E-2</v>
      </c>
      <c r="B440" s="50">
        <v>0.20461884320358753</v>
      </c>
      <c r="C440">
        <v>0.26662865235234662</v>
      </c>
      <c r="D440">
        <v>0.28673563004855657</v>
      </c>
      <c r="E440" s="48">
        <f t="shared" si="12"/>
        <v>0.25266104186816357</v>
      </c>
    </row>
    <row r="441" spans="1:5" x14ac:dyDescent="0.2">
      <c r="A441" s="128">
        <f t="shared" si="13"/>
        <v>2.5347222222222285E-2</v>
      </c>
      <c r="B441" s="50">
        <v>0.20363756612797565</v>
      </c>
      <c r="C441">
        <v>0.26668391035560968</v>
      </c>
      <c r="D441">
        <v>0.28674040116561272</v>
      </c>
      <c r="E441" s="48">
        <f t="shared" si="12"/>
        <v>0.25235395921639936</v>
      </c>
    </row>
    <row r="442" spans="1:5" x14ac:dyDescent="0.2">
      <c r="A442" s="128">
        <f t="shared" si="13"/>
        <v>2.5405092592592656E-2</v>
      </c>
      <c r="B442" s="50">
        <v>0.2015408551761643</v>
      </c>
      <c r="C442">
        <v>0.26659127682611283</v>
      </c>
      <c r="D442">
        <v>0.2869248995570341</v>
      </c>
      <c r="E442" s="48">
        <f t="shared" si="12"/>
        <v>0.25168567718643708</v>
      </c>
    </row>
    <row r="443" spans="1:5" x14ac:dyDescent="0.2">
      <c r="A443" s="128">
        <f t="shared" si="13"/>
        <v>2.5462962962963027E-2</v>
      </c>
      <c r="B443" s="50">
        <v>0.2006321331054374</v>
      </c>
      <c r="C443">
        <v>0.26664265994410846</v>
      </c>
      <c r="D443">
        <v>0.28753339688995416</v>
      </c>
      <c r="E443" s="48">
        <f t="shared" si="12"/>
        <v>0.25160272997983335</v>
      </c>
    </row>
    <row r="444" spans="1:5" x14ac:dyDescent="0.2">
      <c r="A444" s="128">
        <f t="shared" si="13"/>
        <v>2.5520833333333399E-2</v>
      </c>
      <c r="B444" s="50">
        <v>0.19243480080270206</v>
      </c>
      <c r="C444">
        <v>0.266838331138605</v>
      </c>
      <c r="D444">
        <v>0.28776610726538743</v>
      </c>
      <c r="E444" s="48">
        <f t="shared" si="12"/>
        <v>0.24901307973556483</v>
      </c>
    </row>
    <row r="445" spans="1:5" x14ac:dyDescent="0.2">
      <c r="A445" s="128">
        <f t="shared" si="13"/>
        <v>2.557870370370377E-2</v>
      </c>
      <c r="B445" s="50">
        <v>0.20161892262953138</v>
      </c>
      <c r="C445">
        <v>0.26692808267386692</v>
      </c>
      <c r="D445">
        <v>0.28810874716904217</v>
      </c>
      <c r="E445" s="48">
        <f t="shared" si="12"/>
        <v>0.25221858415748016</v>
      </c>
    </row>
    <row r="446" spans="1:5" x14ac:dyDescent="0.2">
      <c r="A446" s="128">
        <f t="shared" si="13"/>
        <v>2.5636574074074141E-2</v>
      </c>
      <c r="B446" s="50">
        <v>0.20785726028927687</v>
      </c>
      <c r="C446">
        <v>0.26715319261452009</v>
      </c>
      <c r="D446">
        <v>0.28845792259342562</v>
      </c>
      <c r="E446" s="48">
        <f t="shared" si="12"/>
        <v>0.25448945849907417</v>
      </c>
    </row>
    <row r="447" spans="1:5" x14ac:dyDescent="0.2">
      <c r="A447" s="128">
        <f t="shared" si="13"/>
        <v>2.5694444444444513E-2</v>
      </c>
      <c r="B447" s="50">
        <v>0.19453148017811714</v>
      </c>
      <c r="C447">
        <v>0.26706419073880006</v>
      </c>
      <c r="D447">
        <v>0.28858360659469035</v>
      </c>
      <c r="E447" s="48">
        <f t="shared" si="12"/>
        <v>0.25005975917053586</v>
      </c>
    </row>
    <row r="448" spans="1:5" x14ac:dyDescent="0.2">
      <c r="A448" s="128">
        <f t="shared" si="13"/>
        <v>2.5752314814814884E-2</v>
      </c>
      <c r="B448" s="50">
        <v>0.18741037715367651</v>
      </c>
      <c r="C448">
        <v>0.26706054083629938</v>
      </c>
      <c r="D448">
        <v>0.28863635288598288</v>
      </c>
      <c r="E448" s="48">
        <f t="shared" si="12"/>
        <v>0.24770242362531958</v>
      </c>
    </row>
    <row r="449" spans="1:5" x14ac:dyDescent="0.2">
      <c r="A449" s="128">
        <f t="shared" si="13"/>
        <v>2.5810185185185255E-2</v>
      </c>
      <c r="B449" s="50">
        <v>0.2049151328033296</v>
      </c>
      <c r="C449">
        <v>0.26711907658049405</v>
      </c>
      <c r="D449">
        <v>0.28877483380460095</v>
      </c>
      <c r="E449" s="48">
        <f t="shared" si="12"/>
        <v>0.25360301439614158</v>
      </c>
    </row>
    <row r="450" spans="1:5" x14ac:dyDescent="0.2">
      <c r="A450" s="128">
        <f t="shared" si="13"/>
        <v>2.5868055555555627E-2</v>
      </c>
      <c r="B450" s="50">
        <v>0.20601249436178029</v>
      </c>
      <c r="C450">
        <v>0.26702272436340385</v>
      </c>
      <c r="D450">
        <v>0.28856171813308346</v>
      </c>
      <c r="E450" s="48">
        <f t="shared" si="12"/>
        <v>0.25386564561942254</v>
      </c>
    </row>
    <row r="451" spans="1:5" x14ac:dyDescent="0.2">
      <c r="A451" s="128">
        <f t="shared" si="13"/>
        <v>2.5925925925925998E-2</v>
      </c>
      <c r="B451" s="50">
        <v>0.20532309426813697</v>
      </c>
      <c r="C451">
        <v>0.26728504059203823</v>
      </c>
      <c r="D451">
        <v>0.28894689870819845</v>
      </c>
      <c r="E451" s="48">
        <f t="shared" si="12"/>
        <v>0.25385167785612456</v>
      </c>
    </row>
    <row r="452" spans="1:5" x14ac:dyDescent="0.2">
      <c r="A452" s="128">
        <f t="shared" si="13"/>
        <v>2.5983796296296369E-2</v>
      </c>
      <c r="B452" s="50">
        <v>0.20558910327468272</v>
      </c>
      <c r="C452">
        <v>0.26713008681292466</v>
      </c>
      <c r="D452">
        <v>0.28898647042130321</v>
      </c>
      <c r="E452" s="48">
        <f t="shared" ref="E452:E515" si="14">AVERAGE(B452:D452)</f>
        <v>0.25390188683630349</v>
      </c>
    </row>
    <row r="453" spans="1:5" x14ac:dyDescent="0.2">
      <c r="A453" s="128">
        <f t="shared" ref="A453:A516" si="15">A452+$J$3</f>
        <v>2.6041666666666741E-2</v>
      </c>
      <c r="B453" s="50">
        <v>0.2066062054198867</v>
      </c>
      <c r="C453">
        <v>0.26723241953996923</v>
      </c>
      <c r="D453">
        <v>0.28926455216278252</v>
      </c>
      <c r="E453" s="48">
        <f t="shared" si="14"/>
        <v>0.25436772570754612</v>
      </c>
    </row>
    <row r="454" spans="1:5" x14ac:dyDescent="0.2">
      <c r="A454" s="128">
        <f t="shared" si="15"/>
        <v>2.6099537037037112E-2</v>
      </c>
      <c r="B454" s="50">
        <v>0.20661422911364974</v>
      </c>
      <c r="C454">
        <v>0.26721394757671579</v>
      </c>
      <c r="D454">
        <v>0.28922916379085173</v>
      </c>
      <c r="E454" s="48">
        <f t="shared" si="14"/>
        <v>0.25435244682707242</v>
      </c>
    </row>
    <row r="455" spans="1:5" x14ac:dyDescent="0.2">
      <c r="A455" s="128">
        <f t="shared" si="15"/>
        <v>2.6157407407407483E-2</v>
      </c>
      <c r="B455" s="50">
        <v>0.20633575947145152</v>
      </c>
      <c r="C455">
        <v>0.26700350497403591</v>
      </c>
      <c r="D455">
        <v>0.2901917966749093</v>
      </c>
      <c r="E455" s="48">
        <f t="shared" si="14"/>
        <v>0.25451035370679892</v>
      </c>
    </row>
    <row r="456" spans="1:5" x14ac:dyDescent="0.2">
      <c r="A456" s="128">
        <f t="shared" si="15"/>
        <v>2.6215277777777855E-2</v>
      </c>
      <c r="B456" s="50">
        <v>0.20639359907075874</v>
      </c>
      <c r="C456">
        <v>0.26696579966068723</v>
      </c>
      <c r="D456">
        <v>0.29012788828447289</v>
      </c>
      <c r="E456" s="48">
        <f t="shared" si="14"/>
        <v>0.25449576233863963</v>
      </c>
    </row>
    <row r="457" spans="1:5" x14ac:dyDescent="0.2">
      <c r="A457" s="128">
        <f t="shared" si="15"/>
        <v>2.6273148148148226E-2</v>
      </c>
      <c r="B457" s="50">
        <v>0.2060581384074999</v>
      </c>
      <c r="C457">
        <v>0.26697663501226049</v>
      </c>
      <c r="D457">
        <v>0.29044300128646078</v>
      </c>
      <c r="E457" s="48">
        <f t="shared" si="14"/>
        <v>0.25449259156874038</v>
      </c>
    </row>
    <row r="458" spans="1:5" x14ac:dyDescent="0.2">
      <c r="A458" s="128">
        <f t="shared" si="15"/>
        <v>2.6331018518518597E-2</v>
      </c>
      <c r="B458" s="50">
        <v>0.2060476514700815</v>
      </c>
      <c r="C458">
        <v>0.2669838697775696</v>
      </c>
      <c r="D458">
        <v>0.29074534422567122</v>
      </c>
      <c r="E458" s="48">
        <f t="shared" si="14"/>
        <v>0.25459228849110743</v>
      </c>
    </row>
    <row r="459" spans="1:5" x14ac:dyDescent="0.2">
      <c r="A459" s="128">
        <f t="shared" si="15"/>
        <v>2.6388888888888969E-2</v>
      </c>
      <c r="B459" s="50">
        <v>0.20587443471248004</v>
      </c>
      <c r="C459">
        <v>0.26693888464047433</v>
      </c>
      <c r="D459">
        <v>0.29076034086638675</v>
      </c>
      <c r="E459" s="48">
        <f t="shared" si="14"/>
        <v>0.25452455340644703</v>
      </c>
    </row>
    <row r="460" spans="1:5" x14ac:dyDescent="0.2">
      <c r="A460" s="128">
        <f t="shared" si="15"/>
        <v>2.644675925925934E-2</v>
      </c>
      <c r="B460" s="50">
        <v>0.20583825375965703</v>
      </c>
      <c r="C460">
        <v>0.26716288334301863</v>
      </c>
      <c r="D460">
        <v>0.29073714699391262</v>
      </c>
      <c r="E460" s="48">
        <f t="shared" si="14"/>
        <v>0.25457942803219608</v>
      </c>
    </row>
    <row r="461" spans="1:5" x14ac:dyDescent="0.2">
      <c r="A461" s="128">
        <f t="shared" si="15"/>
        <v>2.6504629629629711E-2</v>
      </c>
      <c r="B461" s="50">
        <v>0.20590515793689915</v>
      </c>
      <c r="C461">
        <v>0.26711907658049405</v>
      </c>
      <c r="D461">
        <v>0.2909152451596832</v>
      </c>
      <c r="E461" s="48">
        <f t="shared" si="14"/>
        <v>0.25464649322569216</v>
      </c>
    </row>
    <row r="462" spans="1:5" x14ac:dyDescent="0.2">
      <c r="A462" s="128">
        <f t="shared" si="15"/>
        <v>2.6562500000000083E-2</v>
      </c>
      <c r="B462" s="50">
        <v>0.20575768296797223</v>
      </c>
      <c r="C462">
        <v>0.26728876224316694</v>
      </c>
      <c r="D462">
        <v>0.29122475512421003</v>
      </c>
      <c r="E462" s="48">
        <f t="shared" si="14"/>
        <v>0.25475706677844973</v>
      </c>
    </row>
    <row r="463" spans="1:5" x14ac:dyDescent="0.2">
      <c r="A463" s="128">
        <f t="shared" si="15"/>
        <v>2.6620370370370454E-2</v>
      </c>
      <c r="B463" s="50">
        <v>0.20591846685191986</v>
      </c>
      <c r="C463">
        <v>0.26716655989293964</v>
      </c>
      <c r="D463">
        <v>0.29099568138057824</v>
      </c>
      <c r="E463" s="48">
        <f t="shared" si="14"/>
        <v>0.25469356937514592</v>
      </c>
    </row>
    <row r="464" spans="1:5" x14ac:dyDescent="0.2">
      <c r="A464" s="128">
        <f t="shared" si="15"/>
        <v>2.6678240740740825E-2</v>
      </c>
      <c r="B464" s="50">
        <v>0.20591939786793059</v>
      </c>
      <c r="C464">
        <v>0.26722872056299385</v>
      </c>
      <c r="D464">
        <v>0.29151763143596948</v>
      </c>
      <c r="E464" s="48">
        <f t="shared" si="14"/>
        <v>0.25488858328896463</v>
      </c>
    </row>
    <row r="465" spans="1:5" x14ac:dyDescent="0.2">
      <c r="A465" s="128">
        <f t="shared" si="15"/>
        <v>2.6736111111111197E-2</v>
      </c>
      <c r="B465" s="50">
        <v>0.20594186817732216</v>
      </c>
      <c r="C465">
        <v>0.26713981080983351</v>
      </c>
      <c r="D465">
        <v>0.29176254563774012</v>
      </c>
      <c r="E465" s="48">
        <f t="shared" si="14"/>
        <v>0.25494807487496529</v>
      </c>
    </row>
    <row r="466" spans="1:5" x14ac:dyDescent="0.2">
      <c r="A466" s="128">
        <f t="shared" si="15"/>
        <v>2.6793981481481568E-2</v>
      </c>
      <c r="B466" s="50">
        <v>0.20596480923426519</v>
      </c>
      <c r="C466">
        <v>0.26731910051243307</v>
      </c>
      <c r="D466">
        <v>0.29229135762411845</v>
      </c>
      <c r="E466" s="48">
        <f t="shared" si="14"/>
        <v>0.25519175579027226</v>
      </c>
    </row>
    <row r="467" spans="1:5" x14ac:dyDescent="0.2">
      <c r="A467" s="128">
        <f t="shared" si="15"/>
        <v>2.6851851851851939E-2</v>
      </c>
      <c r="B467" s="50">
        <v>0.20606760000340033</v>
      </c>
      <c r="C467">
        <v>0.26736809995828814</v>
      </c>
      <c r="D467">
        <v>0.29294392418662701</v>
      </c>
      <c r="E467" s="48">
        <f t="shared" si="14"/>
        <v>0.25545987471610515</v>
      </c>
    </row>
    <row r="468" spans="1:5" x14ac:dyDescent="0.2">
      <c r="A468" s="128">
        <f t="shared" si="15"/>
        <v>2.6909722222222311E-2</v>
      </c>
      <c r="B468" s="50">
        <v>0.20613597722046223</v>
      </c>
      <c r="C468">
        <v>0.26735275861589669</v>
      </c>
      <c r="D468">
        <v>0.29362298618947497</v>
      </c>
      <c r="E468" s="48">
        <f t="shared" si="14"/>
        <v>0.25570390734194465</v>
      </c>
    </row>
    <row r="469" spans="1:5" x14ac:dyDescent="0.2">
      <c r="A469" s="128">
        <f t="shared" si="15"/>
        <v>2.6967592592592682E-2</v>
      </c>
      <c r="B469" s="50">
        <v>0.2062043620570044</v>
      </c>
      <c r="C469">
        <v>0.26731861892848358</v>
      </c>
      <c r="D469">
        <v>0.29392717214652525</v>
      </c>
      <c r="E469" s="48">
        <f t="shared" si="14"/>
        <v>0.2558167177106711</v>
      </c>
    </row>
    <row r="470" spans="1:5" x14ac:dyDescent="0.2">
      <c r="A470" s="128">
        <f t="shared" si="15"/>
        <v>2.7025462962963053E-2</v>
      </c>
      <c r="B470" s="50">
        <v>0.20617043659478859</v>
      </c>
      <c r="C470">
        <v>0.26704938866932915</v>
      </c>
      <c r="D470">
        <v>0.29422582550936205</v>
      </c>
      <c r="E470" s="48">
        <f t="shared" si="14"/>
        <v>0.25581521692449327</v>
      </c>
    </row>
    <row r="471" spans="1:5" x14ac:dyDescent="0.2">
      <c r="A471" s="128">
        <f t="shared" si="15"/>
        <v>2.7083333333333424E-2</v>
      </c>
      <c r="B471" s="50">
        <v>0.20642349113646935</v>
      </c>
      <c r="C471">
        <v>0.26718035648443417</v>
      </c>
      <c r="D471">
        <v>0.29442737137411218</v>
      </c>
      <c r="E471" s="48">
        <f t="shared" si="14"/>
        <v>0.25601040633167188</v>
      </c>
    </row>
    <row r="472" spans="1:5" x14ac:dyDescent="0.2">
      <c r="A472" s="128">
        <f t="shared" si="15"/>
        <v>2.7141203703703796E-2</v>
      </c>
      <c r="B472" s="50">
        <v>0.20654192407540276</v>
      </c>
      <c r="C472">
        <v>0.26727326032311766</v>
      </c>
      <c r="D472">
        <v>0.29490548534090022</v>
      </c>
      <c r="E472" s="48">
        <f t="shared" si="14"/>
        <v>0.25624022324647355</v>
      </c>
    </row>
    <row r="473" spans="1:5" x14ac:dyDescent="0.2">
      <c r="A473" s="128">
        <f t="shared" si="15"/>
        <v>2.7199074074074167E-2</v>
      </c>
      <c r="B473" s="50">
        <v>0.20670644298564667</v>
      </c>
      <c r="C473">
        <v>0.26719605459672968</v>
      </c>
      <c r="D473">
        <v>0.29564373490271822</v>
      </c>
      <c r="E473" s="48">
        <f t="shared" si="14"/>
        <v>0.25651541082836488</v>
      </c>
    </row>
    <row r="474" spans="1:5" x14ac:dyDescent="0.2">
      <c r="A474" s="128">
        <f t="shared" si="15"/>
        <v>2.7256944444444538E-2</v>
      </c>
      <c r="B474" s="50">
        <v>0.20625159390597317</v>
      </c>
      <c r="C474">
        <v>0.26717665903392435</v>
      </c>
      <c r="D474">
        <v>0.29562723746176139</v>
      </c>
      <c r="E474" s="48">
        <f t="shared" si="14"/>
        <v>0.25635183013388629</v>
      </c>
    </row>
    <row r="475" spans="1:5" x14ac:dyDescent="0.2">
      <c r="A475" s="128">
        <f t="shared" si="15"/>
        <v>2.731481481481491E-2</v>
      </c>
      <c r="B475" s="50">
        <v>0.20214188214849546</v>
      </c>
      <c r="C475">
        <v>0.26702602882315762</v>
      </c>
      <c r="D475">
        <v>0.29598127885311437</v>
      </c>
      <c r="E475" s="48">
        <f t="shared" si="14"/>
        <v>0.2550497299415892</v>
      </c>
    </row>
    <row r="476" spans="1:5" x14ac:dyDescent="0.2">
      <c r="A476" s="128">
        <f t="shared" si="15"/>
        <v>2.7372685185185281E-2</v>
      </c>
      <c r="B476" s="50">
        <v>0.19076075067541728</v>
      </c>
      <c r="C476">
        <v>0.26716966259479885</v>
      </c>
      <c r="D476">
        <v>0.29606655129214199</v>
      </c>
      <c r="E476" s="48">
        <f t="shared" si="14"/>
        <v>0.25133232152078605</v>
      </c>
    </row>
    <row r="477" spans="1:5" x14ac:dyDescent="0.2">
      <c r="A477" s="128">
        <f t="shared" si="15"/>
        <v>2.7430555555555652E-2</v>
      </c>
      <c r="B477" s="50">
        <v>0.18118490315139651</v>
      </c>
      <c r="C477">
        <v>0.26722264333933443</v>
      </c>
      <c r="D477">
        <v>0.29682781153119964</v>
      </c>
      <c r="E477" s="48">
        <f t="shared" si="14"/>
        <v>0.2484117860073102</v>
      </c>
    </row>
    <row r="478" spans="1:5" x14ac:dyDescent="0.2">
      <c r="A478" s="128">
        <f t="shared" si="15"/>
        <v>2.7488425925926024E-2</v>
      </c>
      <c r="B478" s="50">
        <v>0.18354578870949495</v>
      </c>
      <c r="C478">
        <v>0.26717708841751597</v>
      </c>
      <c r="D478">
        <v>0.29694669427438308</v>
      </c>
      <c r="E478" s="48">
        <f t="shared" si="14"/>
        <v>0.24922319046713134</v>
      </c>
    </row>
    <row r="479" spans="1:5" x14ac:dyDescent="0.2">
      <c r="A479" s="128">
        <f t="shared" si="15"/>
        <v>2.7546296296296395E-2</v>
      </c>
      <c r="B479" s="50">
        <v>0.18285449255329053</v>
      </c>
      <c r="C479">
        <v>0.26735238608406547</v>
      </c>
      <c r="D479">
        <v>0.29708188081305242</v>
      </c>
      <c r="E479" s="48">
        <f t="shared" si="14"/>
        <v>0.24909625315013614</v>
      </c>
    </row>
    <row r="480" spans="1:5" x14ac:dyDescent="0.2">
      <c r="A480" s="128">
        <f t="shared" si="15"/>
        <v>2.7604166666666766E-2</v>
      </c>
      <c r="B480" s="50">
        <v>0.18400024673164014</v>
      </c>
      <c r="C480">
        <v>0.26739992913291194</v>
      </c>
      <c r="D480">
        <v>0.29672502069196494</v>
      </c>
      <c r="E480" s="48">
        <f t="shared" si="14"/>
        <v>0.24937506551883901</v>
      </c>
    </row>
    <row r="481" spans="1:5" x14ac:dyDescent="0.2">
      <c r="A481" s="128">
        <f t="shared" si="15"/>
        <v>2.7662037037037138E-2</v>
      </c>
      <c r="B481" s="50">
        <v>0.1845392077244723</v>
      </c>
      <c r="C481">
        <v>0.26743031082120927</v>
      </c>
      <c r="D481">
        <v>0.29700582516892221</v>
      </c>
      <c r="E481" s="48">
        <f t="shared" si="14"/>
        <v>0.24965844790486794</v>
      </c>
    </row>
    <row r="482" spans="1:5" x14ac:dyDescent="0.2">
      <c r="A482" s="128">
        <f t="shared" si="15"/>
        <v>2.7719907407407509E-2</v>
      </c>
      <c r="B482" s="50">
        <v>0.18442199195551612</v>
      </c>
      <c r="C482">
        <v>0.26747201535311116</v>
      </c>
      <c r="D482">
        <v>0.29717569536268534</v>
      </c>
      <c r="E482" s="48">
        <f t="shared" si="14"/>
        <v>0.24968990089043755</v>
      </c>
    </row>
    <row r="483" spans="1:5" x14ac:dyDescent="0.2">
      <c r="A483" s="128">
        <f t="shared" si="15"/>
        <v>2.777777777777788E-2</v>
      </c>
      <c r="B483" s="50">
        <v>0.1856546430344484</v>
      </c>
      <c r="C483">
        <v>0.26722344205473808</v>
      </c>
      <c r="D483">
        <v>0.29766398375482328</v>
      </c>
      <c r="E483" s="48">
        <f t="shared" si="14"/>
        <v>0.25018068961466994</v>
      </c>
    </row>
    <row r="484" spans="1:5" x14ac:dyDescent="0.2">
      <c r="A484" s="128">
        <f t="shared" si="15"/>
        <v>2.7835648148148252E-2</v>
      </c>
      <c r="B484" s="50">
        <v>0.18838439228855411</v>
      </c>
      <c r="C484">
        <v>0.26741701456829736</v>
      </c>
      <c r="D484">
        <v>0.29800921015466969</v>
      </c>
      <c r="E484" s="48">
        <f t="shared" si="14"/>
        <v>0.25127020567050701</v>
      </c>
    </row>
    <row r="485" spans="1:5" x14ac:dyDescent="0.2">
      <c r="A485" s="128">
        <f t="shared" si="15"/>
        <v>2.7893518518518623E-2</v>
      </c>
      <c r="B485" s="50">
        <v>0.18803145696841975</v>
      </c>
      <c r="C485">
        <v>0.26735275861589669</v>
      </c>
      <c r="D485">
        <v>0.29813065776187408</v>
      </c>
      <c r="E485" s="48">
        <f t="shared" si="14"/>
        <v>0.25117162444873015</v>
      </c>
    </row>
    <row r="486" spans="1:5" x14ac:dyDescent="0.2">
      <c r="A486" s="128">
        <f t="shared" si="15"/>
        <v>2.7951388888888994E-2</v>
      </c>
      <c r="B486" s="50">
        <v>0.19145356877890421</v>
      </c>
      <c r="C486">
        <v>0.26752497296008454</v>
      </c>
      <c r="D486">
        <v>0.29841751418912044</v>
      </c>
      <c r="E486" s="48">
        <f t="shared" si="14"/>
        <v>0.25246535197603642</v>
      </c>
    </row>
    <row r="487" spans="1:5" x14ac:dyDescent="0.2">
      <c r="A487" s="128">
        <f t="shared" si="15"/>
        <v>2.8009259259259366E-2</v>
      </c>
      <c r="B487" s="50">
        <v>0.19085170184146741</v>
      </c>
      <c r="C487">
        <v>0.26756279366199964</v>
      </c>
      <c r="D487">
        <v>0.29916884871876381</v>
      </c>
      <c r="E487" s="48">
        <f t="shared" si="14"/>
        <v>0.25252778140741028</v>
      </c>
    </row>
    <row r="488" spans="1:5" x14ac:dyDescent="0.2">
      <c r="A488" s="128">
        <f t="shared" si="15"/>
        <v>2.8067129629629737E-2</v>
      </c>
      <c r="B488" s="50">
        <v>0.18471143186183317</v>
      </c>
      <c r="C488">
        <v>0.26760442795650868</v>
      </c>
      <c r="D488">
        <v>0.29965993171728078</v>
      </c>
      <c r="E488" s="48">
        <f t="shared" si="14"/>
        <v>0.25065859717854089</v>
      </c>
    </row>
    <row r="489" spans="1:5" x14ac:dyDescent="0.2">
      <c r="A489" s="128">
        <f t="shared" si="15"/>
        <v>2.8125000000000108E-2</v>
      </c>
      <c r="B489" s="50">
        <v>0.18897410652156538</v>
      </c>
      <c r="C489">
        <v>0.26763676069453951</v>
      </c>
      <c r="D489">
        <v>0.29957045516515368</v>
      </c>
      <c r="E489" s="48">
        <f t="shared" si="14"/>
        <v>0.25206044079375284</v>
      </c>
    </row>
    <row r="490" spans="1:5" x14ac:dyDescent="0.2">
      <c r="A490" s="128">
        <f t="shared" si="15"/>
        <v>2.818287037037048E-2</v>
      </c>
      <c r="B490" s="50">
        <v>0.2017094386839586</v>
      </c>
      <c r="C490">
        <v>0.26758782727174674</v>
      </c>
      <c r="D490">
        <v>0.30013456422205231</v>
      </c>
      <c r="E490" s="48">
        <f t="shared" si="14"/>
        <v>0.25647727672591919</v>
      </c>
    </row>
    <row r="491" spans="1:5" x14ac:dyDescent="0.2">
      <c r="A491" s="128">
        <f t="shared" si="15"/>
        <v>2.8240740740740851E-2</v>
      </c>
      <c r="B491" s="50">
        <v>0.20325866953990823</v>
      </c>
      <c r="C491">
        <v>0.26752335180982911</v>
      </c>
      <c r="D491">
        <v>0.30038165175698389</v>
      </c>
      <c r="E491" s="48">
        <f t="shared" si="14"/>
        <v>0.25705455770224045</v>
      </c>
    </row>
    <row r="492" spans="1:5" x14ac:dyDescent="0.2">
      <c r="A492" s="128">
        <f t="shared" si="15"/>
        <v>2.8298611111111222E-2</v>
      </c>
      <c r="B492" s="50">
        <v>0.19977173910256776</v>
      </c>
      <c r="C492">
        <v>0.2675157176944854</v>
      </c>
      <c r="D492">
        <v>0.30144323411568258</v>
      </c>
      <c r="E492" s="48">
        <f t="shared" si="14"/>
        <v>0.25624356363757861</v>
      </c>
    </row>
    <row r="493" spans="1:5" x14ac:dyDescent="0.2">
      <c r="A493" s="128">
        <f t="shared" si="15"/>
        <v>2.8356481481481594E-2</v>
      </c>
      <c r="B493" s="50">
        <v>0.1941839608207804</v>
      </c>
      <c r="C493">
        <v>0.26760104267144835</v>
      </c>
      <c r="D493">
        <v>0.30268158884776514</v>
      </c>
      <c r="E493" s="48">
        <f t="shared" si="14"/>
        <v>0.25482219744666462</v>
      </c>
    </row>
    <row r="494" spans="1:5" x14ac:dyDescent="0.2">
      <c r="A494" s="128">
        <f t="shared" si="15"/>
        <v>2.8414351851851965E-2</v>
      </c>
      <c r="B494" s="50">
        <v>0.18547308249899658</v>
      </c>
      <c r="C494">
        <v>0.2676164092162242</v>
      </c>
      <c r="D494">
        <v>0.30375603217202546</v>
      </c>
      <c r="E494" s="48">
        <f t="shared" si="14"/>
        <v>0.25228184129574877</v>
      </c>
    </row>
    <row r="495" spans="1:5" x14ac:dyDescent="0.2">
      <c r="A495" s="128">
        <f t="shared" si="15"/>
        <v>2.8472222222222336E-2</v>
      </c>
      <c r="B495" s="50">
        <v>0.17906048416684714</v>
      </c>
      <c r="C495">
        <v>0.2677380367763923</v>
      </c>
      <c r="D495">
        <v>0.30433314401550915</v>
      </c>
      <c r="E495" s="48">
        <f t="shared" si="14"/>
        <v>0.2503772216529162</v>
      </c>
    </row>
    <row r="496" spans="1:5" x14ac:dyDescent="0.2">
      <c r="A496" s="128">
        <f t="shared" si="15"/>
        <v>2.8530092592592707E-2</v>
      </c>
      <c r="B496" s="50">
        <v>0.17947329002420059</v>
      </c>
      <c r="C496">
        <v>0.26776820190791056</v>
      </c>
      <c r="D496">
        <v>0.3045172155177206</v>
      </c>
      <c r="E496" s="48">
        <f t="shared" si="14"/>
        <v>0.2505862358166106</v>
      </c>
    </row>
    <row r="497" spans="1:5" x14ac:dyDescent="0.2">
      <c r="A497" s="128">
        <f t="shared" si="15"/>
        <v>2.8587962962963079E-2</v>
      </c>
      <c r="B497" s="50">
        <v>0.178687316546984</v>
      </c>
      <c r="C497">
        <v>0.26780612045465302</v>
      </c>
      <c r="D497">
        <v>0.30486304432224753</v>
      </c>
      <c r="E497" s="48">
        <f t="shared" si="14"/>
        <v>0.25045216044129487</v>
      </c>
    </row>
    <row r="498" spans="1:5" x14ac:dyDescent="0.2">
      <c r="A498" s="128">
        <f t="shared" si="15"/>
        <v>2.864583333333345E-2</v>
      </c>
      <c r="B498" s="50">
        <v>0.17874124118881948</v>
      </c>
      <c r="C498">
        <v>0.26777742760506545</v>
      </c>
      <c r="D498">
        <v>0.30741670320968129</v>
      </c>
      <c r="E498" s="48">
        <f t="shared" si="14"/>
        <v>0.25131179066785542</v>
      </c>
    </row>
    <row r="499" spans="1:5" x14ac:dyDescent="0.2">
      <c r="A499" s="128">
        <f t="shared" si="15"/>
        <v>2.8703703703703821E-2</v>
      </c>
      <c r="B499" s="50">
        <v>0.1792853638957852</v>
      </c>
      <c r="C499">
        <v>0.26784927274667458</v>
      </c>
      <c r="D499">
        <v>0.30801715329234097</v>
      </c>
      <c r="E499" s="48">
        <f t="shared" si="14"/>
        <v>0.25171726331160027</v>
      </c>
    </row>
    <row r="500" spans="1:5" x14ac:dyDescent="0.2">
      <c r="A500" s="128">
        <f t="shared" si="15"/>
        <v>2.8761574074074193E-2</v>
      </c>
      <c r="B500" s="50">
        <v>0.17938333498510417</v>
      </c>
      <c r="C500">
        <v>0.26783229643451678</v>
      </c>
      <c r="D500">
        <v>0.30953864469937092</v>
      </c>
      <c r="E500" s="48">
        <f t="shared" si="14"/>
        <v>0.25225142537299727</v>
      </c>
    </row>
    <row r="501" spans="1:5" x14ac:dyDescent="0.2">
      <c r="A501" s="128">
        <f t="shared" si="15"/>
        <v>2.8819444444444564E-2</v>
      </c>
      <c r="B501" s="50">
        <v>0.17965235357235843</v>
      </c>
      <c r="C501">
        <v>0.267930103749559</v>
      </c>
      <c r="D501">
        <v>0.31448683039310604</v>
      </c>
      <c r="E501" s="48">
        <f t="shared" si="14"/>
        <v>0.25402309590500782</v>
      </c>
    </row>
    <row r="502" spans="1:5" x14ac:dyDescent="0.2">
      <c r="A502" s="128">
        <f t="shared" si="15"/>
        <v>2.8877314814814935E-2</v>
      </c>
      <c r="B502" s="50">
        <v>0.18005986743591029</v>
      </c>
      <c r="C502">
        <v>0.26785841531946453</v>
      </c>
      <c r="D502">
        <v>0.31825058819216168</v>
      </c>
      <c r="E502" s="48">
        <f t="shared" si="14"/>
        <v>0.25538962364917883</v>
      </c>
    </row>
    <row r="503" spans="1:5" x14ac:dyDescent="0.2">
      <c r="A503" s="128">
        <f t="shared" si="15"/>
        <v>2.8935185185185307E-2</v>
      </c>
      <c r="B503" s="50">
        <v>0.18028675384384998</v>
      </c>
      <c r="C503">
        <v>0.26768459619347529</v>
      </c>
      <c r="D503">
        <v>0.31870489746842612</v>
      </c>
      <c r="E503" s="48">
        <f t="shared" si="14"/>
        <v>0.25555874916858379</v>
      </c>
    </row>
    <row r="504" spans="1:5" x14ac:dyDescent="0.2">
      <c r="A504" s="128">
        <f t="shared" si="15"/>
        <v>2.8993055555555678E-2</v>
      </c>
      <c r="B504" s="50">
        <v>0.18076575802734524</v>
      </c>
      <c r="C504">
        <v>0.26784660787914089</v>
      </c>
      <c r="D504">
        <v>0.31842732254335349</v>
      </c>
      <c r="E504" s="48">
        <f t="shared" si="14"/>
        <v>0.25567989614994652</v>
      </c>
    </row>
    <row r="505" spans="1:5" x14ac:dyDescent="0.2">
      <c r="A505" s="128">
        <f t="shared" si="15"/>
        <v>2.9050925925926049E-2</v>
      </c>
      <c r="B505" s="50">
        <v>0.18195834885348736</v>
      </c>
      <c r="C505">
        <v>0.2678413435592496</v>
      </c>
      <c r="D505">
        <v>0.31837292635169967</v>
      </c>
      <c r="E505" s="48">
        <f t="shared" si="14"/>
        <v>0.25605753958814553</v>
      </c>
    </row>
    <row r="506" spans="1:5" x14ac:dyDescent="0.2">
      <c r="A506" s="128">
        <f t="shared" si="15"/>
        <v>2.9108796296296421E-2</v>
      </c>
      <c r="B506" s="50">
        <v>0.18252952859540456</v>
      </c>
      <c r="C506">
        <v>0.26798310258067104</v>
      </c>
      <c r="D506">
        <v>0.31864422416101224</v>
      </c>
      <c r="E506" s="48">
        <f t="shared" si="14"/>
        <v>0.25638561844569591</v>
      </c>
    </row>
    <row r="507" spans="1:5" x14ac:dyDescent="0.2">
      <c r="A507" s="128">
        <f t="shared" si="15"/>
        <v>2.9166666666666792E-2</v>
      </c>
      <c r="B507" s="50">
        <v>0.18761326078945198</v>
      </c>
      <c r="C507">
        <v>0.26802913345916807</v>
      </c>
      <c r="D507">
        <v>0.31847149963769805</v>
      </c>
      <c r="E507" s="48">
        <f t="shared" si="14"/>
        <v>0.25803796462877271</v>
      </c>
    </row>
    <row r="508" spans="1:5" x14ac:dyDescent="0.2">
      <c r="A508" s="128">
        <f t="shared" si="15"/>
        <v>2.9224537037037163E-2</v>
      </c>
      <c r="B508" s="50">
        <v>0.19850440350158802</v>
      </c>
      <c r="C508">
        <v>0.26789906240738043</v>
      </c>
      <c r="D508">
        <v>0.31855181760002427</v>
      </c>
      <c r="E508" s="48">
        <f t="shared" si="14"/>
        <v>0.26165176116966421</v>
      </c>
    </row>
    <row r="509" spans="1:5" x14ac:dyDescent="0.2">
      <c r="A509" s="128">
        <f t="shared" si="15"/>
        <v>2.9282407407407535E-2</v>
      </c>
      <c r="B509" s="50">
        <v>0.19294561968371879</v>
      </c>
      <c r="C509">
        <v>0.26793315658210293</v>
      </c>
      <c r="D509">
        <v>0.31827067041200297</v>
      </c>
      <c r="E509" s="48">
        <f t="shared" si="14"/>
        <v>0.25971648222594157</v>
      </c>
    </row>
    <row r="510" spans="1:5" x14ac:dyDescent="0.2">
      <c r="A510" s="128">
        <f t="shared" si="15"/>
        <v>2.9340277777777906E-2</v>
      </c>
      <c r="B510" s="50">
        <v>0.18277256910020631</v>
      </c>
      <c r="C510">
        <v>0.26793831805106255</v>
      </c>
      <c r="D510">
        <v>0.3184932073720963</v>
      </c>
      <c r="E510" s="48">
        <f t="shared" si="14"/>
        <v>0.25640136484112169</v>
      </c>
    </row>
    <row r="511" spans="1:5" x14ac:dyDescent="0.2">
      <c r="A511" s="128">
        <f t="shared" si="15"/>
        <v>2.9398148148148277E-2</v>
      </c>
      <c r="B511" s="50">
        <v>0.18391981208652777</v>
      </c>
      <c r="C511">
        <v>0.26793951752759454</v>
      </c>
      <c r="D511">
        <v>0.31838413197223248</v>
      </c>
      <c r="E511" s="48">
        <f t="shared" si="14"/>
        <v>0.25674782052878492</v>
      </c>
    </row>
    <row r="512" spans="1:5" x14ac:dyDescent="0.2">
      <c r="A512" s="128">
        <f t="shared" si="15"/>
        <v>2.9456018518518649E-2</v>
      </c>
      <c r="B512" s="50">
        <v>0.18429744274387005</v>
      </c>
      <c r="C512">
        <v>0.26796953002520035</v>
      </c>
      <c r="D512">
        <v>0.3183455596654215</v>
      </c>
      <c r="E512" s="48">
        <f t="shared" si="14"/>
        <v>0.25687084414483063</v>
      </c>
    </row>
    <row r="513" spans="1:5" x14ac:dyDescent="0.2">
      <c r="A513" s="128">
        <f t="shared" si="15"/>
        <v>2.951388888888902E-2</v>
      </c>
      <c r="B513" s="50">
        <v>0.18414256035816609</v>
      </c>
      <c r="C513">
        <v>0.26558015349054498</v>
      </c>
      <c r="D513">
        <v>0.31859307895004779</v>
      </c>
      <c r="E513" s="48">
        <f t="shared" si="14"/>
        <v>0.25610526426625296</v>
      </c>
    </row>
    <row r="514" spans="1:5" x14ac:dyDescent="0.2">
      <c r="A514" s="128">
        <f t="shared" si="15"/>
        <v>2.9571759259259391E-2</v>
      </c>
      <c r="B514" s="50">
        <v>0.18386111428564272</v>
      </c>
      <c r="C514">
        <v>0.26070345869516515</v>
      </c>
      <c r="D514">
        <v>0.3184545982841534</v>
      </c>
      <c r="E514" s="48">
        <f t="shared" si="14"/>
        <v>0.25433972375498709</v>
      </c>
    </row>
    <row r="515" spans="1:5" x14ac:dyDescent="0.2">
      <c r="A515" s="128">
        <f t="shared" si="15"/>
        <v>2.9629629629629763E-2</v>
      </c>
      <c r="B515" s="50">
        <v>0.1839763813178672</v>
      </c>
      <c r="C515">
        <v>0.26774821996515558</v>
      </c>
      <c r="D515">
        <v>0.31859497023715277</v>
      </c>
      <c r="E515" s="48">
        <f t="shared" si="14"/>
        <v>0.2567731905067252</v>
      </c>
    </row>
    <row r="516" spans="1:5" x14ac:dyDescent="0.2">
      <c r="A516" s="128">
        <f t="shared" si="15"/>
        <v>2.9687500000000134E-2</v>
      </c>
      <c r="B516" s="50">
        <v>0.18340485535049472</v>
      </c>
      <c r="C516">
        <v>0.26786493614150592</v>
      </c>
      <c r="D516">
        <v>0.3184399360577016</v>
      </c>
      <c r="E516" s="48">
        <f t="shared" ref="E516:E579" si="16">AVERAGE(B516:D516)</f>
        <v>0.25656990918323408</v>
      </c>
    </row>
    <row r="517" spans="1:5" x14ac:dyDescent="0.2">
      <c r="A517" s="128">
        <f t="shared" ref="A517:A580" si="17">A516+$J$3</f>
        <v>2.9745370370370505E-2</v>
      </c>
      <c r="B517" s="50">
        <v>0.18364178321648883</v>
      </c>
      <c r="C517">
        <v>0.26782684834070908</v>
      </c>
      <c r="D517">
        <v>0.31841585742359518</v>
      </c>
      <c r="E517" s="48">
        <f t="shared" si="16"/>
        <v>0.2566281629935977</v>
      </c>
    </row>
    <row r="518" spans="1:5" x14ac:dyDescent="0.2">
      <c r="A518" s="128">
        <f t="shared" si="17"/>
        <v>2.9803240740740877E-2</v>
      </c>
      <c r="B518" s="50">
        <v>0.18359282140035793</v>
      </c>
      <c r="C518">
        <v>0.26787282008711866</v>
      </c>
      <c r="D518">
        <v>0.31855038850773126</v>
      </c>
      <c r="E518" s="48">
        <f t="shared" si="16"/>
        <v>0.25667200999840262</v>
      </c>
    </row>
    <row r="519" spans="1:5" x14ac:dyDescent="0.2">
      <c r="A519" s="128">
        <f t="shared" si="17"/>
        <v>2.9861111111111248E-2</v>
      </c>
      <c r="B519" s="50">
        <v>0.18392283387346106</v>
      </c>
      <c r="C519">
        <v>0.26781622672381084</v>
      </c>
      <c r="D519">
        <v>0.31870213723604079</v>
      </c>
      <c r="E519" s="48">
        <f t="shared" si="16"/>
        <v>0.25681373261110424</v>
      </c>
    </row>
    <row r="520" spans="1:5" x14ac:dyDescent="0.2">
      <c r="A520" s="128">
        <f t="shared" si="17"/>
        <v>2.9918981481481619E-2</v>
      </c>
      <c r="B520" s="50">
        <v>0.19136682596439089</v>
      </c>
      <c r="C520">
        <v>0.26772114685165765</v>
      </c>
      <c r="D520">
        <v>0.31852214798662459</v>
      </c>
      <c r="E520" s="48">
        <f t="shared" si="16"/>
        <v>0.25920337360089102</v>
      </c>
    </row>
    <row r="521" spans="1:5" x14ac:dyDescent="0.2">
      <c r="A521" s="128">
        <f t="shared" si="17"/>
        <v>2.9976851851851991E-2</v>
      </c>
      <c r="B521" s="50">
        <v>0.1883268879912228</v>
      </c>
      <c r="C521">
        <v>0.26768676425355203</v>
      </c>
      <c r="D521">
        <v>0.31869151792109179</v>
      </c>
      <c r="E521" s="48">
        <f t="shared" si="16"/>
        <v>0.25823505672195557</v>
      </c>
    </row>
    <row r="522" spans="1:5" x14ac:dyDescent="0.2">
      <c r="A522" s="128">
        <f t="shared" si="17"/>
        <v>3.0034722222222362E-2</v>
      </c>
      <c r="B522" s="50">
        <v>0.18249790800444499</v>
      </c>
      <c r="C522">
        <v>0.26767896279007219</v>
      </c>
      <c r="D522">
        <v>0.31860697967926815</v>
      </c>
      <c r="E522" s="48">
        <f t="shared" si="16"/>
        <v>0.25626128349126182</v>
      </c>
    </row>
    <row r="523" spans="1:5" x14ac:dyDescent="0.2">
      <c r="A523" s="128">
        <f t="shared" si="17"/>
        <v>3.0092592592592733E-2</v>
      </c>
      <c r="B523" s="50">
        <v>0.18348138417947757</v>
      </c>
      <c r="C523">
        <v>0.267831982912412</v>
      </c>
      <c r="D523">
        <v>0.31857646094149705</v>
      </c>
      <c r="E523" s="48">
        <f t="shared" si="16"/>
        <v>0.25662994267779554</v>
      </c>
    </row>
    <row r="524" spans="1:5" x14ac:dyDescent="0.2">
      <c r="A524" s="128">
        <f t="shared" si="17"/>
        <v>3.0150462962963104E-2</v>
      </c>
      <c r="B524" s="50">
        <v>0.18683016554407544</v>
      </c>
      <c r="C524">
        <v>0.26779909707233468</v>
      </c>
      <c r="D524">
        <v>0.31846631984541834</v>
      </c>
      <c r="E524" s="48">
        <f t="shared" si="16"/>
        <v>0.25769852748727612</v>
      </c>
    </row>
    <row r="525" spans="1:5" x14ac:dyDescent="0.2">
      <c r="A525" s="128">
        <f t="shared" si="17"/>
        <v>3.0208333333333476E-2</v>
      </c>
      <c r="B525" s="50">
        <v>0.1941065544339603</v>
      </c>
      <c r="C525">
        <v>0.26776627841477024</v>
      </c>
      <c r="D525">
        <v>0.31867134691082588</v>
      </c>
      <c r="E525" s="48">
        <f t="shared" si="16"/>
        <v>0.26018139325318551</v>
      </c>
    </row>
    <row r="526" spans="1:5" x14ac:dyDescent="0.2">
      <c r="A526" s="128">
        <f t="shared" si="17"/>
        <v>3.0266203703703847E-2</v>
      </c>
      <c r="B526" s="50">
        <v>0.20399116381950905</v>
      </c>
      <c r="C526">
        <v>0.2676478550292104</v>
      </c>
      <c r="D526">
        <v>0.31878717660590672</v>
      </c>
      <c r="E526" s="48">
        <f t="shared" si="16"/>
        <v>0.26347539848487539</v>
      </c>
    </row>
    <row r="527" spans="1:5" x14ac:dyDescent="0.2">
      <c r="A527" s="128">
        <f t="shared" si="17"/>
        <v>3.0324074074074218E-2</v>
      </c>
      <c r="B527" s="50">
        <v>0.18909247346999219</v>
      </c>
      <c r="C527">
        <v>0.2674147031455143</v>
      </c>
      <c r="D527">
        <v>0.31868622818400377</v>
      </c>
      <c r="E527" s="48">
        <f t="shared" si="16"/>
        <v>0.25839780159983677</v>
      </c>
    </row>
    <row r="528" spans="1:5" x14ac:dyDescent="0.2">
      <c r="A528" s="128">
        <f t="shared" si="17"/>
        <v>3.038194444444459E-2</v>
      </c>
      <c r="B528" s="50">
        <v>0.18469880225216734</v>
      </c>
      <c r="C528">
        <v>0.26746441408384569</v>
      </c>
      <c r="D528">
        <v>0.31872417074055093</v>
      </c>
      <c r="E528" s="48">
        <f t="shared" si="16"/>
        <v>0.25696246235885467</v>
      </c>
    </row>
    <row r="529" spans="1:5" x14ac:dyDescent="0.2">
      <c r="A529" s="128">
        <f t="shared" si="17"/>
        <v>3.0439814814814961E-2</v>
      </c>
      <c r="B529" s="50">
        <v>0.18334402366970917</v>
      </c>
      <c r="C529">
        <v>0.26763069644534382</v>
      </c>
      <c r="D529">
        <v>0.31864170311686119</v>
      </c>
      <c r="E529" s="48">
        <f t="shared" si="16"/>
        <v>0.25653880774397142</v>
      </c>
    </row>
    <row r="530" spans="1:5" x14ac:dyDescent="0.2">
      <c r="A530" s="128">
        <f t="shared" si="17"/>
        <v>3.0497685185185332E-2</v>
      </c>
      <c r="B530" s="50">
        <v>0.18417684534310327</v>
      </c>
      <c r="C530">
        <v>0.26768761695127413</v>
      </c>
      <c r="D530">
        <v>0.3187552799984098</v>
      </c>
      <c r="E530" s="48">
        <f t="shared" si="16"/>
        <v>0.25687324743092904</v>
      </c>
    </row>
    <row r="531" spans="1:5" x14ac:dyDescent="0.2">
      <c r="A531" s="128">
        <f t="shared" si="17"/>
        <v>3.0555555555555704E-2</v>
      </c>
      <c r="B531" s="50">
        <v>0.18488781852412242</v>
      </c>
      <c r="C531">
        <v>0.26770627945450942</v>
      </c>
      <c r="D531">
        <v>0.31890917473755925</v>
      </c>
      <c r="E531" s="48">
        <f t="shared" si="16"/>
        <v>0.25716775757206367</v>
      </c>
    </row>
    <row r="532" spans="1:5" x14ac:dyDescent="0.2">
      <c r="A532" s="128">
        <f t="shared" si="17"/>
        <v>3.0613425925926075E-2</v>
      </c>
      <c r="B532" s="50">
        <v>0.18527357251357102</v>
      </c>
      <c r="C532">
        <v>0.26758438065827234</v>
      </c>
      <c r="D532">
        <v>0.31889422098386089</v>
      </c>
      <c r="E532" s="48">
        <f t="shared" si="16"/>
        <v>0.25725072471856808</v>
      </c>
    </row>
    <row r="533" spans="1:5" x14ac:dyDescent="0.2">
      <c r="A533" s="128">
        <f t="shared" si="17"/>
        <v>3.0671296296296446E-2</v>
      </c>
      <c r="B533" s="50">
        <v>0.18553266883754449</v>
      </c>
      <c r="C533">
        <v>0.26751970877065545</v>
      </c>
      <c r="D533">
        <v>0.31893712047105599</v>
      </c>
      <c r="E533" s="48">
        <f t="shared" si="16"/>
        <v>0.25732983269308529</v>
      </c>
    </row>
    <row r="534" spans="1:5" x14ac:dyDescent="0.2">
      <c r="A534" s="128">
        <f t="shared" si="17"/>
        <v>3.0729166666666818E-2</v>
      </c>
      <c r="B534" s="50">
        <v>0.18562709979180222</v>
      </c>
      <c r="C534">
        <v>0.26757320725697181</v>
      </c>
      <c r="D534">
        <v>0.31876472686188073</v>
      </c>
      <c r="E534" s="48">
        <f t="shared" si="16"/>
        <v>0.25732167797021827</v>
      </c>
    </row>
    <row r="535" spans="1:5" x14ac:dyDescent="0.2">
      <c r="A535" s="128">
        <f t="shared" si="17"/>
        <v>3.0787037037037189E-2</v>
      </c>
      <c r="B535" s="50">
        <v>0.19003415305697932</v>
      </c>
      <c r="C535">
        <v>0.26769150295023542</v>
      </c>
      <c r="D535">
        <v>0.31884833815125091</v>
      </c>
      <c r="E535" s="48">
        <f t="shared" si="16"/>
        <v>0.25885799805282189</v>
      </c>
    </row>
    <row r="536" spans="1:5" x14ac:dyDescent="0.2">
      <c r="A536" s="128">
        <f t="shared" si="17"/>
        <v>3.084490740740756E-2</v>
      </c>
      <c r="B536" s="50">
        <v>0.20018762501450074</v>
      </c>
      <c r="C536">
        <v>0.26755220629886362</v>
      </c>
      <c r="D536">
        <v>0.31866742720961838</v>
      </c>
      <c r="E536" s="48">
        <f t="shared" si="16"/>
        <v>0.26213575284099427</v>
      </c>
    </row>
    <row r="537" spans="1:5" x14ac:dyDescent="0.2">
      <c r="A537" s="128">
        <f t="shared" si="17"/>
        <v>3.0902777777777932E-2</v>
      </c>
      <c r="B537" s="50">
        <v>0.20040110617645673</v>
      </c>
      <c r="C537">
        <v>0.26749304751842862</v>
      </c>
      <c r="D537">
        <v>0.31891476356989884</v>
      </c>
      <c r="E537" s="48">
        <f t="shared" si="16"/>
        <v>0.2622696390882614</v>
      </c>
    </row>
    <row r="538" spans="1:5" x14ac:dyDescent="0.2">
      <c r="A538" s="128">
        <f t="shared" si="17"/>
        <v>3.0960648148148303E-2</v>
      </c>
      <c r="B538" s="50">
        <v>0.20213503117041223</v>
      </c>
      <c r="C538">
        <v>0.26749117601128725</v>
      </c>
      <c r="D538">
        <v>0.31883538556113938</v>
      </c>
      <c r="E538" s="48">
        <f t="shared" si="16"/>
        <v>0.26282053091427965</v>
      </c>
    </row>
    <row r="539" spans="1:5" x14ac:dyDescent="0.2">
      <c r="A539" s="128">
        <f t="shared" si="17"/>
        <v>3.1018518518518674E-2</v>
      </c>
      <c r="B539" s="50">
        <v>0.18892952413831871</v>
      </c>
      <c r="C539">
        <v>0.26731501649611888</v>
      </c>
      <c r="D539">
        <v>0.31897420744834587</v>
      </c>
      <c r="E539" s="48">
        <f t="shared" si="16"/>
        <v>0.25840624936092782</v>
      </c>
    </row>
    <row r="540" spans="1:5" x14ac:dyDescent="0.2">
      <c r="A540" s="128">
        <f t="shared" si="17"/>
        <v>3.1076388888889046E-2</v>
      </c>
      <c r="B540" s="50">
        <v>0.18374136909270636</v>
      </c>
      <c r="C540">
        <v>0.2673053003162339</v>
      </c>
      <c r="D540">
        <v>0.31895897417190044</v>
      </c>
      <c r="E540" s="48">
        <f t="shared" si="16"/>
        <v>0.25666854786028021</v>
      </c>
    </row>
    <row r="541" spans="1:5" x14ac:dyDescent="0.2">
      <c r="A541" s="128">
        <f t="shared" si="17"/>
        <v>3.1134259259259417E-2</v>
      </c>
      <c r="B541" s="50">
        <v>0.18460523642085758</v>
      </c>
      <c r="C541">
        <v>0.267318800673642</v>
      </c>
      <c r="D541">
        <v>0.31904818571442534</v>
      </c>
      <c r="E541" s="48">
        <f t="shared" si="16"/>
        <v>0.2569907409363083</v>
      </c>
    </row>
    <row r="542" spans="1:5" x14ac:dyDescent="0.2">
      <c r="A542" s="128">
        <f t="shared" si="17"/>
        <v>3.1192129629629788E-2</v>
      </c>
      <c r="B542" s="50">
        <v>0.1848302276357611</v>
      </c>
      <c r="C542">
        <v>0.26724585619664676</v>
      </c>
      <c r="D542">
        <v>0.31900956859599944</v>
      </c>
      <c r="E542" s="48">
        <f t="shared" si="16"/>
        <v>0.25702855080946913</v>
      </c>
    </row>
    <row r="543" spans="1:5" x14ac:dyDescent="0.2">
      <c r="A543" s="128">
        <f t="shared" si="17"/>
        <v>3.125000000000016E-2</v>
      </c>
      <c r="B543" s="50">
        <v>0.18635088024704299</v>
      </c>
      <c r="C543">
        <v>0.26731287149519023</v>
      </c>
      <c r="D543">
        <v>0.31909693058528799</v>
      </c>
      <c r="E543" s="48">
        <f t="shared" si="16"/>
        <v>0.25758689410917374</v>
      </c>
    </row>
    <row r="544" spans="1:5" x14ac:dyDescent="0.2">
      <c r="A544" s="128">
        <f t="shared" si="17"/>
        <v>3.1307870370370527E-2</v>
      </c>
      <c r="B544" s="50">
        <v>0.18774401935219598</v>
      </c>
      <c r="C544">
        <v>0.26731287149519023</v>
      </c>
      <c r="D544">
        <v>0.31933623749472856</v>
      </c>
      <c r="E544" s="48">
        <f t="shared" si="16"/>
        <v>0.25813104278070492</v>
      </c>
    </row>
    <row r="545" spans="1:5" x14ac:dyDescent="0.2">
      <c r="A545" s="128">
        <f t="shared" si="17"/>
        <v>3.1365740740740895E-2</v>
      </c>
      <c r="B545" s="50">
        <v>0.18626618556194557</v>
      </c>
      <c r="C545">
        <v>0.26735885745887861</v>
      </c>
      <c r="D545">
        <v>0.31940263589393181</v>
      </c>
      <c r="E545" s="48">
        <f t="shared" si="16"/>
        <v>0.25767589297158533</v>
      </c>
    </row>
    <row r="546" spans="1:5" x14ac:dyDescent="0.2">
      <c r="A546" s="128">
        <f t="shared" si="17"/>
        <v>3.1423611111111263E-2</v>
      </c>
      <c r="B546" s="50">
        <v>0.19303899973106631</v>
      </c>
      <c r="C546">
        <v>0.26739343595314546</v>
      </c>
      <c r="D546">
        <v>0.31955865570937719</v>
      </c>
      <c r="E546" s="48">
        <f t="shared" si="16"/>
        <v>0.25999703046452965</v>
      </c>
    </row>
    <row r="547" spans="1:5" x14ac:dyDescent="0.2">
      <c r="A547" s="128">
        <f t="shared" si="17"/>
        <v>3.1481481481481631E-2</v>
      </c>
      <c r="B547" s="50">
        <v>0.20097704930112154</v>
      </c>
      <c r="C547">
        <v>0.26735713656489629</v>
      </c>
      <c r="D547">
        <v>0.31981824198981362</v>
      </c>
      <c r="E547" s="48">
        <f t="shared" si="16"/>
        <v>0.26271747595194378</v>
      </c>
    </row>
    <row r="548" spans="1:5" x14ac:dyDescent="0.2">
      <c r="A548" s="128">
        <f t="shared" si="17"/>
        <v>3.1539351851851999E-2</v>
      </c>
      <c r="B548" s="50">
        <v>0.19338774631176028</v>
      </c>
      <c r="C548">
        <v>0.26740870883617007</v>
      </c>
      <c r="D548">
        <v>0.31959213466953501</v>
      </c>
      <c r="E548" s="48">
        <f t="shared" si="16"/>
        <v>0.26012952993915511</v>
      </c>
    </row>
    <row r="549" spans="1:5" x14ac:dyDescent="0.2">
      <c r="A549" s="128">
        <f t="shared" si="17"/>
        <v>3.1597222222222367E-2</v>
      </c>
      <c r="B549" s="50">
        <v>0.19077574551962059</v>
      </c>
      <c r="C549">
        <v>0.26714829392234019</v>
      </c>
      <c r="D549">
        <v>0.3197987312217937</v>
      </c>
      <c r="E549" s="48">
        <f t="shared" si="16"/>
        <v>0.25924092355458483</v>
      </c>
    </row>
    <row r="550" spans="1:5" x14ac:dyDescent="0.2">
      <c r="A550" s="128">
        <f t="shared" si="17"/>
        <v>3.1655092592592735E-2</v>
      </c>
      <c r="B550" s="50">
        <v>0.18365378035965074</v>
      </c>
      <c r="C550">
        <v>0.26718076675315044</v>
      </c>
      <c r="D550">
        <v>0.31990353862488219</v>
      </c>
      <c r="E550" s="48">
        <f t="shared" si="16"/>
        <v>0.25691269524589444</v>
      </c>
    </row>
    <row r="551" spans="1:5" x14ac:dyDescent="0.2">
      <c r="A551" s="128">
        <f t="shared" si="17"/>
        <v>3.1712962962963102E-2</v>
      </c>
      <c r="B551" s="50">
        <v>0.18849899638813036</v>
      </c>
      <c r="C551">
        <v>0.2670748015089397</v>
      </c>
      <c r="D551">
        <v>0.31981489409014374</v>
      </c>
      <c r="E551" s="48">
        <f t="shared" si="16"/>
        <v>0.25846289732907129</v>
      </c>
    </row>
    <row r="552" spans="1:5" x14ac:dyDescent="0.2">
      <c r="A552" s="128">
        <f t="shared" si="17"/>
        <v>3.177083333333347E-2</v>
      </c>
      <c r="B552" s="50">
        <v>0.19850387180409737</v>
      </c>
      <c r="C552">
        <v>0.26717936103266843</v>
      </c>
      <c r="D552">
        <v>0.31994683084018544</v>
      </c>
      <c r="E552" s="48">
        <f t="shared" si="16"/>
        <v>0.26187668789231711</v>
      </c>
    </row>
    <row r="553" spans="1:5" x14ac:dyDescent="0.2">
      <c r="A553" s="128">
        <f t="shared" si="17"/>
        <v>3.1828703703703838E-2</v>
      </c>
      <c r="B553" s="50">
        <v>0.21046107284709989</v>
      </c>
      <c r="C553">
        <v>0.26716808880624815</v>
      </c>
      <c r="D553">
        <v>0.31999081960674658</v>
      </c>
      <c r="E553" s="48">
        <f t="shared" si="16"/>
        <v>0.2658733270866982</v>
      </c>
    </row>
    <row r="554" spans="1:5" x14ac:dyDescent="0.2">
      <c r="A554" s="128">
        <f t="shared" si="17"/>
        <v>3.1886574074074206E-2</v>
      </c>
      <c r="B554" s="50">
        <v>0.20718781883636633</v>
      </c>
      <c r="C554">
        <v>0.26728203488598706</v>
      </c>
      <c r="D554">
        <v>0.32000894301715627</v>
      </c>
      <c r="E554" s="48">
        <f t="shared" si="16"/>
        <v>0.26482626557983657</v>
      </c>
    </row>
    <row r="555" spans="1:5" x14ac:dyDescent="0.2">
      <c r="A555" s="128">
        <f t="shared" si="17"/>
        <v>3.1944444444444574E-2</v>
      </c>
      <c r="B555" s="50">
        <v>0.20605227086852088</v>
      </c>
      <c r="C555">
        <v>0.26745101099412188</v>
      </c>
      <c r="D555">
        <v>0.32026502711087773</v>
      </c>
      <c r="E555" s="48">
        <f t="shared" si="16"/>
        <v>0.26458943632450688</v>
      </c>
    </row>
    <row r="556" spans="1:5" x14ac:dyDescent="0.2">
      <c r="A556" s="128">
        <f t="shared" si="17"/>
        <v>3.2002314814814942E-2</v>
      </c>
      <c r="B556" s="50">
        <v>0.20615748757650951</v>
      </c>
      <c r="C556">
        <v>0.26768992810238967</v>
      </c>
      <c r="D556">
        <v>0.32050902539503517</v>
      </c>
      <c r="E556" s="48">
        <f t="shared" si="16"/>
        <v>0.26478548035797811</v>
      </c>
    </row>
    <row r="557" spans="1:5" x14ac:dyDescent="0.2">
      <c r="A557" s="128">
        <f t="shared" si="17"/>
        <v>3.206018518518531E-2</v>
      </c>
      <c r="B557" s="50">
        <v>0.2060648950709473</v>
      </c>
      <c r="C557">
        <v>0.26764785502921046</v>
      </c>
      <c r="D557">
        <v>0.32079788219121946</v>
      </c>
      <c r="E557" s="48">
        <f t="shared" si="16"/>
        <v>0.26483687743045908</v>
      </c>
    </row>
    <row r="558" spans="1:5" x14ac:dyDescent="0.2">
      <c r="A558" s="128">
        <f t="shared" si="17"/>
        <v>3.2118055555555677E-2</v>
      </c>
      <c r="B558" s="50">
        <v>0.20583567844015446</v>
      </c>
      <c r="C558">
        <v>0.26755427347378397</v>
      </c>
      <c r="D558">
        <v>0.32068490347871892</v>
      </c>
      <c r="E558" s="48">
        <f t="shared" si="16"/>
        <v>0.26469161846421912</v>
      </c>
    </row>
    <row r="559" spans="1:5" x14ac:dyDescent="0.2">
      <c r="A559" s="128">
        <f t="shared" si="17"/>
        <v>3.2175925925926045E-2</v>
      </c>
      <c r="B559" s="50">
        <v>0.20572138882297894</v>
      </c>
      <c r="C559">
        <v>0.26749500786117369</v>
      </c>
      <c r="D559">
        <v>0.32087144163174341</v>
      </c>
      <c r="E559" s="48">
        <f t="shared" si="16"/>
        <v>0.26469594610529867</v>
      </c>
    </row>
    <row r="560" spans="1:5" x14ac:dyDescent="0.2">
      <c r="A560" s="128">
        <f t="shared" si="17"/>
        <v>3.2233796296296413E-2</v>
      </c>
      <c r="B560" s="50">
        <v>0.20553847575937362</v>
      </c>
      <c r="C560">
        <v>0.2674969753077287</v>
      </c>
      <c r="D560">
        <v>0.32125149251414059</v>
      </c>
      <c r="E560" s="48">
        <f t="shared" si="16"/>
        <v>0.26476231452708099</v>
      </c>
    </row>
    <row r="561" spans="1:5" x14ac:dyDescent="0.2">
      <c r="A561" s="128">
        <f t="shared" si="17"/>
        <v>3.2291666666666781E-2</v>
      </c>
      <c r="B561" s="50">
        <v>0.20535267036172461</v>
      </c>
      <c r="C561">
        <v>0.2674567343282625</v>
      </c>
      <c r="D561">
        <v>0.32161209417782322</v>
      </c>
      <c r="E561" s="48">
        <f t="shared" si="16"/>
        <v>0.26480716628927009</v>
      </c>
    </row>
    <row r="562" spans="1:5" x14ac:dyDescent="0.2">
      <c r="A562" s="128">
        <f t="shared" si="17"/>
        <v>3.2349537037037149E-2</v>
      </c>
      <c r="B562" s="50">
        <v>0.20513214550888922</v>
      </c>
      <c r="C562">
        <v>0.26740488699739046</v>
      </c>
      <c r="D562">
        <v>0.32176032276830607</v>
      </c>
      <c r="E562" s="48">
        <f t="shared" si="16"/>
        <v>0.26476578509152859</v>
      </c>
    </row>
    <row r="563" spans="1:5" x14ac:dyDescent="0.2">
      <c r="A563" s="128">
        <f t="shared" si="17"/>
        <v>3.2407407407407517E-2</v>
      </c>
      <c r="B563" s="50">
        <v>0.20503849106010227</v>
      </c>
      <c r="C563">
        <v>0.26731072005434409</v>
      </c>
      <c r="D563">
        <v>0.32203746367452152</v>
      </c>
      <c r="E563" s="48">
        <f t="shared" si="16"/>
        <v>0.26479555826298928</v>
      </c>
    </row>
    <row r="564" spans="1:5" x14ac:dyDescent="0.2">
      <c r="A564" s="128">
        <f t="shared" si="17"/>
        <v>3.2465277777777884E-2</v>
      </c>
      <c r="B564" s="50">
        <v>0.20496740132720725</v>
      </c>
      <c r="C564">
        <v>0.26737996084963234</v>
      </c>
      <c r="D564">
        <v>0.32216110801110642</v>
      </c>
      <c r="E564" s="48">
        <f t="shared" si="16"/>
        <v>0.26483615672931532</v>
      </c>
    </row>
    <row r="565" spans="1:5" x14ac:dyDescent="0.2">
      <c r="A565" s="128">
        <f t="shared" si="17"/>
        <v>3.2523148148148252E-2</v>
      </c>
      <c r="B565" s="50">
        <v>0.20484009202534353</v>
      </c>
      <c r="C565">
        <v>0.26739165324484671</v>
      </c>
      <c r="D565">
        <v>0.32204285049721332</v>
      </c>
      <c r="E565" s="48">
        <f t="shared" si="16"/>
        <v>0.26475819858913452</v>
      </c>
    </row>
    <row r="566" spans="1:5" x14ac:dyDescent="0.2">
      <c r="A566" s="128">
        <f t="shared" si="17"/>
        <v>3.258101851851862E-2</v>
      </c>
      <c r="B566" s="50">
        <v>0.20470254102018229</v>
      </c>
      <c r="C566">
        <v>0.2672961313223301</v>
      </c>
      <c r="D566">
        <v>0.32211287948360234</v>
      </c>
      <c r="E566" s="48">
        <f t="shared" si="16"/>
        <v>0.26470385060870488</v>
      </c>
    </row>
    <row r="567" spans="1:5" x14ac:dyDescent="0.2">
      <c r="A567" s="128">
        <f t="shared" si="17"/>
        <v>3.2638888888888988E-2</v>
      </c>
      <c r="B567" s="50">
        <v>0.20463365143773335</v>
      </c>
      <c r="C567">
        <v>0.26731123470251739</v>
      </c>
      <c r="D567">
        <v>0.32239687750584112</v>
      </c>
      <c r="E567" s="48">
        <f t="shared" si="16"/>
        <v>0.26478058788203063</v>
      </c>
    </row>
    <row r="568" spans="1:5" x14ac:dyDescent="0.2">
      <c r="A568" s="128">
        <f t="shared" si="17"/>
        <v>3.2696759259259356E-2</v>
      </c>
      <c r="B568" s="50">
        <v>0.20450833000735202</v>
      </c>
      <c r="C568">
        <v>0.26726692904447807</v>
      </c>
      <c r="D568">
        <v>0.32229091532425008</v>
      </c>
      <c r="E568" s="48">
        <f t="shared" si="16"/>
        <v>0.26468872479202671</v>
      </c>
    </row>
    <row r="569" spans="1:5" x14ac:dyDescent="0.2">
      <c r="A569" s="128">
        <f t="shared" si="17"/>
        <v>3.2754629629629724E-2</v>
      </c>
      <c r="B569" s="50">
        <v>0.2046444920110273</v>
      </c>
      <c r="C569">
        <v>0.26721122694675331</v>
      </c>
      <c r="D569">
        <v>0.32234783747993195</v>
      </c>
      <c r="E569" s="48">
        <f t="shared" si="16"/>
        <v>0.26473451881257087</v>
      </c>
    </row>
    <row r="570" spans="1:5" x14ac:dyDescent="0.2">
      <c r="A570" s="128">
        <f t="shared" si="17"/>
        <v>3.2812500000000092E-2</v>
      </c>
      <c r="B570" s="50">
        <v>0.20463289947523924</v>
      </c>
      <c r="C570">
        <v>0.26717045777415888</v>
      </c>
      <c r="D570">
        <v>0.32245864921703632</v>
      </c>
      <c r="E570" s="48">
        <f t="shared" si="16"/>
        <v>0.26475400215547817</v>
      </c>
    </row>
    <row r="571" spans="1:5" x14ac:dyDescent="0.2">
      <c r="A571" s="128">
        <f t="shared" si="17"/>
        <v>3.2870370370370459E-2</v>
      </c>
      <c r="B571" s="50">
        <v>0.20467803432906778</v>
      </c>
      <c r="C571">
        <v>0.26686595425517567</v>
      </c>
      <c r="D571">
        <v>0.32244968840897403</v>
      </c>
      <c r="E571" s="48">
        <f t="shared" si="16"/>
        <v>0.26466455899773916</v>
      </c>
    </row>
    <row r="572" spans="1:5" x14ac:dyDescent="0.2">
      <c r="A572" s="128">
        <f t="shared" si="17"/>
        <v>3.2928240740740827E-2</v>
      </c>
      <c r="B572" s="50">
        <v>0.20454172618699837</v>
      </c>
      <c r="C572">
        <v>0.26686312297877479</v>
      </c>
      <c r="D572">
        <v>0.32232731866558939</v>
      </c>
      <c r="E572" s="48">
        <f t="shared" si="16"/>
        <v>0.26457738927712088</v>
      </c>
    </row>
    <row r="573" spans="1:5" x14ac:dyDescent="0.2">
      <c r="A573" s="128">
        <f t="shared" si="17"/>
        <v>3.2986111111111195E-2</v>
      </c>
      <c r="B573" s="50">
        <v>0.20445112474774621</v>
      </c>
      <c r="C573">
        <v>0.26680770053784147</v>
      </c>
      <c r="D573">
        <v>0.32234610715771322</v>
      </c>
      <c r="E573" s="48">
        <f t="shared" si="16"/>
        <v>0.26453497748110033</v>
      </c>
    </row>
    <row r="574" spans="1:5" x14ac:dyDescent="0.2">
      <c r="A574" s="128">
        <f t="shared" si="17"/>
        <v>3.3043981481481563E-2</v>
      </c>
      <c r="B574" s="50">
        <v>0.20451932803107412</v>
      </c>
      <c r="C574">
        <v>0.26676961927631404</v>
      </c>
      <c r="D574">
        <v>0.32236927156316508</v>
      </c>
      <c r="E574" s="48">
        <f t="shared" si="16"/>
        <v>0.26455273962351772</v>
      </c>
    </row>
    <row r="575" spans="1:5" x14ac:dyDescent="0.2">
      <c r="A575" s="128">
        <f t="shared" si="17"/>
        <v>3.3101851851851931E-2</v>
      </c>
      <c r="B575" s="50">
        <v>0.20458761472030715</v>
      </c>
      <c r="C575">
        <v>0.2668868886092684</v>
      </c>
      <c r="D575">
        <v>0.32265206656627315</v>
      </c>
      <c r="E575" s="48">
        <f t="shared" si="16"/>
        <v>0.26470885663194954</v>
      </c>
    </row>
    <row r="576" spans="1:5" x14ac:dyDescent="0.2">
      <c r="A576" s="128">
        <f t="shared" si="17"/>
        <v>3.3159722222222299E-2</v>
      </c>
      <c r="B576" s="50">
        <v>0.20453124288361196</v>
      </c>
      <c r="C576">
        <v>0.26682385095922839</v>
      </c>
      <c r="D576">
        <v>0.32239720245224807</v>
      </c>
      <c r="E576" s="48">
        <f t="shared" si="16"/>
        <v>0.26458409876502947</v>
      </c>
    </row>
    <row r="577" spans="1:5" x14ac:dyDescent="0.2">
      <c r="A577" s="128">
        <f t="shared" si="17"/>
        <v>3.3217592592592667E-2</v>
      </c>
      <c r="B577" s="50">
        <v>0.20457688479255123</v>
      </c>
      <c r="C577">
        <v>0.26668674694859429</v>
      </c>
      <c r="D577">
        <v>0.32263297817849551</v>
      </c>
      <c r="E577" s="48">
        <f t="shared" si="16"/>
        <v>0.26463220330654696</v>
      </c>
    </row>
    <row r="578" spans="1:5" x14ac:dyDescent="0.2">
      <c r="A578" s="128">
        <f t="shared" si="17"/>
        <v>3.3275462962963034E-2</v>
      </c>
      <c r="B578" s="50">
        <v>0.20451978262050685</v>
      </c>
      <c r="C578">
        <v>0.26664165461669143</v>
      </c>
      <c r="D578">
        <v>0.32236252714452562</v>
      </c>
      <c r="E578" s="48">
        <f t="shared" si="16"/>
        <v>0.2645079881272413</v>
      </c>
    </row>
    <row r="579" spans="1:5" x14ac:dyDescent="0.2">
      <c r="A579" s="128">
        <f t="shared" si="17"/>
        <v>3.3333333333333402E-2</v>
      </c>
      <c r="B579" s="50">
        <v>0.2043605474453678</v>
      </c>
      <c r="C579">
        <v>0.26639484037298578</v>
      </c>
      <c r="D579">
        <v>0.3226187754001838</v>
      </c>
      <c r="E579" s="48">
        <f t="shared" si="16"/>
        <v>0.26445805440617914</v>
      </c>
    </row>
    <row r="580" spans="1:5" x14ac:dyDescent="0.2">
      <c r="A580" s="128">
        <f t="shared" si="17"/>
        <v>3.339120370370377E-2</v>
      </c>
      <c r="B580" s="50">
        <v>0.20440581966113106</v>
      </c>
      <c r="C580">
        <v>0.26654851741610225</v>
      </c>
      <c r="D580">
        <v>0.32252172550136265</v>
      </c>
      <c r="E580" s="48">
        <f t="shared" ref="E580:E643" si="18">AVERAGE(B580:D580)</f>
        <v>0.264492020859532</v>
      </c>
    </row>
    <row r="581" spans="1:5" x14ac:dyDescent="0.2">
      <c r="A581" s="128">
        <f t="shared" ref="A581:A644" si="19">A580+$J$3</f>
        <v>3.3449074074074138E-2</v>
      </c>
      <c r="B581" s="50">
        <v>0.20423567997438133</v>
      </c>
      <c r="C581">
        <v>0.26651984872391421</v>
      </c>
      <c r="D581">
        <v>0.32249087748020333</v>
      </c>
      <c r="E581" s="48">
        <f t="shared" si="18"/>
        <v>0.26441546872616628</v>
      </c>
    </row>
    <row r="582" spans="1:5" x14ac:dyDescent="0.2">
      <c r="A582" s="128">
        <f t="shared" si="19"/>
        <v>3.3506944444444506E-2</v>
      </c>
      <c r="B582" s="50">
        <v>0.20431502435692134</v>
      </c>
      <c r="C582">
        <v>0.26660198118885226</v>
      </c>
      <c r="D582">
        <v>0.32241156344245619</v>
      </c>
      <c r="E582" s="48">
        <f t="shared" si="18"/>
        <v>0.26444285632940995</v>
      </c>
    </row>
    <row r="583" spans="1:5" x14ac:dyDescent="0.2">
      <c r="A583" s="128">
        <f t="shared" si="19"/>
        <v>3.3564814814814874E-2</v>
      </c>
      <c r="B583" s="50">
        <v>0.20439430460389879</v>
      </c>
      <c r="C583">
        <v>0.26673804862835016</v>
      </c>
      <c r="D583">
        <v>0.32249969027203984</v>
      </c>
      <c r="E583" s="48">
        <f t="shared" si="18"/>
        <v>0.26454401450142956</v>
      </c>
    </row>
    <row r="584" spans="1:5" x14ac:dyDescent="0.2">
      <c r="A584" s="128">
        <f t="shared" si="19"/>
        <v>3.3622685185185242E-2</v>
      </c>
      <c r="B584" s="50">
        <v>0.20420166085712488</v>
      </c>
      <c r="C584">
        <v>0.26664165461669143</v>
      </c>
      <c r="D584">
        <v>0.32245138654905853</v>
      </c>
      <c r="E584" s="48">
        <f t="shared" si="18"/>
        <v>0.2644315673409583</v>
      </c>
    </row>
    <row r="585" spans="1:5" x14ac:dyDescent="0.2">
      <c r="A585" s="128">
        <f t="shared" si="19"/>
        <v>3.3680555555555609E-2</v>
      </c>
      <c r="B585" s="50">
        <v>0.20425836149464788</v>
      </c>
      <c r="C585">
        <v>0.26671657386394892</v>
      </c>
      <c r="D585">
        <v>0.32259125790939858</v>
      </c>
      <c r="E585" s="48">
        <f t="shared" si="18"/>
        <v>0.26452206442266513</v>
      </c>
    </row>
    <row r="586" spans="1:5" x14ac:dyDescent="0.2">
      <c r="A586" s="128">
        <f t="shared" si="19"/>
        <v>3.3738425925925977E-2</v>
      </c>
      <c r="B586" s="50">
        <v>0.20426971674946529</v>
      </c>
      <c r="C586">
        <v>0.26675152164790561</v>
      </c>
      <c r="D586">
        <v>0.32256464997246714</v>
      </c>
      <c r="E586" s="48">
        <f t="shared" si="18"/>
        <v>0.26452862945661265</v>
      </c>
    </row>
    <row r="587" spans="1:5" x14ac:dyDescent="0.2">
      <c r="A587" s="128">
        <f t="shared" si="19"/>
        <v>3.3796296296296345E-2</v>
      </c>
      <c r="B587" s="50">
        <v>0.2042243032932145</v>
      </c>
      <c r="C587">
        <v>0.26685416051953986</v>
      </c>
      <c r="D587">
        <v>0.32264204638623178</v>
      </c>
      <c r="E587" s="48">
        <f t="shared" si="18"/>
        <v>0.26457350339966207</v>
      </c>
    </row>
    <row r="588" spans="1:5" x14ac:dyDescent="0.2">
      <c r="A588" s="128">
        <f t="shared" si="19"/>
        <v>3.3854166666666713E-2</v>
      </c>
      <c r="B588" s="50">
        <v>0.20424701380789817</v>
      </c>
      <c r="C588">
        <v>0.26669664033189588</v>
      </c>
      <c r="D588">
        <v>0.32261149482389434</v>
      </c>
      <c r="E588" s="48">
        <f t="shared" si="18"/>
        <v>0.26451838298789615</v>
      </c>
    </row>
    <row r="589" spans="1:5" x14ac:dyDescent="0.2">
      <c r="A589" s="128">
        <f t="shared" si="19"/>
        <v>3.3912037037037081E-2</v>
      </c>
      <c r="B589" s="50">
        <v>0.20430385962304098</v>
      </c>
      <c r="C589">
        <v>0.26673867855448519</v>
      </c>
      <c r="D589">
        <v>0.32265415386253293</v>
      </c>
      <c r="E589" s="48">
        <f t="shared" si="18"/>
        <v>0.26456556401335302</v>
      </c>
    </row>
    <row r="590" spans="1:5" x14ac:dyDescent="0.2">
      <c r="A590" s="128">
        <f t="shared" si="19"/>
        <v>3.3969907407407449E-2</v>
      </c>
      <c r="B590" s="50">
        <v>0.20419016799275547</v>
      </c>
      <c r="C590">
        <v>0.26668522010150442</v>
      </c>
      <c r="D590">
        <v>0.32270539357522332</v>
      </c>
      <c r="E590" s="48">
        <f t="shared" si="18"/>
        <v>0.26452692722316107</v>
      </c>
    </row>
    <row r="591" spans="1:5" x14ac:dyDescent="0.2">
      <c r="A591" s="128">
        <f t="shared" si="19"/>
        <v>3.4027777777777816E-2</v>
      </c>
      <c r="B591" s="50">
        <v>0.20413332217761274</v>
      </c>
      <c r="C591">
        <v>0.26686478416949555</v>
      </c>
      <c r="D591">
        <v>0.32267937227237448</v>
      </c>
      <c r="E591" s="48">
        <f t="shared" si="18"/>
        <v>0.26455915953982756</v>
      </c>
    </row>
    <row r="592" spans="1:5" x14ac:dyDescent="0.2">
      <c r="A592" s="128">
        <f t="shared" si="19"/>
        <v>3.4085648148148184E-2</v>
      </c>
      <c r="B592" s="50">
        <v>0.20407652381306696</v>
      </c>
      <c r="C592">
        <v>0.26694231983561095</v>
      </c>
      <c r="D592">
        <v>0.32263201879028042</v>
      </c>
      <c r="E592" s="48">
        <f t="shared" si="18"/>
        <v>0.26455028747965276</v>
      </c>
    </row>
    <row r="593" spans="1:5" x14ac:dyDescent="0.2">
      <c r="A593" s="128">
        <f t="shared" si="19"/>
        <v>3.4143518518518552E-2</v>
      </c>
      <c r="B593" s="50">
        <v>0.20408783666509536</v>
      </c>
      <c r="C593">
        <v>0.26702353137191631</v>
      </c>
      <c r="D593">
        <v>0.32258908812591258</v>
      </c>
      <c r="E593" s="48">
        <f t="shared" si="18"/>
        <v>0.26456681872097476</v>
      </c>
    </row>
    <row r="594" spans="1:5" x14ac:dyDescent="0.2">
      <c r="A594" s="128">
        <f t="shared" si="19"/>
        <v>3.420138888888892E-2</v>
      </c>
      <c r="B594" s="50">
        <v>0.20420153462424026</v>
      </c>
      <c r="C594">
        <v>0.26682523643106143</v>
      </c>
      <c r="D594">
        <v>0.32271642263974426</v>
      </c>
      <c r="E594" s="48">
        <f t="shared" si="18"/>
        <v>0.26458106456501529</v>
      </c>
    </row>
    <row r="595" spans="1:5" x14ac:dyDescent="0.2">
      <c r="A595" s="128">
        <f t="shared" si="19"/>
        <v>3.4259259259259288E-2</v>
      </c>
      <c r="B595" s="50">
        <v>0.2041788026266198</v>
      </c>
      <c r="C595">
        <v>0.26689808229115752</v>
      </c>
      <c r="D595">
        <v>0.32276250406432777</v>
      </c>
      <c r="E595" s="48">
        <f t="shared" si="18"/>
        <v>0.26461312966070172</v>
      </c>
    </row>
    <row r="596" spans="1:5" x14ac:dyDescent="0.2">
      <c r="A596" s="128">
        <f t="shared" si="19"/>
        <v>3.4317129629629656E-2</v>
      </c>
      <c r="B596" s="50">
        <v>0.20417882160474607</v>
      </c>
      <c r="C596">
        <v>0.26688707542290457</v>
      </c>
      <c r="D596">
        <v>0.32272831402958541</v>
      </c>
      <c r="E596" s="48">
        <f t="shared" si="18"/>
        <v>0.26459807035241201</v>
      </c>
    </row>
    <row r="597" spans="1:5" x14ac:dyDescent="0.2">
      <c r="A597" s="128">
        <f t="shared" si="19"/>
        <v>3.4375000000000024E-2</v>
      </c>
      <c r="B597" s="50">
        <v>0.20423565160196763</v>
      </c>
      <c r="C597">
        <v>0.26688341111143599</v>
      </c>
      <c r="D597">
        <v>0.3226903049828207</v>
      </c>
      <c r="E597" s="48">
        <f t="shared" si="18"/>
        <v>0.26460312256540813</v>
      </c>
    </row>
    <row r="598" spans="1:5" x14ac:dyDescent="0.2">
      <c r="A598" s="128">
        <f t="shared" si="19"/>
        <v>3.4432870370370391E-2</v>
      </c>
      <c r="B598" s="50">
        <v>0.20416743852562211</v>
      </c>
      <c r="C598">
        <v>0.26684483643019696</v>
      </c>
      <c r="D598">
        <v>0.32243588887504648</v>
      </c>
      <c r="E598" s="48">
        <f t="shared" si="18"/>
        <v>0.26448272127695521</v>
      </c>
    </row>
    <row r="599" spans="1:5" x14ac:dyDescent="0.2">
      <c r="A599" s="128">
        <f t="shared" si="19"/>
        <v>3.4490740740740759E-2</v>
      </c>
      <c r="B599" s="50">
        <v>0.20416741637461383</v>
      </c>
      <c r="C599">
        <v>0.26676039854191913</v>
      </c>
      <c r="D599">
        <v>0.32254618785384293</v>
      </c>
      <c r="E599" s="48">
        <f t="shared" si="18"/>
        <v>0.264491334256792</v>
      </c>
    </row>
    <row r="600" spans="1:5" x14ac:dyDescent="0.2">
      <c r="A600" s="128">
        <f t="shared" si="19"/>
        <v>3.4548611111111127E-2</v>
      </c>
      <c r="B600" s="50">
        <v>0.20421290252128552</v>
      </c>
      <c r="C600">
        <v>0.26683101566352502</v>
      </c>
      <c r="D600">
        <v>0.32244014450970671</v>
      </c>
      <c r="E600" s="48">
        <f t="shared" si="18"/>
        <v>0.26449468756483907</v>
      </c>
    </row>
    <row r="601" spans="1:5" x14ac:dyDescent="0.2">
      <c r="A601" s="128">
        <f t="shared" si="19"/>
        <v>3.4606481481481495E-2</v>
      </c>
      <c r="B601" s="50">
        <v>0.2041788026266198</v>
      </c>
      <c r="C601">
        <v>0.26664502714454841</v>
      </c>
      <c r="D601">
        <v>0.32242310986973505</v>
      </c>
      <c r="E601" s="48">
        <f t="shared" si="18"/>
        <v>0.26441564654696775</v>
      </c>
    </row>
    <row r="602" spans="1:5" x14ac:dyDescent="0.2">
      <c r="A602" s="128">
        <f t="shared" si="19"/>
        <v>3.4664351851851863E-2</v>
      </c>
      <c r="B602" s="50">
        <v>0.20416746066430511</v>
      </c>
      <c r="C602">
        <v>0.2664971140618943</v>
      </c>
      <c r="D602">
        <v>0.32222339516326653</v>
      </c>
      <c r="E602" s="48">
        <f t="shared" si="18"/>
        <v>0.26429598996315534</v>
      </c>
    </row>
    <row r="603" spans="1:5" x14ac:dyDescent="0.2">
      <c r="A603" s="128">
        <f t="shared" si="19"/>
        <v>3.4722222222222231E-2</v>
      </c>
      <c r="B603" s="50">
        <v>0.20415610098808723</v>
      </c>
      <c r="C603">
        <v>0.26666210854805517</v>
      </c>
      <c r="D603">
        <v>0.32250803785785259</v>
      </c>
      <c r="E603" s="48">
        <f t="shared" si="18"/>
        <v>0.264442082464665</v>
      </c>
    </row>
    <row r="604" spans="1:5" x14ac:dyDescent="0.2">
      <c r="A604" s="128">
        <f t="shared" si="19"/>
        <v>3.4780092592592599E-2</v>
      </c>
      <c r="B604" s="50">
        <v>0.20419019961768739</v>
      </c>
      <c r="C604">
        <v>0.26675976061138951</v>
      </c>
      <c r="D604">
        <v>0.32225711784534672</v>
      </c>
      <c r="E604" s="48">
        <f t="shared" si="18"/>
        <v>0.26440235935814121</v>
      </c>
    </row>
    <row r="605" spans="1:5" x14ac:dyDescent="0.2">
      <c r="A605" s="128">
        <f t="shared" si="19"/>
        <v>3.4837962962962966E-2</v>
      </c>
      <c r="B605" s="50">
        <v>0.20424701380789823</v>
      </c>
      <c r="C605">
        <v>0.26655638230258627</v>
      </c>
      <c r="D605">
        <v>0.32230812403683851</v>
      </c>
      <c r="E605" s="48">
        <f t="shared" si="18"/>
        <v>0.26437050671577433</v>
      </c>
    </row>
    <row r="606" spans="1:5" x14ac:dyDescent="0.2">
      <c r="A606" s="128">
        <f t="shared" si="19"/>
        <v>3.4895833333333334E-2</v>
      </c>
      <c r="B606" s="50">
        <v>0.20420159782839789</v>
      </c>
      <c r="C606">
        <v>0.26680189609719129</v>
      </c>
      <c r="D606">
        <v>0.32216281559390131</v>
      </c>
      <c r="E606" s="48">
        <f t="shared" si="18"/>
        <v>0.26438876983983017</v>
      </c>
    </row>
    <row r="607" spans="1:5" x14ac:dyDescent="0.2">
      <c r="A607" s="128">
        <f t="shared" si="19"/>
        <v>3.4953703703703702E-2</v>
      </c>
      <c r="B607" s="50">
        <v>0.20420161044815432</v>
      </c>
      <c r="C607">
        <v>0.26694212102351061</v>
      </c>
      <c r="D607">
        <v>0.32199709008628302</v>
      </c>
      <c r="E607" s="48">
        <f t="shared" si="18"/>
        <v>0.26438027385264934</v>
      </c>
    </row>
    <row r="608" spans="1:5" x14ac:dyDescent="0.2">
      <c r="A608" s="128">
        <f t="shared" si="19"/>
        <v>3.501157407407407E-2</v>
      </c>
      <c r="B608" s="50">
        <v>0.20417891633719096</v>
      </c>
      <c r="C608">
        <v>0.26683312133757536</v>
      </c>
      <c r="D608">
        <v>0.32211086836869202</v>
      </c>
      <c r="E608" s="48">
        <f t="shared" si="18"/>
        <v>0.26437430201448614</v>
      </c>
    </row>
    <row r="609" spans="1:5" x14ac:dyDescent="0.2">
      <c r="A609" s="128">
        <f t="shared" si="19"/>
        <v>3.5069444444444438E-2</v>
      </c>
      <c r="B609" s="50">
        <v>0.20419029428170882</v>
      </c>
      <c r="C609">
        <v>0.26686147385703834</v>
      </c>
      <c r="D609">
        <v>0.32213784687192348</v>
      </c>
      <c r="E609" s="48">
        <f t="shared" si="18"/>
        <v>0.2643965383368902</v>
      </c>
    </row>
    <row r="610" spans="1:5" x14ac:dyDescent="0.2">
      <c r="A610" s="128">
        <f t="shared" si="19"/>
        <v>3.5127314814814806E-2</v>
      </c>
      <c r="B610" s="50">
        <v>0.20424701380789823</v>
      </c>
      <c r="C610">
        <v>0.26683024881408024</v>
      </c>
      <c r="D610">
        <v>0.32220698159351807</v>
      </c>
      <c r="E610" s="48">
        <f t="shared" si="18"/>
        <v>0.26442808140516555</v>
      </c>
    </row>
    <row r="611" spans="1:5" x14ac:dyDescent="0.2">
      <c r="A611" s="128">
        <f t="shared" si="19"/>
        <v>3.5185185185185174E-2</v>
      </c>
      <c r="B611" s="50">
        <v>0.2042243348145818</v>
      </c>
      <c r="C611">
        <v>0.26690819993417758</v>
      </c>
      <c r="D611">
        <v>0.32199481065878321</v>
      </c>
      <c r="E611" s="48">
        <f t="shared" si="18"/>
        <v>0.2643757818025142</v>
      </c>
    </row>
    <row r="612" spans="1:5" x14ac:dyDescent="0.2">
      <c r="A612" s="128">
        <f t="shared" si="19"/>
        <v>3.5243055555555541E-2</v>
      </c>
      <c r="B612" s="50">
        <v>0.2042470138078982</v>
      </c>
      <c r="C612">
        <v>0.26695045899053194</v>
      </c>
      <c r="D612">
        <v>0.32207929620142606</v>
      </c>
      <c r="E612" s="48">
        <f t="shared" si="18"/>
        <v>0.26442558966661872</v>
      </c>
    </row>
    <row r="613" spans="1:5" x14ac:dyDescent="0.2">
      <c r="A613" s="128">
        <f t="shared" si="19"/>
        <v>3.5300925925925909E-2</v>
      </c>
      <c r="B613" s="50">
        <v>0.2043716652255573</v>
      </c>
      <c r="C613">
        <v>0.2669330083854114</v>
      </c>
      <c r="D613">
        <v>0.32166453976416742</v>
      </c>
      <c r="E613" s="48">
        <f t="shared" si="18"/>
        <v>0.26432307112504538</v>
      </c>
    </row>
    <row r="614" spans="1:5" x14ac:dyDescent="0.2">
      <c r="A614" s="128">
        <f t="shared" si="19"/>
        <v>3.5358796296296277E-2</v>
      </c>
      <c r="B614" s="50">
        <v>0.20431500549025769</v>
      </c>
      <c r="C614">
        <v>0.26683101566352502</v>
      </c>
      <c r="D614">
        <v>0.32147026485986785</v>
      </c>
      <c r="E614" s="48">
        <f t="shared" si="18"/>
        <v>0.26420542867121682</v>
      </c>
    </row>
    <row r="615" spans="1:5" x14ac:dyDescent="0.2">
      <c r="A615" s="128">
        <f t="shared" si="19"/>
        <v>3.5416666666666645E-2</v>
      </c>
      <c r="B615" s="50">
        <v>0.2043263418385621</v>
      </c>
      <c r="C615">
        <v>0.26669762994645135</v>
      </c>
      <c r="D615">
        <v>0.32099874528346301</v>
      </c>
      <c r="E615" s="48">
        <f t="shared" si="18"/>
        <v>0.26400757235615879</v>
      </c>
    </row>
    <row r="616" spans="1:5" x14ac:dyDescent="0.2">
      <c r="A616" s="128">
        <f t="shared" si="19"/>
        <v>3.5474537037037013E-2</v>
      </c>
      <c r="B616" s="50">
        <v>0.20428101342178259</v>
      </c>
      <c r="C616">
        <v>0.26688794699922003</v>
      </c>
      <c r="D616">
        <v>0.32095461477064369</v>
      </c>
      <c r="E616" s="48">
        <f t="shared" si="18"/>
        <v>0.2640411917305488</v>
      </c>
    </row>
    <row r="617" spans="1:5" x14ac:dyDescent="0.2">
      <c r="A617" s="128">
        <f t="shared" si="19"/>
        <v>3.5532407407407381E-2</v>
      </c>
      <c r="B617" s="50">
        <v>0.20425835204559151</v>
      </c>
      <c r="C617">
        <v>0.26681062162246855</v>
      </c>
      <c r="D617">
        <v>0.32031391214690941</v>
      </c>
      <c r="E617" s="48">
        <f t="shared" si="18"/>
        <v>0.26379429527165649</v>
      </c>
    </row>
    <row r="618" spans="1:5" x14ac:dyDescent="0.2">
      <c r="A618" s="128">
        <f t="shared" si="19"/>
        <v>3.5590277777777748E-2</v>
      </c>
      <c r="B618" s="50">
        <v>0.20428104174378001</v>
      </c>
      <c r="C618">
        <v>0.26660991688156155</v>
      </c>
      <c r="D618">
        <v>0.31974593951905433</v>
      </c>
      <c r="E618" s="48">
        <f t="shared" si="18"/>
        <v>0.26354563271479864</v>
      </c>
    </row>
    <row r="619" spans="1:5" x14ac:dyDescent="0.2">
      <c r="A619" s="128">
        <f t="shared" si="19"/>
        <v>3.5648148148148116E-2</v>
      </c>
      <c r="B619" s="50">
        <v>0.20424701380789823</v>
      </c>
      <c r="C619">
        <v>0.26667698842288479</v>
      </c>
      <c r="D619">
        <v>0.31948669059361562</v>
      </c>
      <c r="E619" s="48">
        <f t="shared" si="18"/>
        <v>0.26347023094146621</v>
      </c>
    </row>
    <row r="620" spans="1:5" x14ac:dyDescent="0.2">
      <c r="A620" s="128">
        <f t="shared" si="19"/>
        <v>3.5706018518518484E-2</v>
      </c>
      <c r="B620" s="50">
        <v>0.20422432221654077</v>
      </c>
      <c r="C620">
        <v>0.26664950059302095</v>
      </c>
      <c r="D620">
        <v>0.31926251662635774</v>
      </c>
      <c r="E620" s="48">
        <f t="shared" si="18"/>
        <v>0.26337877981197316</v>
      </c>
    </row>
    <row r="621" spans="1:5" x14ac:dyDescent="0.2">
      <c r="A621" s="128">
        <f t="shared" si="19"/>
        <v>3.5763888888888852E-2</v>
      </c>
      <c r="B621" s="50">
        <v>0.20412216844493494</v>
      </c>
      <c r="C621">
        <v>0.26675026131121155</v>
      </c>
      <c r="D621">
        <v>0.31858148176185586</v>
      </c>
      <c r="E621" s="48">
        <f t="shared" si="18"/>
        <v>0.26315130383933411</v>
      </c>
    </row>
    <row r="622" spans="1:5" x14ac:dyDescent="0.2">
      <c r="A622" s="128">
        <f t="shared" si="19"/>
        <v>3.582175925925922E-2</v>
      </c>
      <c r="B622" s="50">
        <v>0.20409936262736647</v>
      </c>
      <c r="C622">
        <v>0.26644123820037796</v>
      </c>
      <c r="D622">
        <v>0.31864597255181704</v>
      </c>
      <c r="E622" s="48">
        <f t="shared" si="18"/>
        <v>0.26306219112652046</v>
      </c>
    </row>
    <row r="623" spans="1:5" x14ac:dyDescent="0.2">
      <c r="A623" s="128">
        <f t="shared" si="19"/>
        <v>3.5879629629629588E-2</v>
      </c>
      <c r="B623" s="50">
        <v>0.2040311078736404</v>
      </c>
      <c r="C623">
        <v>0.26666537268018448</v>
      </c>
      <c r="D623">
        <v>0.31841467377592514</v>
      </c>
      <c r="E623" s="48">
        <f t="shared" si="18"/>
        <v>0.26303705144325001</v>
      </c>
    </row>
    <row r="624" spans="1:5" x14ac:dyDescent="0.2">
      <c r="A624" s="128">
        <f t="shared" si="19"/>
        <v>3.5937499999999956E-2</v>
      </c>
      <c r="B624" s="50">
        <v>0.2041105610651249</v>
      </c>
      <c r="C624">
        <v>0.26690907777419581</v>
      </c>
      <c r="D624">
        <v>0.31798104806302324</v>
      </c>
      <c r="E624" s="48">
        <f t="shared" si="18"/>
        <v>0.26300022896744801</v>
      </c>
    </row>
    <row r="625" spans="1:5" x14ac:dyDescent="0.2">
      <c r="A625" s="128">
        <f t="shared" si="19"/>
        <v>3.5995370370370323E-2</v>
      </c>
      <c r="B625" s="50">
        <v>0.20413325885729514</v>
      </c>
      <c r="C625">
        <v>0.26704219288384301</v>
      </c>
      <c r="D625">
        <v>0.31798344744275642</v>
      </c>
      <c r="E625" s="48">
        <f t="shared" si="18"/>
        <v>0.26305296639463155</v>
      </c>
    </row>
    <row r="626" spans="1:5" x14ac:dyDescent="0.2">
      <c r="A626" s="128">
        <f t="shared" si="19"/>
        <v>3.6053240740740691E-2</v>
      </c>
      <c r="B626" s="50">
        <v>0.20414457159187777</v>
      </c>
      <c r="C626">
        <v>0.26713727406971555</v>
      </c>
      <c r="D626">
        <v>0.31774993319423522</v>
      </c>
      <c r="E626" s="48">
        <f t="shared" si="18"/>
        <v>0.26301059295194285</v>
      </c>
    </row>
    <row r="627" spans="1:5" x14ac:dyDescent="0.2">
      <c r="A627" s="128">
        <f t="shared" si="19"/>
        <v>3.6111111111111059E-2</v>
      </c>
      <c r="B627" s="50">
        <v>0.20421285498074782</v>
      </c>
      <c r="C627">
        <v>0.26729223366268301</v>
      </c>
      <c r="D627">
        <v>0.31762597617620225</v>
      </c>
      <c r="E627" s="48">
        <f t="shared" si="18"/>
        <v>0.26304368827321101</v>
      </c>
    </row>
    <row r="628" spans="1:5" x14ac:dyDescent="0.2">
      <c r="A628" s="128">
        <f t="shared" si="19"/>
        <v>3.6168981481481427E-2</v>
      </c>
      <c r="B628" s="50">
        <v>0.20419004114016936</v>
      </c>
      <c r="C628">
        <v>0.26721709037322561</v>
      </c>
      <c r="D628">
        <v>0.31745995552873069</v>
      </c>
      <c r="E628" s="48">
        <f t="shared" si="18"/>
        <v>0.26295569568070859</v>
      </c>
    </row>
    <row r="629" spans="1:5" x14ac:dyDescent="0.2">
      <c r="A629" s="128">
        <f t="shared" si="19"/>
        <v>3.6226851851851795E-2</v>
      </c>
      <c r="B629" s="50">
        <v>0.20422419546203652</v>
      </c>
      <c r="C629">
        <v>0.2671321854275196</v>
      </c>
      <c r="D629">
        <v>0.3173739271051092</v>
      </c>
      <c r="E629" s="48">
        <f t="shared" si="18"/>
        <v>0.2629101026648884</v>
      </c>
    </row>
    <row r="630" spans="1:5" x14ac:dyDescent="0.2">
      <c r="A630" s="128">
        <f t="shared" si="19"/>
        <v>3.6284722222222163E-2</v>
      </c>
      <c r="B630" s="50">
        <v>0.20366527597118411</v>
      </c>
      <c r="C630">
        <v>0.2673330781950729</v>
      </c>
      <c r="D630">
        <v>0.31735063575840672</v>
      </c>
      <c r="E630" s="48">
        <f t="shared" si="18"/>
        <v>0.26278299664155458</v>
      </c>
    </row>
    <row r="631" spans="1:5" x14ac:dyDescent="0.2">
      <c r="A631" s="128">
        <f t="shared" si="19"/>
        <v>3.6342592592592531E-2</v>
      </c>
      <c r="B631" s="50">
        <v>0.20180435923346601</v>
      </c>
      <c r="C631">
        <v>0.26734837751713758</v>
      </c>
      <c r="D631">
        <v>0.31732402192746273</v>
      </c>
      <c r="E631" s="48">
        <f t="shared" si="18"/>
        <v>0.26215891955935544</v>
      </c>
    </row>
    <row r="632" spans="1:5" x14ac:dyDescent="0.2">
      <c r="A632" s="128">
        <f t="shared" si="19"/>
        <v>3.6400462962962898E-2</v>
      </c>
      <c r="B632" s="50">
        <v>0.20276199636969761</v>
      </c>
      <c r="C632">
        <v>0.26726716598083222</v>
      </c>
      <c r="D632">
        <v>0.31728877174893538</v>
      </c>
      <c r="E632" s="48">
        <f t="shared" si="18"/>
        <v>0.2624393113664884</v>
      </c>
    </row>
    <row r="633" spans="1:5" x14ac:dyDescent="0.2">
      <c r="A633" s="128">
        <f t="shared" si="19"/>
        <v>3.6458333333333266E-2</v>
      </c>
      <c r="B633" s="50">
        <v>0.20369863833733218</v>
      </c>
      <c r="C633">
        <v>0.26721098982266395</v>
      </c>
      <c r="D633">
        <v>0.31716064946354594</v>
      </c>
      <c r="E633" s="48">
        <f t="shared" si="18"/>
        <v>0.2626900925411807</v>
      </c>
    </row>
    <row r="634" spans="1:5" x14ac:dyDescent="0.2">
      <c r="A634" s="128">
        <f t="shared" si="19"/>
        <v>3.6516203703703634E-2</v>
      </c>
      <c r="B634" s="50">
        <v>0.20380123432731684</v>
      </c>
      <c r="C634">
        <v>0.26728842152131099</v>
      </c>
      <c r="D634">
        <v>0.31707803091147374</v>
      </c>
      <c r="E634" s="48">
        <f t="shared" si="18"/>
        <v>0.26272256225336715</v>
      </c>
    </row>
    <row r="635" spans="1:5" x14ac:dyDescent="0.2">
      <c r="A635" s="128">
        <f t="shared" si="19"/>
        <v>3.6574074074074002E-2</v>
      </c>
      <c r="B635" s="50">
        <v>0.20390393371751539</v>
      </c>
      <c r="C635">
        <v>0.26743928075275408</v>
      </c>
      <c r="D635">
        <v>0.31698789018978818</v>
      </c>
      <c r="E635" s="48">
        <f t="shared" si="18"/>
        <v>0.26277703488668586</v>
      </c>
    </row>
    <row r="636" spans="1:5" x14ac:dyDescent="0.2">
      <c r="A636" s="128">
        <f t="shared" si="19"/>
        <v>3.663194444444437E-2</v>
      </c>
      <c r="B636" s="50">
        <v>0.20405246014427214</v>
      </c>
      <c r="C636">
        <v>0.26723832504347145</v>
      </c>
      <c r="D636">
        <v>0.31710117229165524</v>
      </c>
      <c r="E636" s="48">
        <f t="shared" si="18"/>
        <v>0.26279731915979959</v>
      </c>
    </row>
    <row r="637" spans="1:5" x14ac:dyDescent="0.2">
      <c r="A637" s="128">
        <f t="shared" si="19"/>
        <v>3.6689814814814738E-2</v>
      </c>
      <c r="B637" s="50">
        <v>0.20415541294959214</v>
      </c>
      <c r="C637">
        <v>0.26716709428226465</v>
      </c>
      <c r="D637">
        <v>0.31711405741781623</v>
      </c>
      <c r="E637" s="48">
        <f t="shared" si="18"/>
        <v>0.26281218821655766</v>
      </c>
    </row>
    <row r="638" spans="1:5" x14ac:dyDescent="0.2">
      <c r="A638" s="128">
        <f t="shared" si="19"/>
        <v>3.6747685185185106E-2</v>
      </c>
      <c r="B638" s="50">
        <v>0.20428137568774474</v>
      </c>
      <c r="C638">
        <v>0.26717699965827718</v>
      </c>
      <c r="D638">
        <v>0.31706068955508387</v>
      </c>
      <c r="E638" s="48">
        <f t="shared" si="18"/>
        <v>0.26283968830036858</v>
      </c>
    </row>
    <row r="639" spans="1:5" x14ac:dyDescent="0.2">
      <c r="A639" s="128">
        <f t="shared" si="19"/>
        <v>3.6805555555555473E-2</v>
      </c>
      <c r="B639" s="50">
        <v>0.20432720951670763</v>
      </c>
      <c r="C639">
        <v>0.26724438627059305</v>
      </c>
      <c r="D639">
        <v>0.31745295772712945</v>
      </c>
      <c r="E639" s="48">
        <f t="shared" si="18"/>
        <v>0.26300818450481006</v>
      </c>
    </row>
    <row r="640" spans="1:5" x14ac:dyDescent="0.2">
      <c r="A640" s="128">
        <f t="shared" si="19"/>
        <v>3.6863425925925841E-2</v>
      </c>
      <c r="B640" s="50">
        <v>0.20432725452496267</v>
      </c>
      <c r="C640">
        <v>0.26747018837418873</v>
      </c>
      <c r="D640">
        <v>0.31746766176987229</v>
      </c>
      <c r="E640" s="48">
        <f t="shared" si="18"/>
        <v>0.26308836822300791</v>
      </c>
    </row>
    <row r="641" spans="1:5" x14ac:dyDescent="0.2">
      <c r="A641" s="128">
        <f t="shared" si="19"/>
        <v>3.6921296296296209E-2</v>
      </c>
      <c r="B641" s="50">
        <v>0.20424701380789823</v>
      </c>
      <c r="C641">
        <v>0.26717840318509134</v>
      </c>
      <c r="D641">
        <v>0.31722139859512261</v>
      </c>
      <c r="E641" s="48">
        <f t="shared" si="18"/>
        <v>0.26288227186270402</v>
      </c>
    </row>
    <row r="642" spans="1:5" x14ac:dyDescent="0.2">
      <c r="A642" s="128">
        <f t="shared" si="19"/>
        <v>3.6979166666666577E-2</v>
      </c>
      <c r="B642" s="50">
        <v>0.20432723201452194</v>
      </c>
      <c r="C642">
        <v>0.26721098982266395</v>
      </c>
      <c r="D642">
        <v>0.3176017751974568</v>
      </c>
      <c r="E642" s="48">
        <f t="shared" si="18"/>
        <v>0.26304666567821422</v>
      </c>
    </row>
    <row r="643" spans="1:5" x14ac:dyDescent="0.2">
      <c r="A643" s="128">
        <f t="shared" si="19"/>
        <v>3.7037037037036945E-2</v>
      </c>
      <c r="B643" s="50">
        <v>0.2043615983878746</v>
      </c>
      <c r="C643">
        <v>0.26751080058974819</v>
      </c>
      <c r="D643">
        <v>0.31790966746802379</v>
      </c>
      <c r="E643" s="48">
        <f t="shared" si="18"/>
        <v>0.26326068881521553</v>
      </c>
    </row>
    <row r="644" spans="1:5" x14ac:dyDescent="0.2">
      <c r="A644" s="128">
        <f t="shared" si="19"/>
        <v>3.7094907407407313E-2</v>
      </c>
      <c r="B644" s="50">
        <v>0.20452184719718899</v>
      </c>
      <c r="C644">
        <v>0.26737938438499187</v>
      </c>
      <c r="D644">
        <v>0.31783749308547443</v>
      </c>
      <c r="E644" s="48">
        <f t="shared" ref="E644:E707" si="20">AVERAGE(B644:D644)</f>
        <v>0.26324624155588511</v>
      </c>
    </row>
    <row r="645" spans="1:5" x14ac:dyDescent="0.2">
      <c r="A645" s="128">
        <f t="shared" ref="A645:A708" si="21">A644+$J$3</f>
        <v>3.715277777777768E-2</v>
      </c>
      <c r="B645" s="50">
        <v>0.20449877503065561</v>
      </c>
      <c r="C645">
        <v>0.26689250234969297</v>
      </c>
      <c r="D645">
        <v>0.31773515574298655</v>
      </c>
      <c r="E645" s="48">
        <f t="shared" si="20"/>
        <v>0.26304214437444506</v>
      </c>
    </row>
    <row r="646" spans="1:5" x14ac:dyDescent="0.2">
      <c r="A646" s="128">
        <f t="shared" si="21"/>
        <v>3.7210648148148048E-2</v>
      </c>
      <c r="B646" s="50">
        <v>0.20447566985470245</v>
      </c>
      <c r="C646">
        <v>0.26732925943812641</v>
      </c>
      <c r="D646">
        <v>0.31768019443638501</v>
      </c>
      <c r="E646" s="48">
        <f t="shared" si="20"/>
        <v>0.26316170790973797</v>
      </c>
    </row>
    <row r="647" spans="1:5" x14ac:dyDescent="0.2">
      <c r="A647" s="128">
        <f t="shared" si="21"/>
        <v>3.7268518518518416E-2</v>
      </c>
      <c r="B647" s="50">
        <v>0.20442974430560157</v>
      </c>
      <c r="C647">
        <v>0.26754349396766103</v>
      </c>
      <c r="D647">
        <v>0.31749035187660773</v>
      </c>
      <c r="E647" s="48">
        <f t="shared" si="20"/>
        <v>0.26315453004995676</v>
      </c>
    </row>
    <row r="648" spans="1:5" x14ac:dyDescent="0.2">
      <c r="A648" s="128">
        <f t="shared" si="21"/>
        <v>3.7326388888888784E-2</v>
      </c>
      <c r="B648" s="50">
        <v>0.20447522276187352</v>
      </c>
      <c r="C648">
        <v>0.26749142459398817</v>
      </c>
      <c r="D648">
        <v>0.31738447901865485</v>
      </c>
      <c r="E648" s="48">
        <f t="shared" si="20"/>
        <v>0.26311704212483883</v>
      </c>
    </row>
    <row r="649" spans="1:5" x14ac:dyDescent="0.2">
      <c r="A649" s="128">
        <f t="shared" si="21"/>
        <v>3.7384259259259152E-2</v>
      </c>
      <c r="B649" s="50">
        <v>0.20450935151480512</v>
      </c>
      <c r="C649">
        <v>0.2675898525876616</v>
      </c>
      <c r="D649">
        <v>0.31713606299566777</v>
      </c>
      <c r="E649" s="48">
        <f t="shared" si="20"/>
        <v>0.26307842236604484</v>
      </c>
    </row>
    <row r="650" spans="1:5" x14ac:dyDescent="0.2">
      <c r="A650" s="128">
        <f t="shared" si="21"/>
        <v>3.744212962962952E-2</v>
      </c>
      <c r="B650" s="50">
        <v>0.20473733435243485</v>
      </c>
      <c r="C650">
        <v>0.26769767984812542</v>
      </c>
      <c r="D650">
        <v>0.31693502142604896</v>
      </c>
      <c r="E650" s="48">
        <f t="shared" si="20"/>
        <v>0.26312334520886976</v>
      </c>
    </row>
    <row r="651" spans="1:5" x14ac:dyDescent="0.2">
      <c r="A651" s="128">
        <f t="shared" si="21"/>
        <v>3.7499999999999888E-2</v>
      </c>
      <c r="B651" s="50">
        <v>0.20464593375674178</v>
      </c>
      <c r="C651">
        <v>0.26762230485876903</v>
      </c>
      <c r="D651">
        <v>0.31682982725108538</v>
      </c>
      <c r="E651" s="48">
        <f t="shared" si="20"/>
        <v>0.26303268862219875</v>
      </c>
    </row>
    <row r="652" spans="1:5" x14ac:dyDescent="0.2">
      <c r="A652" s="128">
        <f t="shared" si="21"/>
        <v>3.7557870370370255E-2</v>
      </c>
      <c r="B652" s="50">
        <v>0.20477119159383683</v>
      </c>
      <c r="C652">
        <v>0.26770318195301462</v>
      </c>
      <c r="D652">
        <v>0.316570975827763</v>
      </c>
      <c r="E652" s="48">
        <f t="shared" si="20"/>
        <v>0.2630151164582048</v>
      </c>
    </row>
    <row r="653" spans="1:5" x14ac:dyDescent="0.2">
      <c r="A653" s="128">
        <f t="shared" si="21"/>
        <v>3.7615740740740623E-2</v>
      </c>
      <c r="B653" s="50">
        <v>0.20481658160992808</v>
      </c>
      <c r="C653">
        <v>0.26756261748634846</v>
      </c>
      <c r="D653">
        <v>0.31663738572977107</v>
      </c>
      <c r="E653" s="48">
        <f t="shared" si="20"/>
        <v>0.26300552827534923</v>
      </c>
    </row>
    <row r="654" spans="1:5" x14ac:dyDescent="0.2">
      <c r="A654" s="128">
        <f t="shared" si="21"/>
        <v>3.7673611111110991E-2</v>
      </c>
      <c r="B654" s="50">
        <v>0.20475962482972507</v>
      </c>
      <c r="C654">
        <v>0.26756650081711275</v>
      </c>
      <c r="D654">
        <v>0.31674424037477672</v>
      </c>
      <c r="E654" s="48">
        <f t="shared" si="20"/>
        <v>0.26302345534053817</v>
      </c>
    </row>
    <row r="655" spans="1:5" x14ac:dyDescent="0.2">
      <c r="A655" s="128">
        <f t="shared" si="21"/>
        <v>3.7731481481481359E-2</v>
      </c>
      <c r="B655" s="50">
        <v>0.2048395956701986</v>
      </c>
      <c r="C655">
        <v>0.26775347613399669</v>
      </c>
      <c r="D655">
        <v>0.31682239348666513</v>
      </c>
      <c r="E655" s="48">
        <f t="shared" si="20"/>
        <v>0.26313848843028681</v>
      </c>
    </row>
    <row r="656" spans="1:5" x14ac:dyDescent="0.2">
      <c r="A656" s="128">
        <f t="shared" si="21"/>
        <v>3.7789351851851727E-2</v>
      </c>
      <c r="B656" s="50">
        <v>0.2048284918532372</v>
      </c>
      <c r="C656">
        <v>0.26787688017849198</v>
      </c>
      <c r="D656">
        <v>0.31672905404256951</v>
      </c>
      <c r="E656" s="48">
        <f t="shared" si="20"/>
        <v>0.26314480869143292</v>
      </c>
    </row>
    <row r="657" spans="1:5" x14ac:dyDescent="0.2">
      <c r="A657" s="128">
        <f t="shared" si="21"/>
        <v>3.7847222222222095E-2</v>
      </c>
      <c r="B657" s="50">
        <v>0.20491981676779245</v>
      </c>
      <c r="C657">
        <v>0.26767645589824451</v>
      </c>
      <c r="D657">
        <v>0.3169350214260489</v>
      </c>
      <c r="E657" s="48">
        <f t="shared" si="20"/>
        <v>0.26317709803069528</v>
      </c>
    </row>
    <row r="658" spans="1:5" x14ac:dyDescent="0.2">
      <c r="A658" s="128">
        <f t="shared" si="21"/>
        <v>3.7905092592592463E-2</v>
      </c>
      <c r="B658" s="50">
        <v>0.20490837640285459</v>
      </c>
      <c r="C658">
        <v>0.26780526798588272</v>
      </c>
      <c r="D658">
        <v>0.31738071129992929</v>
      </c>
      <c r="E658" s="48">
        <f t="shared" si="20"/>
        <v>0.26336478522955553</v>
      </c>
    </row>
    <row r="659" spans="1:5" x14ac:dyDescent="0.2">
      <c r="A659" s="128">
        <f t="shared" si="21"/>
        <v>3.796296296296283E-2</v>
      </c>
      <c r="B659" s="50">
        <v>0.20493087657734432</v>
      </c>
      <c r="C659">
        <v>0.26768749654329455</v>
      </c>
      <c r="D659">
        <v>0.31726604134502751</v>
      </c>
      <c r="E659" s="48">
        <f t="shared" si="20"/>
        <v>0.26329480482188877</v>
      </c>
    </row>
    <row r="660" spans="1:5" x14ac:dyDescent="0.2">
      <c r="A660" s="128">
        <f t="shared" si="21"/>
        <v>3.8020833333333198E-2</v>
      </c>
      <c r="B660" s="50">
        <v>0.20497663028946247</v>
      </c>
      <c r="C660">
        <v>0.26774709378882577</v>
      </c>
      <c r="D660">
        <v>0.3174865484797792</v>
      </c>
      <c r="E660" s="48">
        <f t="shared" si="20"/>
        <v>0.26340342418602247</v>
      </c>
    </row>
    <row r="661" spans="1:5" x14ac:dyDescent="0.2">
      <c r="A661" s="128">
        <f t="shared" si="21"/>
        <v>3.8078703703703566E-2</v>
      </c>
      <c r="B661" s="50">
        <v>0.20498765848837316</v>
      </c>
      <c r="C661">
        <v>0.26785301478486534</v>
      </c>
      <c r="D661">
        <v>0.31792714858656246</v>
      </c>
      <c r="E661" s="48">
        <f t="shared" si="20"/>
        <v>0.26358927395326698</v>
      </c>
    </row>
    <row r="662" spans="1:5" x14ac:dyDescent="0.2">
      <c r="A662" s="128">
        <f t="shared" si="21"/>
        <v>3.8136574074073934E-2</v>
      </c>
      <c r="B662" s="50">
        <v>0.20521527907134893</v>
      </c>
      <c r="C662">
        <v>0.26782786214290988</v>
      </c>
      <c r="D662">
        <v>0.31818896809835778</v>
      </c>
      <c r="E662" s="48">
        <f t="shared" si="20"/>
        <v>0.26374403643753891</v>
      </c>
    </row>
    <row r="663" spans="1:5" x14ac:dyDescent="0.2">
      <c r="A663" s="128">
        <f t="shared" si="21"/>
        <v>3.8194444444444302E-2</v>
      </c>
      <c r="B663" s="50">
        <v>0.20528339600130288</v>
      </c>
      <c r="C663">
        <v>0.26795101439677205</v>
      </c>
      <c r="D663">
        <v>0.31855914743176394</v>
      </c>
      <c r="E663" s="48">
        <f t="shared" si="20"/>
        <v>0.26393118594327963</v>
      </c>
    </row>
    <row r="664" spans="1:5" x14ac:dyDescent="0.2">
      <c r="A664" s="128">
        <f t="shared" si="21"/>
        <v>3.825231481481467E-2</v>
      </c>
      <c r="B664" s="50">
        <v>0.2053969635483853</v>
      </c>
      <c r="C664">
        <v>0.268073194178578</v>
      </c>
      <c r="D664">
        <v>0.31886931290758053</v>
      </c>
      <c r="E664" s="48">
        <f t="shared" si="20"/>
        <v>0.26411315687818132</v>
      </c>
    </row>
    <row r="665" spans="1:5" x14ac:dyDescent="0.2">
      <c r="A665" s="128">
        <f t="shared" si="21"/>
        <v>3.8310185185185038E-2</v>
      </c>
      <c r="B665" s="50">
        <v>0.20546432737540474</v>
      </c>
      <c r="C665">
        <v>0.26788884696060916</v>
      </c>
      <c r="D665">
        <v>0.31943698493004624</v>
      </c>
      <c r="E665" s="48">
        <f t="shared" si="20"/>
        <v>0.26426338642202002</v>
      </c>
    </row>
    <row r="666" spans="1:5" x14ac:dyDescent="0.2">
      <c r="A666" s="128">
        <f t="shared" si="21"/>
        <v>3.8368055555555405E-2</v>
      </c>
      <c r="B666" s="50">
        <v>0.20542967008739388</v>
      </c>
      <c r="C666">
        <v>0.26806408235691637</v>
      </c>
      <c r="D666">
        <v>0.31971980178545295</v>
      </c>
      <c r="E666" s="48">
        <f t="shared" si="20"/>
        <v>0.26440451807658771</v>
      </c>
    </row>
    <row r="667" spans="1:5" x14ac:dyDescent="0.2">
      <c r="A667" s="128">
        <f t="shared" si="21"/>
        <v>3.8425925925925773E-2</v>
      </c>
      <c r="B667" s="50">
        <v>0.20529338452124754</v>
      </c>
      <c r="C667">
        <v>0.26799227863551184</v>
      </c>
      <c r="D667">
        <v>0.32028787798353797</v>
      </c>
      <c r="E667" s="48">
        <f t="shared" si="20"/>
        <v>0.26452451371343244</v>
      </c>
    </row>
    <row r="668" spans="1:5" x14ac:dyDescent="0.2">
      <c r="A668" s="128">
        <f t="shared" si="21"/>
        <v>3.8483796296296141E-2</v>
      </c>
      <c r="B668" s="50">
        <v>0.20540679755272956</v>
      </c>
      <c r="C668">
        <v>0.26808534209855778</v>
      </c>
      <c r="D668">
        <v>0.32060742945842441</v>
      </c>
      <c r="E668" s="48">
        <f t="shared" si="20"/>
        <v>0.2646998563699039</v>
      </c>
    </row>
    <row r="669" spans="1:5" x14ac:dyDescent="0.2">
      <c r="A669" s="128">
        <f t="shared" si="21"/>
        <v>3.8541666666666509E-2</v>
      </c>
      <c r="B669" s="50">
        <v>0.20532618323569304</v>
      </c>
      <c r="C669">
        <v>0.26829400250652663</v>
      </c>
      <c r="D669">
        <v>0.32114310347153807</v>
      </c>
      <c r="E669" s="48">
        <f t="shared" si="20"/>
        <v>0.26492109640458589</v>
      </c>
    </row>
    <row r="670" spans="1:5" x14ac:dyDescent="0.2">
      <c r="A670" s="128">
        <f t="shared" si="21"/>
        <v>3.8599537037036877E-2</v>
      </c>
      <c r="B670" s="50">
        <v>0.20548377423815545</v>
      </c>
      <c r="C670">
        <v>0.26805090917897617</v>
      </c>
      <c r="D670">
        <v>0.32114626432885574</v>
      </c>
      <c r="E670" s="48">
        <f t="shared" si="20"/>
        <v>0.26489364924866243</v>
      </c>
    </row>
    <row r="671" spans="1:5" x14ac:dyDescent="0.2">
      <c r="A671" s="128">
        <f t="shared" si="21"/>
        <v>3.8657407407407245E-2</v>
      </c>
      <c r="B671" s="50">
        <v>0.20548205899291211</v>
      </c>
      <c r="C671">
        <v>0.26807217968438629</v>
      </c>
      <c r="D671">
        <v>0.32146127338528169</v>
      </c>
      <c r="E671" s="48">
        <f t="shared" si="20"/>
        <v>0.26500517068752671</v>
      </c>
    </row>
    <row r="672" spans="1:5" x14ac:dyDescent="0.2">
      <c r="A672" s="128">
        <f t="shared" si="21"/>
        <v>3.8715277777777612E-2</v>
      </c>
      <c r="B672" s="50">
        <v>0.20541271682902157</v>
      </c>
      <c r="C672">
        <v>0.26823425476279283</v>
      </c>
      <c r="D672">
        <v>0.32180166534960969</v>
      </c>
      <c r="E672" s="48">
        <f t="shared" si="20"/>
        <v>0.26514954564714138</v>
      </c>
    </row>
    <row r="673" spans="1:5" x14ac:dyDescent="0.2">
      <c r="A673" s="128">
        <f t="shared" si="21"/>
        <v>3.877314814814798E-2</v>
      </c>
      <c r="B673" s="50">
        <v>0.20561703923451582</v>
      </c>
      <c r="C673">
        <v>0.26829400250652663</v>
      </c>
      <c r="D673">
        <v>0.32168786667456123</v>
      </c>
      <c r="E673" s="48">
        <f t="shared" si="20"/>
        <v>0.26519963613853453</v>
      </c>
    </row>
    <row r="674" spans="1:5" x14ac:dyDescent="0.2">
      <c r="A674" s="128">
        <f t="shared" si="21"/>
        <v>3.8831018518518348E-2</v>
      </c>
      <c r="B674" s="50">
        <v>0.20559499199231063</v>
      </c>
      <c r="C674">
        <v>0.26828576510410224</v>
      </c>
      <c r="D674">
        <v>0.32205558059235939</v>
      </c>
      <c r="E674" s="48">
        <f t="shared" si="20"/>
        <v>0.26531211256292409</v>
      </c>
    </row>
    <row r="675" spans="1:5" x14ac:dyDescent="0.2">
      <c r="A675" s="128">
        <f t="shared" si="21"/>
        <v>3.8888888888888716E-2</v>
      </c>
      <c r="B675" s="50">
        <v>0.20565201933947366</v>
      </c>
      <c r="C675">
        <v>0.268196609778657</v>
      </c>
      <c r="D675">
        <v>0.32155608558038795</v>
      </c>
      <c r="E675" s="48">
        <f t="shared" si="20"/>
        <v>0.2651349048995062</v>
      </c>
    </row>
    <row r="676" spans="1:5" x14ac:dyDescent="0.2">
      <c r="A676" s="128">
        <f t="shared" si="21"/>
        <v>3.8946759259259084E-2</v>
      </c>
      <c r="B676" s="50">
        <v>0.20567404739666359</v>
      </c>
      <c r="C676">
        <v>0.26816720691597656</v>
      </c>
      <c r="D676">
        <v>0.32112026204396521</v>
      </c>
      <c r="E676" s="48">
        <f t="shared" si="20"/>
        <v>0.26498717211886841</v>
      </c>
    </row>
    <row r="677" spans="1:5" x14ac:dyDescent="0.2">
      <c r="A677" s="128">
        <f t="shared" si="21"/>
        <v>3.9004629629629452E-2</v>
      </c>
      <c r="B677" s="50">
        <v>0.20568545282268233</v>
      </c>
      <c r="C677">
        <v>0.26790337981849977</v>
      </c>
      <c r="D677">
        <v>0.3205799454797511</v>
      </c>
      <c r="E677" s="48">
        <f t="shared" si="20"/>
        <v>0.26472292604031106</v>
      </c>
    </row>
    <row r="678" spans="1:5" x14ac:dyDescent="0.2">
      <c r="A678" s="128">
        <f t="shared" si="21"/>
        <v>3.906249999999982E-2</v>
      </c>
      <c r="B678" s="50">
        <v>0.20561741907964912</v>
      </c>
      <c r="C678">
        <v>0.2681328647438499</v>
      </c>
      <c r="D678">
        <v>0.32027189274350565</v>
      </c>
      <c r="E678" s="48">
        <f t="shared" si="20"/>
        <v>0.26467405885566825</v>
      </c>
    </row>
    <row r="679" spans="1:5" x14ac:dyDescent="0.2">
      <c r="A679" s="128">
        <f t="shared" si="21"/>
        <v>3.9120370370370187E-2</v>
      </c>
      <c r="B679" s="50">
        <v>0.20560677201355415</v>
      </c>
      <c r="C679">
        <v>0.2682055996836098</v>
      </c>
      <c r="D679">
        <v>0.32015460410071384</v>
      </c>
      <c r="E679" s="48">
        <f t="shared" si="20"/>
        <v>0.26465565859929258</v>
      </c>
    </row>
    <row r="680" spans="1:5" x14ac:dyDescent="0.2">
      <c r="A680" s="128">
        <f t="shared" si="21"/>
        <v>3.9178240740740555E-2</v>
      </c>
      <c r="B680" s="50">
        <v>0.20569927565477139</v>
      </c>
      <c r="C680">
        <v>0.26822683696286265</v>
      </c>
      <c r="D680">
        <v>0.31978717491273145</v>
      </c>
      <c r="E680" s="48">
        <f t="shared" si="20"/>
        <v>0.26457109584345517</v>
      </c>
    </row>
    <row r="681" spans="1:5" x14ac:dyDescent="0.2">
      <c r="A681" s="128">
        <f t="shared" si="21"/>
        <v>3.9236111111110923E-2</v>
      </c>
      <c r="B681" s="50">
        <v>0.20564293438901568</v>
      </c>
      <c r="C681">
        <v>0.26831247226741456</v>
      </c>
      <c r="D681">
        <v>0.31986587613498674</v>
      </c>
      <c r="E681" s="48">
        <f t="shared" si="20"/>
        <v>0.26460709426380563</v>
      </c>
    </row>
    <row r="682" spans="1:5" x14ac:dyDescent="0.2">
      <c r="A682" s="128">
        <f t="shared" si="21"/>
        <v>3.9293981481481291E-2</v>
      </c>
      <c r="B682" s="50">
        <v>0.2057555856319917</v>
      </c>
      <c r="C682">
        <v>0.26840152455525085</v>
      </c>
      <c r="D682">
        <v>0.31988152810061254</v>
      </c>
      <c r="E682" s="48">
        <f t="shared" si="20"/>
        <v>0.26467954609595168</v>
      </c>
    </row>
    <row r="683" spans="1:5" x14ac:dyDescent="0.2">
      <c r="A683" s="128">
        <f t="shared" si="21"/>
        <v>3.9351851851851659E-2</v>
      </c>
      <c r="B683" s="50">
        <v>0.20573232294572624</v>
      </c>
      <c r="C683">
        <v>0.26841446922551837</v>
      </c>
      <c r="D683">
        <v>0.3199698821839812</v>
      </c>
      <c r="E683" s="48">
        <f t="shared" si="20"/>
        <v>0.26470555811840862</v>
      </c>
    </row>
    <row r="684" spans="1:5" x14ac:dyDescent="0.2">
      <c r="A684" s="128">
        <f t="shared" si="21"/>
        <v>3.9409722222222027E-2</v>
      </c>
      <c r="B684" s="50">
        <v>0.20574374427048875</v>
      </c>
      <c r="C684">
        <v>0.26855058820567262</v>
      </c>
      <c r="D684">
        <v>0.31999036372481821</v>
      </c>
      <c r="E684" s="48">
        <f t="shared" si="20"/>
        <v>0.26476156540032653</v>
      </c>
    </row>
    <row r="685" spans="1:5" x14ac:dyDescent="0.2">
      <c r="A685" s="128">
        <f t="shared" si="21"/>
        <v>3.9467592592592395E-2</v>
      </c>
      <c r="B685" s="50">
        <v>0.20584393234770712</v>
      </c>
      <c r="C685">
        <v>0.26847817519131556</v>
      </c>
      <c r="D685">
        <v>0.3201996142896319</v>
      </c>
      <c r="E685" s="48">
        <f t="shared" si="20"/>
        <v>0.2648405739428849</v>
      </c>
    </row>
    <row r="686" spans="1:5" x14ac:dyDescent="0.2">
      <c r="A686" s="128">
        <f t="shared" si="21"/>
        <v>3.9525462962962762E-2</v>
      </c>
      <c r="B686" s="50">
        <v>0.20563829600861658</v>
      </c>
      <c r="C686">
        <v>0.26850777169504791</v>
      </c>
      <c r="D686">
        <v>0.32015312547826674</v>
      </c>
      <c r="E686" s="48">
        <f t="shared" si="20"/>
        <v>0.26476639772731042</v>
      </c>
    </row>
    <row r="687" spans="1:5" x14ac:dyDescent="0.2">
      <c r="A687" s="128">
        <f t="shared" si="21"/>
        <v>3.958333333333313E-2</v>
      </c>
      <c r="B687" s="50">
        <v>0.20555824595144329</v>
      </c>
      <c r="C687">
        <v>0.26846942982113475</v>
      </c>
      <c r="D687">
        <v>0.32026522162626453</v>
      </c>
      <c r="E687" s="48">
        <f t="shared" si="20"/>
        <v>0.26476429913294752</v>
      </c>
    </row>
    <row r="688" spans="1:5" x14ac:dyDescent="0.2">
      <c r="A688" s="128">
        <f t="shared" si="21"/>
        <v>3.9641203703703498E-2</v>
      </c>
      <c r="B688" s="50">
        <v>0.20563752594042556</v>
      </c>
      <c r="C688">
        <v>0.26853741040580503</v>
      </c>
      <c r="D688">
        <v>0.32042954032269749</v>
      </c>
      <c r="E688" s="48">
        <f t="shared" si="20"/>
        <v>0.26486815888964271</v>
      </c>
    </row>
    <row r="689" spans="1:5" x14ac:dyDescent="0.2">
      <c r="A689" s="128">
        <f t="shared" si="21"/>
        <v>3.9699074074073866E-2</v>
      </c>
      <c r="B689" s="50">
        <v>0.20552482980614278</v>
      </c>
      <c r="C689">
        <v>0.26854580022229207</v>
      </c>
      <c r="D689">
        <v>0.32002700730737915</v>
      </c>
      <c r="E689" s="48">
        <f t="shared" si="20"/>
        <v>0.26469921244527134</v>
      </c>
    </row>
    <row r="690" spans="1:5" x14ac:dyDescent="0.2">
      <c r="A690" s="128">
        <f t="shared" si="21"/>
        <v>3.9756944444444234E-2</v>
      </c>
      <c r="B690" s="50">
        <v>0.205526246296552</v>
      </c>
      <c r="C690">
        <v>0.26866935926681185</v>
      </c>
      <c r="D690">
        <v>0.32026825190655239</v>
      </c>
      <c r="E690" s="48">
        <f t="shared" si="20"/>
        <v>0.26482128582330539</v>
      </c>
    </row>
    <row r="691" spans="1:5" x14ac:dyDescent="0.2">
      <c r="A691" s="128">
        <f t="shared" si="21"/>
        <v>3.9814814814814602E-2</v>
      </c>
      <c r="B691" s="50">
        <v>0.20551555845085748</v>
      </c>
      <c r="C691">
        <v>0.26865652431058723</v>
      </c>
      <c r="D691">
        <v>0.32043073706268516</v>
      </c>
      <c r="E691" s="48">
        <f t="shared" si="20"/>
        <v>0.26486760660804332</v>
      </c>
    </row>
    <row r="692" spans="1:5" x14ac:dyDescent="0.2">
      <c r="A692" s="128">
        <f t="shared" si="21"/>
        <v>3.987268518518497E-2</v>
      </c>
      <c r="B692" s="50">
        <v>0.2054585910602236</v>
      </c>
      <c r="C692">
        <v>0.26845144927325038</v>
      </c>
      <c r="D692">
        <v>0.32022500434742668</v>
      </c>
      <c r="E692" s="48">
        <f t="shared" si="20"/>
        <v>0.26471168156030017</v>
      </c>
    </row>
    <row r="693" spans="1:5" x14ac:dyDescent="0.2">
      <c r="A693" s="128">
        <f t="shared" si="21"/>
        <v>3.9930555555555337E-2</v>
      </c>
      <c r="B693" s="50">
        <v>0.20544753412860564</v>
      </c>
      <c r="C693">
        <v>0.26845518766712606</v>
      </c>
      <c r="D693">
        <v>0.32008491889512874</v>
      </c>
      <c r="E693" s="48">
        <f t="shared" si="20"/>
        <v>0.26466254689695345</v>
      </c>
    </row>
    <row r="694" spans="1:5" x14ac:dyDescent="0.2">
      <c r="A694" s="128">
        <f t="shared" si="21"/>
        <v>3.9988425925925705E-2</v>
      </c>
      <c r="B694" s="50">
        <v>0.20536875209520442</v>
      </c>
      <c r="C694">
        <v>0.26830090728368888</v>
      </c>
      <c r="D694">
        <v>0.32004020360959129</v>
      </c>
      <c r="E694" s="48">
        <f t="shared" si="20"/>
        <v>0.26456995432949487</v>
      </c>
    </row>
    <row r="695" spans="1:5" x14ac:dyDescent="0.2">
      <c r="A695" s="128">
        <f t="shared" si="21"/>
        <v>4.0046296296296073E-2</v>
      </c>
      <c r="B695" s="50">
        <v>0.20559686356037737</v>
      </c>
      <c r="C695">
        <v>0.26832642269696</v>
      </c>
      <c r="D695">
        <v>0.31986851847738229</v>
      </c>
      <c r="E695" s="48">
        <f t="shared" si="20"/>
        <v>0.26459726824490654</v>
      </c>
    </row>
    <row r="696" spans="1:5" x14ac:dyDescent="0.2">
      <c r="A696" s="128">
        <f t="shared" si="21"/>
        <v>4.0104166666666441E-2</v>
      </c>
      <c r="B696" s="50">
        <v>0.20558618964994591</v>
      </c>
      <c r="C696">
        <v>0.26837334788962236</v>
      </c>
      <c r="D696">
        <v>0.31967529844318537</v>
      </c>
      <c r="E696" s="48">
        <f t="shared" si="20"/>
        <v>0.26454494532758455</v>
      </c>
    </row>
    <row r="697" spans="1:5" x14ac:dyDescent="0.2">
      <c r="A697" s="128">
        <f t="shared" si="21"/>
        <v>4.0162037037036809E-2</v>
      </c>
      <c r="B697" s="50">
        <v>0.20557550505848329</v>
      </c>
      <c r="C697">
        <v>0.26858319439332073</v>
      </c>
      <c r="D697">
        <v>0.31931649368784293</v>
      </c>
      <c r="E697" s="48">
        <f t="shared" si="20"/>
        <v>0.26449173104654894</v>
      </c>
    </row>
    <row r="698" spans="1:5" x14ac:dyDescent="0.2">
      <c r="A698" s="128">
        <f t="shared" si="21"/>
        <v>4.0219907407407177E-2</v>
      </c>
      <c r="B698" s="50">
        <v>0.20546229660150583</v>
      </c>
      <c r="C698">
        <v>0.26853160581638524</v>
      </c>
      <c r="D698">
        <v>0.31920223860943603</v>
      </c>
      <c r="E698" s="48">
        <f t="shared" si="20"/>
        <v>0.26439871367577572</v>
      </c>
    </row>
    <row r="699" spans="1:5" x14ac:dyDescent="0.2">
      <c r="A699" s="128">
        <f t="shared" si="21"/>
        <v>4.0277777777777544E-2</v>
      </c>
      <c r="B699" s="50">
        <v>0.20553051467322428</v>
      </c>
      <c r="C699">
        <v>0.26855726627942544</v>
      </c>
      <c r="D699">
        <v>0.31917760542210372</v>
      </c>
      <c r="E699" s="48">
        <f t="shared" si="20"/>
        <v>0.26442179545825112</v>
      </c>
    </row>
    <row r="700" spans="1:5" x14ac:dyDescent="0.2">
      <c r="A700" s="128">
        <f t="shared" si="21"/>
        <v>4.0335648148147912E-2</v>
      </c>
      <c r="B700" s="50">
        <v>0.2054508718741592</v>
      </c>
      <c r="C700">
        <v>0.26870321542260572</v>
      </c>
      <c r="D700">
        <v>0.31899252718312193</v>
      </c>
      <c r="E700" s="48">
        <f t="shared" si="20"/>
        <v>0.26438220482662894</v>
      </c>
    </row>
    <row r="701" spans="1:5" x14ac:dyDescent="0.2">
      <c r="A701" s="128">
        <f t="shared" si="21"/>
        <v>4.039351851851828E-2</v>
      </c>
      <c r="B701" s="50">
        <v>0.20548514986846556</v>
      </c>
      <c r="C701">
        <v>0.26864320969310912</v>
      </c>
      <c r="D701">
        <v>0.318817210782608</v>
      </c>
      <c r="E701" s="48">
        <f t="shared" si="20"/>
        <v>0.26431519011472754</v>
      </c>
    </row>
    <row r="702" spans="1:5" x14ac:dyDescent="0.2">
      <c r="A702" s="128">
        <f t="shared" si="21"/>
        <v>4.0451388888888648E-2</v>
      </c>
      <c r="B702" s="50">
        <v>0.2055533767994393</v>
      </c>
      <c r="C702">
        <v>0.26860482823996173</v>
      </c>
      <c r="D702">
        <v>0.31868030092349842</v>
      </c>
      <c r="E702" s="48">
        <f t="shared" si="20"/>
        <v>0.26427950198763317</v>
      </c>
    </row>
    <row r="703" spans="1:5" x14ac:dyDescent="0.2">
      <c r="A703" s="128">
        <f t="shared" si="21"/>
        <v>4.0509259259259016E-2</v>
      </c>
      <c r="B703" s="50">
        <v>0.20551943930275224</v>
      </c>
      <c r="C703">
        <v>0.26866050331732216</v>
      </c>
      <c r="D703">
        <v>0.31847247475244006</v>
      </c>
      <c r="E703" s="48">
        <f t="shared" si="20"/>
        <v>0.26421747245750482</v>
      </c>
    </row>
    <row r="704" spans="1:5" x14ac:dyDescent="0.2">
      <c r="A704" s="128">
        <f t="shared" si="21"/>
        <v>4.0567129629629384E-2</v>
      </c>
      <c r="B704" s="50">
        <v>0.20550765763200166</v>
      </c>
      <c r="C704">
        <v>0.26866463259659346</v>
      </c>
      <c r="D704">
        <v>0.31873576071456883</v>
      </c>
      <c r="E704" s="48">
        <f t="shared" si="20"/>
        <v>0.2643026836477213</v>
      </c>
    </row>
    <row r="705" spans="1:5" x14ac:dyDescent="0.2">
      <c r="A705" s="128">
        <f t="shared" si="21"/>
        <v>4.0624999999999752E-2</v>
      </c>
      <c r="B705" s="50">
        <v>0.20546229660150583</v>
      </c>
      <c r="C705">
        <v>0.26869894491466284</v>
      </c>
      <c r="D705">
        <v>0.31850188455142375</v>
      </c>
      <c r="E705" s="48">
        <f t="shared" si="20"/>
        <v>0.26422104202253083</v>
      </c>
    </row>
    <row r="706" spans="1:5" x14ac:dyDescent="0.2">
      <c r="A706" s="128">
        <f t="shared" si="21"/>
        <v>4.0682870370370119E-2</v>
      </c>
      <c r="B706" s="50">
        <v>0.20538329761211463</v>
      </c>
      <c r="C706">
        <v>0.26900310059580118</v>
      </c>
      <c r="D706">
        <v>0.3184912399655988</v>
      </c>
      <c r="E706" s="48">
        <f t="shared" si="20"/>
        <v>0.2642925460578382</v>
      </c>
    </row>
    <row r="707" spans="1:5" x14ac:dyDescent="0.2">
      <c r="A707" s="128">
        <f t="shared" si="21"/>
        <v>4.0740740740740487E-2</v>
      </c>
      <c r="B707" s="50">
        <v>0.20553194380234724</v>
      </c>
      <c r="C707">
        <v>0.26899475095472236</v>
      </c>
      <c r="D707">
        <v>0.31856351789264392</v>
      </c>
      <c r="E707" s="48">
        <f t="shared" si="20"/>
        <v>0.26436340421657117</v>
      </c>
    </row>
    <row r="708" spans="1:5" x14ac:dyDescent="0.2">
      <c r="A708" s="128">
        <f t="shared" si="21"/>
        <v>4.0798611111110855E-2</v>
      </c>
      <c r="B708" s="50">
        <v>0.20546500580909338</v>
      </c>
      <c r="C708">
        <v>0.26901224102973176</v>
      </c>
      <c r="D708">
        <v>0.31857521258420612</v>
      </c>
      <c r="E708" s="48">
        <f t="shared" ref="E708:E771" si="22">AVERAGE(B708:D708)</f>
        <v>0.26435081980767711</v>
      </c>
    </row>
    <row r="709" spans="1:5" x14ac:dyDescent="0.2">
      <c r="A709" s="128">
        <f t="shared" ref="A709:A772" si="23">A708+$J$3</f>
        <v>4.0856481481481223E-2</v>
      </c>
      <c r="B709" s="50">
        <v>0.20548894867931744</v>
      </c>
      <c r="C709">
        <v>0.26898675175244546</v>
      </c>
      <c r="D709">
        <v>0.31892390860369491</v>
      </c>
      <c r="E709" s="48">
        <f t="shared" si="22"/>
        <v>0.2644665363451526</v>
      </c>
    </row>
    <row r="710" spans="1:5" x14ac:dyDescent="0.2">
      <c r="A710" s="128">
        <f t="shared" si="23"/>
        <v>4.0914351851851591E-2</v>
      </c>
      <c r="B710" s="50">
        <v>0.20543297156771176</v>
      </c>
      <c r="C710">
        <v>0.26883208330452274</v>
      </c>
      <c r="D710">
        <v>0.31910956602515872</v>
      </c>
      <c r="E710" s="48">
        <f t="shared" si="22"/>
        <v>0.26445820696579775</v>
      </c>
    </row>
    <row r="711" spans="1:5" x14ac:dyDescent="0.2">
      <c r="A711" s="128">
        <f t="shared" si="23"/>
        <v>4.0972222222221959E-2</v>
      </c>
      <c r="B711" s="50">
        <v>0.20544544557374503</v>
      </c>
      <c r="C711">
        <v>0.26878050059514824</v>
      </c>
      <c r="D711">
        <v>0.31873929789107164</v>
      </c>
      <c r="E711" s="48">
        <f t="shared" si="22"/>
        <v>0.26432174801998826</v>
      </c>
    </row>
    <row r="712" spans="1:5" x14ac:dyDescent="0.2">
      <c r="A712" s="128">
        <f t="shared" si="23"/>
        <v>4.1030092592592327E-2</v>
      </c>
      <c r="B712" s="50">
        <v>0.20549137826517064</v>
      </c>
      <c r="C712">
        <v>0.26875468790834867</v>
      </c>
      <c r="D712">
        <v>0.31854908325152143</v>
      </c>
      <c r="E712" s="48">
        <f t="shared" si="22"/>
        <v>0.26426504980834692</v>
      </c>
    </row>
    <row r="713" spans="1:5" x14ac:dyDescent="0.2">
      <c r="A713" s="128">
        <f t="shared" si="23"/>
        <v>4.1087962962962694E-2</v>
      </c>
      <c r="B713" s="50">
        <v>0.20552655657255223</v>
      </c>
      <c r="C713">
        <v>0.26865114564039594</v>
      </c>
      <c r="D713">
        <v>0.31852396682393602</v>
      </c>
      <c r="E713" s="48">
        <f t="shared" si="22"/>
        <v>0.26423388967896139</v>
      </c>
    </row>
    <row r="714" spans="1:5" x14ac:dyDescent="0.2">
      <c r="A714" s="128">
        <f t="shared" si="23"/>
        <v>4.1145833333333062E-2</v>
      </c>
      <c r="B714" s="50">
        <v>0.20553913745364294</v>
      </c>
      <c r="C714">
        <v>0.26856889458338767</v>
      </c>
      <c r="D714">
        <v>0.31850113335346447</v>
      </c>
      <c r="E714" s="48">
        <f t="shared" si="22"/>
        <v>0.26420305513016501</v>
      </c>
    </row>
    <row r="715" spans="1:5" x14ac:dyDescent="0.2">
      <c r="A715" s="128">
        <f t="shared" si="23"/>
        <v>4.120370370370343E-2</v>
      </c>
      <c r="B715" s="50">
        <v>0.20560896576593585</v>
      </c>
      <c r="C715">
        <v>0.26849102788242696</v>
      </c>
      <c r="D715">
        <v>0.31886419981363617</v>
      </c>
      <c r="E715" s="48">
        <f t="shared" si="22"/>
        <v>0.26432139782066633</v>
      </c>
    </row>
    <row r="716" spans="1:5" x14ac:dyDescent="0.2">
      <c r="A716" s="128">
        <f t="shared" si="23"/>
        <v>4.1261574074073798E-2</v>
      </c>
      <c r="B716" s="50">
        <v>0.20542644097738938</v>
      </c>
      <c r="C716">
        <v>0.26847790863056392</v>
      </c>
      <c r="D716">
        <v>0.31920743409367069</v>
      </c>
      <c r="E716" s="48">
        <f t="shared" si="22"/>
        <v>0.26437059456720796</v>
      </c>
    </row>
    <row r="717" spans="1:5" x14ac:dyDescent="0.2">
      <c r="A717" s="128">
        <f t="shared" si="23"/>
        <v>4.1319444444444166E-2</v>
      </c>
      <c r="B717" s="50">
        <v>0.20542776491202425</v>
      </c>
      <c r="C717">
        <v>0.26863797568652037</v>
      </c>
      <c r="D717">
        <v>0.31933703090222687</v>
      </c>
      <c r="E717" s="48">
        <f t="shared" si="22"/>
        <v>0.26446759050025714</v>
      </c>
    </row>
    <row r="718" spans="1:5" x14ac:dyDescent="0.2">
      <c r="A718" s="128">
        <f t="shared" si="23"/>
        <v>4.1377314814814534E-2</v>
      </c>
      <c r="B718" s="50">
        <v>0.20546270157608501</v>
      </c>
      <c r="C718">
        <v>0.26864671121734884</v>
      </c>
      <c r="D718">
        <v>0.31953933113552452</v>
      </c>
      <c r="E718" s="48">
        <f t="shared" si="22"/>
        <v>0.26454958130965278</v>
      </c>
    </row>
    <row r="719" spans="1:5" x14ac:dyDescent="0.2">
      <c r="A719" s="128">
        <f t="shared" si="23"/>
        <v>4.1435185185184902E-2</v>
      </c>
      <c r="B719" s="50">
        <v>0.20545116520878701</v>
      </c>
      <c r="C719">
        <v>0.26855582340037776</v>
      </c>
      <c r="D719">
        <v>0.3201571266286703</v>
      </c>
      <c r="E719" s="48">
        <f t="shared" si="22"/>
        <v>0.26472137174594507</v>
      </c>
    </row>
    <row r="720" spans="1:5" x14ac:dyDescent="0.2">
      <c r="A720" s="128">
        <f t="shared" si="23"/>
        <v>4.1493055555555269E-2</v>
      </c>
      <c r="B720" s="50">
        <v>0.20543896091726482</v>
      </c>
      <c r="C720">
        <v>0.26871576760244986</v>
      </c>
      <c r="D720">
        <v>0.32048903909380838</v>
      </c>
      <c r="E720" s="48">
        <f t="shared" si="22"/>
        <v>0.26488125587117434</v>
      </c>
    </row>
    <row r="721" spans="1:5" x14ac:dyDescent="0.2">
      <c r="A721" s="128">
        <f t="shared" si="23"/>
        <v>4.1550925925925637E-2</v>
      </c>
      <c r="B721" s="50">
        <v>0.20555137544445082</v>
      </c>
      <c r="C721">
        <v>0.26882402470002559</v>
      </c>
      <c r="D721">
        <v>0.3203362401541297</v>
      </c>
      <c r="E721" s="48">
        <f t="shared" si="22"/>
        <v>0.26490388009953536</v>
      </c>
    </row>
    <row r="722" spans="1:5" x14ac:dyDescent="0.2">
      <c r="A722" s="128">
        <f t="shared" si="23"/>
        <v>4.1608796296296005E-2</v>
      </c>
      <c r="B722" s="50">
        <v>0.20544678647642015</v>
      </c>
      <c r="C722">
        <v>0.26897098100637762</v>
      </c>
      <c r="D722">
        <v>0.32050832796712814</v>
      </c>
      <c r="E722" s="48">
        <f t="shared" si="22"/>
        <v>0.26497536514997527</v>
      </c>
    </row>
    <row r="723" spans="1:5" x14ac:dyDescent="0.2">
      <c r="A723" s="128">
        <f t="shared" si="23"/>
        <v>4.1666666666666373E-2</v>
      </c>
      <c r="B723" s="50">
        <v>0.20546840935238178</v>
      </c>
      <c r="C723">
        <v>0.26894464632402953</v>
      </c>
      <c r="D723">
        <v>0.32102806950413842</v>
      </c>
      <c r="E723" s="48">
        <f t="shared" si="22"/>
        <v>0.26514704172684994</v>
      </c>
    </row>
    <row r="724" spans="1:5" x14ac:dyDescent="0.2">
      <c r="A724" s="128">
        <f t="shared" si="23"/>
        <v>4.1724537037036741E-2</v>
      </c>
      <c r="B724" s="50">
        <v>0.20540938592241059</v>
      </c>
      <c r="C724">
        <v>0.2691252843688613</v>
      </c>
      <c r="D724">
        <v>0.32109080257719536</v>
      </c>
      <c r="E724" s="48">
        <f t="shared" si="22"/>
        <v>0.26520849095615578</v>
      </c>
    </row>
    <row r="725" spans="1:5" x14ac:dyDescent="0.2">
      <c r="A725" s="128">
        <f t="shared" si="23"/>
        <v>4.1782407407407109E-2</v>
      </c>
      <c r="B725" s="50">
        <v>0.20549971364167954</v>
      </c>
      <c r="C725">
        <v>0.26915512113593892</v>
      </c>
      <c r="D725">
        <v>0.32104033149665423</v>
      </c>
      <c r="E725" s="48">
        <f t="shared" si="22"/>
        <v>0.26523172209142426</v>
      </c>
    </row>
    <row r="726" spans="1:5" x14ac:dyDescent="0.2">
      <c r="A726" s="128">
        <f t="shared" si="23"/>
        <v>4.1840277777777476E-2</v>
      </c>
      <c r="B726" s="50">
        <v>0.20554410921061117</v>
      </c>
      <c r="C726">
        <v>0.26908162696318266</v>
      </c>
      <c r="D726">
        <v>0.32087218106908871</v>
      </c>
      <c r="E726" s="48">
        <f t="shared" si="22"/>
        <v>0.26516597241429418</v>
      </c>
    </row>
    <row r="727" spans="1:5" x14ac:dyDescent="0.2">
      <c r="A727" s="128">
        <f t="shared" si="23"/>
        <v>4.1898148148147844E-2</v>
      </c>
      <c r="B727" s="50">
        <v>0.20549762174103872</v>
      </c>
      <c r="C727">
        <v>0.26917159436658644</v>
      </c>
      <c r="D727">
        <v>0.3208622515259309</v>
      </c>
      <c r="E727" s="48">
        <f t="shared" si="22"/>
        <v>0.26517715587785201</v>
      </c>
    </row>
    <row r="728" spans="1:5" x14ac:dyDescent="0.2">
      <c r="A728" s="128">
        <f t="shared" si="23"/>
        <v>4.1956018518518212E-2</v>
      </c>
      <c r="B728" s="50">
        <v>0.20541790724710421</v>
      </c>
      <c r="C728">
        <v>0.26914564529362128</v>
      </c>
      <c r="D728">
        <v>0.3212928416900413</v>
      </c>
      <c r="E728" s="48">
        <f t="shared" si="22"/>
        <v>0.26528546474358894</v>
      </c>
    </row>
    <row r="729" spans="1:5" x14ac:dyDescent="0.2">
      <c r="A729" s="128">
        <f t="shared" si="23"/>
        <v>4.201388888888858E-2</v>
      </c>
      <c r="B729" s="50">
        <v>0.20559949250374937</v>
      </c>
      <c r="C729">
        <v>0.26943362070917187</v>
      </c>
      <c r="D729">
        <v>0.32112222096597093</v>
      </c>
      <c r="E729" s="48">
        <f t="shared" si="22"/>
        <v>0.26538511139296406</v>
      </c>
    </row>
    <row r="730" spans="1:5" x14ac:dyDescent="0.2">
      <c r="A730" s="128">
        <f t="shared" si="23"/>
        <v>4.2071759259258948E-2</v>
      </c>
      <c r="B730" s="50">
        <v>0.20551979328525233</v>
      </c>
      <c r="C730">
        <v>0.26927926300433308</v>
      </c>
      <c r="D730">
        <v>0.32130455971501892</v>
      </c>
      <c r="E730" s="48">
        <f t="shared" si="22"/>
        <v>0.26536787200153478</v>
      </c>
    </row>
    <row r="731" spans="1:5" x14ac:dyDescent="0.2">
      <c r="A731" s="128">
        <f t="shared" si="23"/>
        <v>4.2129629629629316E-2</v>
      </c>
      <c r="B731" s="50">
        <v>0.20573521442021453</v>
      </c>
      <c r="C731">
        <v>0.2693528959417153</v>
      </c>
      <c r="D731">
        <v>0.32133439480519621</v>
      </c>
      <c r="E731" s="48">
        <f t="shared" si="22"/>
        <v>0.26547416838904203</v>
      </c>
    </row>
    <row r="732" spans="1:5" x14ac:dyDescent="0.2">
      <c r="A732" s="128">
        <f t="shared" si="23"/>
        <v>4.2187499999999684E-2</v>
      </c>
      <c r="B732" s="50">
        <v>0.20576827998822494</v>
      </c>
      <c r="C732">
        <v>0.26949940353076429</v>
      </c>
      <c r="D732">
        <v>0.32147645747717263</v>
      </c>
      <c r="E732" s="48">
        <f t="shared" si="22"/>
        <v>0.26558138033205397</v>
      </c>
    </row>
    <row r="733" spans="1:5" x14ac:dyDescent="0.2">
      <c r="A733" s="128">
        <f t="shared" si="23"/>
        <v>4.2245370370370051E-2</v>
      </c>
      <c r="B733" s="50">
        <v>0.20575600463316485</v>
      </c>
      <c r="C733">
        <v>0.26952890986653666</v>
      </c>
      <c r="D733">
        <v>0.32162347972903998</v>
      </c>
      <c r="E733" s="48">
        <f t="shared" si="22"/>
        <v>0.26563613140958048</v>
      </c>
    </row>
    <row r="734" spans="1:5" x14ac:dyDescent="0.2">
      <c r="A734" s="128">
        <f t="shared" si="23"/>
        <v>4.2303240740740419E-2</v>
      </c>
      <c r="B734" s="50">
        <v>0.20590331596386099</v>
      </c>
      <c r="C734">
        <v>0.26938251241084904</v>
      </c>
      <c r="D734">
        <v>0.32137982723798908</v>
      </c>
      <c r="E734" s="48">
        <f t="shared" si="22"/>
        <v>0.26555521853756636</v>
      </c>
    </row>
    <row r="735" spans="1:5" x14ac:dyDescent="0.2">
      <c r="A735" s="128">
        <f t="shared" si="23"/>
        <v>4.2361111111110787E-2</v>
      </c>
      <c r="B735" s="50">
        <v>0.20606355200741258</v>
      </c>
      <c r="C735">
        <v>0.26954592309475006</v>
      </c>
      <c r="D735">
        <v>0.32107276411964841</v>
      </c>
      <c r="E735" s="48">
        <f t="shared" si="22"/>
        <v>0.2655607464072704</v>
      </c>
    </row>
    <row r="736" spans="1:5" x14ac:dyDescent="0.2">
      <c r="A736" s="128">
        <f t="shared" si="23"/>
        <v>4.2418981481481155E-2</v>
      </c>
      <c r="B736" s="50">
        <v>0.20620272757369223</v>
      </c>
      <c r="C736">
        <v>0.2693097684265538</v>
      </c>
      <c r="D736">
        <v>0.32127703441224242</v>
      </c>
      <c r="E736" s="48">
        <f t="shared" si="22"/>
        <v>0.26559651013749613</v>
      </c>
    </row>
    <row r="737" spans="1:5" x14ac:dyDescent="0.2">
      <c r="A737" s="128">
        <f t="shared" si="23"/>
        <v>4.2476851851851523E-2</v>
      </c>
      <c r="B737" s="50">
        <v>0.20634290642630507</v>
      </c>
      <c r="C737">
        <v>0.26950395108284597</v>
      </c>
      <c r="D737">
        <v>0.32148092234755177</v>
      </c>
      <c r="E737" s="48">
        <f t="shared" si="22"/>
        <v>0.26577592661890093</v>
      </c>
    </row>
    <row r="738" spans="1:5" x14ac:dyDescent="0.2">
      <c r="A738" s="128">
        <f t="shared" si="23"/>
        <v>4.2534722222221891E-2</v>
      </c>
      <c r="B738" s="50">
        <v>0.2063585364429617</v>
      </c>
      <c r="C738">
        <v>0.26957331321419198</v>
      </c>
      <c r="D738">
        <v>0.32179601183184847</v>
      </c>
      <c r="E738" s="48">
        <f t="shared" si="22"/>
        <v>0.26590928716300072</v>
      </c>
    </row>
    <row r="739" spans="1:5" x14ac:dyDescent="0.2">
      <c r="A739" s="128">
        <f t="shared" si="23"/>
        <v>4.2592592592592259E-2</v>
      </c>
      <c r="B739" s="50">
        <v>0.2064545331932891</v>
      </c>
      <c r="C739">
        <v>0.26954257869954529</v>
      </c>
      <c r="D739">
        <v>0.321685702821215</v>
      </c>
      <c r="E739" s="48">
        <f t="shared" si="22"/>
        <v>0.26589427157134976</v>
      </c>
    </row>
    <row r="740" spans="1:5" x14ac:dyDescent="0.2">
      <c r="A740" s="128">
        <f t="shared" si="23"/>
        <v>4.2650462962962626E-2</v>
      </c>
      <c r="B740" s="50">
        <v>0.20657412520729224</v>
      </c>
      <c r="C740">
        <v>0.26932772562243895</v>
      </c>
      <c r="D740">
        <v>0.32201304684771331</v>
      </c>
      <c r="E740" s="48">
        <f t="shared" si="22"/>
        <v>0.26597163255914819</v>
      </c>
    </row>
    <row r="741" spans="1:5" x14ac:dyDescent="0.2">
      <c r="A741" s="128">
        <f t="shared" si="23"/>
        <v>4.2708333333332994E-2</v>
      </c>
      <c r="B741" s="50">
        <v>0.20653546354314803</v>
      </c>
      <c r="C741">
        <v>0.26941513024371411</v>
      </c>
      <c r="D741">
        <v>0.32188018700100324</v>
      </c>
      <c r="E741" s="48">
        <f t="shared" si="22"/>
        <v>0.2659435935959551</v>
      </c>
    </row>
    <row r="742" spans="1:5" x14ac:dyDescent="0.2">
      <c r="A742" s="128">
        <f t="shared" si="23"/>
        <v>4.2766203703703362E-2</v>
      </c>
      <c r="B742" s="50">
        <v>0.20668127272754727</v>
      </c>
      <c r="C742">
        <v>0.26940708115003686</v>
      </c>
      <c r="D742">
        <v>0.32193219795435396</v>
      </c>
      <c r="E742" s="48">
        <f t="shared" si="22"/>
        <v>0.26600685061064605</v>
      </c>
    </row>
    <row r="743" spans="1:5" x14ac:dyDescent="0.2">
      <c r="A743" s="128">
        <f t="shared" si="23"/>
        <v>4.282407407407373E-2</v>
      </c>
      <c r="B743" s="50">
        <v>0.20683607674112039</v>
      </c>
      <c r="C743">
        <v>0.26932499489740125</v>
      </c>
      <c r="D743">
        <v>0.321886611883476</v>
      </c>
      <c r="E743" s="48">
        <f t="shared" si="22"/>
        <v>0.26601589450733254</v>
      </c>
    </row>
    <row r="744" spans="1:5" x14ac:dyDescent="0.2">
      <c r="A744" s="128">
        <f t="shared" si="23"/>
        <v>4.2881944444444098E-2</v>
      </c>
      <c r="B744" s="50">
        <v>0.20678115329143626</v>
      </c>
      <c r="C744">
        <v>0.26943676827521712</v>
      </c>
      <c r="D744">
        <v>0.32192956271826395</v>
      </c>
      <c r="E744" s="48">
        <f t="shared" si="22"/>
        <v>0.26604916142830576</v>
      </c>
    </row>
    <row r="745" spans="1:5" x14ac:dyDescent="0.2">
      <c r="A745" s="128">
        <f t="shared" si="23"/>
        <v>4.2939814814814466E-2</v>
      </c>
      <c r="B745" s="50">
        <v>0.20698205098780423</v>
      </c>
      <c r="C745">
        <v>0.26921232904318149</v>
      </c>
      <c r="D745">
        <v>0.32185919958516507</v>
      </c>
      <c r="E745" s="48">
        <f t="shared" si="22"/>
        <v>0.26601785987205023</v>
      </c>
    </row>
    <row r="746" spans="1:5" x14ac:dyDescent="0.2">
      <c r="A746" s="128">
        <f t="shared" si="23"/>
        <v>4.2997685185184834E-2</v>
      </c>
      <c r="B746" s="50">
        <v>0.20704555439165531</v>
      </c>
      <c r="C746">
        <v>0.26912199986425372</v>
      </c>
      <c r="D746">
        <v>0.32178359576852072</v>
      </c>
      <c r="E746" s="48">
        <f t="shared" si="22"/>
        <v>0.26598371667480997</v>
      </c>
    </row>
    <row r="747" spans="1:5" x14ac:dyDescent="0.2">
      <c r="A747" s="128">
        <f t="shared" si="23"/>
        <v>4.3055555555555201E-2</v>
      </c>
      <c r="B747" s="50">
        <v>0.20697092816051696</v>
      </c>
      <c r="C747">
        <v>0.26904477374582592</v>
      </c>
      <c r="D747">
        <v>0.3218399421957478</v>
      </c>
      <c r="E747" s="48">
        <f t="shared" si="22"/>
        <v>0.26595188136736359</v>
      </c>
    </row>
    <row r="748" spans="1:5" x14ac:dyDescent="0.2">
      <c r="A748" s="128">
        <f t="shared" si="23"/>
        <v>4.3113425925925569E-2</v>
      </c>
      <c r="B748" s="50">
        <v>0.2071505024147815</v>
      </c>
      <c r="C748">
        <v>0.26909700473078324</v>
      </c>
      <c r="D748">
        <v>0.32172283450820199</v>
      </c>
      <c r="E748" s="48">
        <f t="shared" si="22"/>
        <v>0.26599011388458887</v>
      </c>
    </row>
    <row r="749" spans="1:5" x14ac:dyDescent="0.2">
      <c r="A749" s="128">
        <f t="shared" si="23"/>
        <v>4.3171296296295937E-2</v>
      </c>
      <c r="B749" s="50">
        <v>0.20715299097709811</v>
      </c>
      <c r="C749">
        <v>0.26909309179355484</v>
      </c>
      <c r="D749">
        <v>0.32182265543110244</v>
      </c>
      <c r="E749" s="48">
        <f t="shared" si="22"/>
        <v>0.26602291273391848</v>
      </c>
    </row>
    <row r="750" spans="1:5" x14ac:dyDescent="0.2">
      <c r="A750" s="128">
        <f t="shared" si="23"/>
        <v>4.3229166666666305E-2</v>
      </c>
      <c r="B750" s="50">
        <v>0.20704748631665201</v>
      </c>
      <c r="C750">
        <v>0.2690283899045447</v>
      </c>
      <c r="D750">
        <v>0.3218399421957478</v>
      </c>
      <c r="E750" s="48">
        <f t="shared" si="22"/>
        <v>0.26597193947231484</v>
      </c>
    </row>
    <row r="751" spans="1:5" x14ac:dyDescent="0.2">
      <c r="A751" s="128">
        <f t="shared" si="23"/>
        <v>4.3287037037036673E-2</v>
      </c>
      <c r="B751" s="50">
        <v>0.20638428818365018</v>
      </c>
      <c r="C751">
        <v>0.26906742830554908</v>
      </c>
      <c r="D751">
        <v>0.32207939812789893</v>
      </c>
      <c r="E751" s="48">
        <f t="shared" si="22"/>
        <v>0.26584370487236608</v>
      </c>
    </row>
    <row r="752" spans="1:5" x14ac:dyDescent="0.2">
      <c r="A752" s="128">
        <f t="shared" si="23"/>
        <v>4.3344907407407041E-2</v>
      </c>
      <c r="B752" s="50">
        <v>0.20428515042589931</v>
      </c>
      <c r="C752">
        <v>0.26885896195166825</v>
      </c>
      <c r="D752">
        <v>0.32178202000493378</v>
      </c>
      <c r="E752" s="48">
        <f t="shared" si="22"/>
        <v>0.26497537746083383</v>
      </c>
    </row>
    <row r="753" spans="1:5" x14ac:dyDescent="0.2">
      <c r="A753" s="128">
        <f t="shared" si="23"/>
        <v>4.3402777777777408E-2</v>
      </c>
      <c r="B753" s="50">
        <v>0.19908768398396715</v>
      </c>
      <c r="C753">
        <v>0.26895910254732536</v>
      </c>
      <c r="D753">
        <v>0.32186786222645442</v>
      </c>
      <c r="E753" s="48">
        <f t="shared" si="22"/>
        <v>0.26330488291924897</v>
      </c>
    </row>
    <row r="754" spans="1:5" x14ac:dyDescent="0.2">
      <c r="A754" s="128">
        <f t="shared" si="23"/>
        <v>4.3460648148147776E-2</v>
      </c>
      <c r="B754" s="50">
        <v>0.19081657816434761</v>
      </c>
      <c r="C754">
        <v>0.26907237734527634</v>
      </c>
      <c r="D754">
        <v>0.32182170846043251</v>
      </c>
      <c r="E754" s="48">
        <f t="shared" si="22"/>
        <v>0.26057022132335211</v>
      </c>
    </row>
    <row r="755" spans="1:5" x14ac:dyDescent="0.2">
      <c r="A755" s="128">
        <f t="shared" si="23"/>
        <v>4.3518518518518144E-2</v>
      </c>
      <c r="B755" s="50">
        <v>0.18546133167371495</v>
      </c>
      <c r="C755">
        <v>0.26888528365726139</v>
      </c>
      <c r="D755">
        <v>0.32200452415285968</v>
      </c>
      <c r="E755" s="48">
        <f t="shared" si="22"/>
        <v>0.25878371316127868</v>
      </c>
    </row>
    <row r="756" spans="1:5" x14ac:dyDescent="0.2">
      <c r="A756" s="128">
        <f t="shared" si="23"/>
        <v>4.3576388888888512E-2</v>
      </c>
      <c r="B756" s="50">
        <v>0.18506863823466846</v>
      </c>
      <c r="C756">
        <v>0.26884614624110942</v>
      </c>
      <c r="D756">
        <v>0.32221833912005771</v>
      </c>
      <c r="E756" s="48">
        <f t="shared" si="22"/>
        <v>0.25871104119861182</v>
      </c>
    </row>
    <row r="757" spans="1:5" x14ac:dyDescent="0.2">
      <c r="A757" s="128">
        <f t="shared" si="23"/>
        <v>4.363425925925888E-2</v>
      </c>
      <c r="B757" s="50">
        <v>0.18513538719975869</v>
      </c>
      <c r="C757">
        <v>0.26880699614989767</v>
      </c>
      <c r="D757">
        <v>0.32227920771698509</v>
      </c>
      <c r="E757" s="48">
        <f t="shared" si="22"/>
        <v>0.25874053035554717</v>
      </c>
    </row>
    <row r="758" spans="1:5" x14ac:dyDescent="0.2">
      <c r="A758" s="128">
        <f t="shared" si="23"/>
        <v>4.3692129629629248E-2</v>
      </c>
      <c r="B758" s="50">
        <v>0.18531693679503278</v>
      </c>
      <c r="C758">
        <v>0.26866782689732838</v>
      </c>
      <c r="D758">
        <v>0.32221112452587641</v>
      </c>
      <c r="E758" s="48">
        <f t="shared" si="22"/>
        <v>0.25873196273941251</v>
      </c>
    </row>
    <row r="759" spans="1:5" x14ac:dyDescent="0.2">
      <c r="A759" s="128">
        <f t="shared" si="23"/>
        <v>4.3749999999999616E-2</v>
      </c>
      <c r="B759" s="50">
        <v>0.18555340680354687</v>
      </c>
      <c r="C759">
        <v>0.26863747775364016</v>
      </c>
      <c r="D759">
        <v>0.32241546729699411</v>
      </c>
      <c r="E759" s="48">
        <f t="shared" si="22"/>
        <v>0.25886878395139373</v>
      </c>
    </row>
    <row r="760" spans="1:5" x14ac:dyDescent="0.2">
      <c r="A760" s="128">
        <f t="shared" si="23"/>
        <v>4.3807870370369983E-2</v>
      </c>
      <c r="B760" s="50">
        <v>0.18542637567696765</v>
      </c>
      <c r="C760">
        <v>0.26839888168942616</v>
      </c>
      <c r="D760">
        <v>0.3225799627292919</v>
      </c>
      <c r="E760" s="48">
        <f t="shared" si="22"/>
        <v>0.25880174003189521</v>
      </c>
    </row>
    <row r="761" spans="1:5" x14ac:dyDescent="0.2">
      <c r="A761" s="128">
        <f t="shared" si="23"/>
        <v>4.3865740740740351E-2</v>
      </c>
      <c r="B761" s="50">
        <v>0.18527385647558633</v>
      </c>
      <c r="C761">
        <v>0.26836456323041313</v>
      </c>
      <c r="D761">
        <v>0.32254265964669077</v>
      </c>
      <c r="E761" s="48">
        <f t="shared" si="22"/>
        <v>0.25872702645089674</v>
      </c>
    </row>
    <row r="762" spans="1:5" x14ac:dyDescent="0.2">
      <c r="A762" s="128">
        <f t="shared" si="23"/>
        <v>4.3923611111110719E-2</v>
      </c>
      <c r="B762" s="50">
        <v>0.18546375725086131</v>
      </c>
      <c r="C762">
        <v>0.26854242605456019</v>
      </c>
      <c r="D762">
        <v>0.32252148874989384</v>
      </c>
      <c r="E762" s="48">
        <f t="shared" si="22"/>
        <v>0.25884255735177181</v>
      </c>
    </row>
    <row r="763" spans="1:5" x14ac:dyDescent="0.2">
      <c r="A763" s="128">
        <f t="shared" si="23"/>
        <v>4.3981481481481087E-2</v>
      </c>
      <c r="B763" s="50">
        <v>0.18588057271816047</v>
      </c>
      <c r="C763">
        <v>0.26862493606093507</v>
      </c>
      <c r="D763">
        <v>0.32259463655717752</v>
      </c>
      <c r="E763" s="48">
        <f t="shared" si="22"/>
        <v>0.25903338177875773</v>
      </c>
    </row>
    <row r="764" spans="1:5" x14ac:dyDescent="0.2">
      <c r="A764" s="128">
        <f t="shared" si="23"/>
        <v>4.4039351851851455E-2</v>
      </c>
      <c r="B764" s="50">
        <v>0.18696186065317111</v>
      </c>
      <c r="C764">
        <v>0.26844830317425084</v>
      </c>
      <c r="D764">
        <v>0.32248484010671846</v>
      </c>
      <c r="E764" s="48">
        <f t="shared" si="22"/>
        <v>0.25929833464471347</v>
      </c>
    </row>
    <row r="765" spans="1:5" x14ac:dyDescent="0.2">
      <c r="A765" s="128">
        <f t="shared" si="23"/>
        <v>4.4097222222221823E-2</v>
      </c>
      <c r="B765" s="50">
        <v>0.18675764674642045</v>
      </c>
      <c r="C765">
        <v>0.26836630919038573</v>
      </c>
      <c r="D765">
        <v>0.32257886814834724</v>
      </c>
      <c r="E765" s="48">
        <f t="shared" si="22"/>
        <v>0.25923427469505117</v>
      </c>
    </row>
    <row r="766" spans="1:5" x14ac:dyDescent="0.2">
      <c r="A766" s="128">
        <f t="shared" si="23"/>
        <v>4.4155092592592191E-2</v>
      </c>
      <c r="B766" s="50">
        <v>0.18670929135411565</v>
      </c>
      <c r="C766">
        <v>0.26854730370835078</v>
      </c>
      <c r="D766">
        <v>0.32256859838523289</v>
      </c>
      <c r="E766" s="48">
        <f t="shared" si="22"/>
        <v>0.25927506448256643</v>
      </c>
    </row>
    <row r="767" spans="1:5" x14ac:dyDescent="0.2">
      <c r="A767" s="128">
        <f t="shared" si="23"/>
        <v>4.4212962962962558E-2</v>
      </c>
      <c r="B767" s="50">
        <v>0.18675919759297357</v>
      </c>
      <c r="C767">
        <v>0.26861208675041615</v>
      </c>
      <c r="D767">
        <v>0.32243231604741923</v>
      </c>
      <c r="E767" s="48">
        <f t="shared" si="22"/>
        <v>0.25926786679693631</v>
      </c>
    </row>
    <row r="768" spans="1:5" x14ac:dyDescent="0.2">
      <c r="A768" s="128">
        <f t="shared" si="23"/>
        <v>4.4270833333332926E-2</v>
      </c>
      <c r="B768" s="50">
        <v>0.19895148643822749</v>
      </c>
      <c r="C768">
        <v>0.26865529281230299</v>
      </c>
      <c r="D768">
        <v>0.32237442936049637</v>
      </c>
      <c r="E768" s="48">
        <f t="shared" si="22"/>
        <v>0.26332706953700896</v>
      </c>
    </row>
    <row r="769" spans="1:5" x14ac:dyDescent="0.2">
      <c r="A769" s="128">
        <f t="shared" si="23"/>
        <v>4.4328703703703294E-2</v>
      </c>
      <c r="B769" s="50">
        <v>0.20808888474024323</v>
      </c>
      <c r="C769">
        <v>0.26887153177947326</v>
      </c>
      <c r="D769">
        <v>0.32270029418744206</v>
      </c>
      <c r="E769" s="48">
        <f t="shared" si="22"/>
        <v>0.26655357023571952</v>
      </c>
    </row>
    <row r="770" spans="1:5" x14ac:dyDescent="0.2">
      <c r="A770" s="128">
        <f t="shared" si="23"/>
        <v>4.4386574074073662E-2</v>
      </c>
      <c r="B770" s="50">
        <v>0.20393397157458895</v>
      </c>
      <c r="C770">
        <v>0.26851226561502334</v>
      </c>
      <c r="D770">
        <v>0.3226839890470013</v>
      </c>
      <c r="E770" s="48">
        <f t="shared" si="22"/>
        <v>0.26504340874553783</v>
      </c>
    </row>
    <row r="771" spans="1:5" x14ac:dyDescent="0.2">
      <c r="A771" s="128">
        <f t="shared" si="23"/>
        <v>4.444444444444403E-2</v>
      </c>
      <c r="B771" s="50">
        <v>0.20299464543698673</v>
      </c>
      <c r="C771">
        <v>0.26862475052606682</v>
      </c>
      <c r="D771">
        <v>0.32278251842066313</v>
      </c>
      <c r="E771" s="48">
        <f t="shared" si="22"/>
        <v>0.26480063812790555</v>
      </c>
    </row>
    <row r="772" spans="1:5" x14ac:dyDescent="0.2">
      <c r="A772" s="128">
        <f t="shared" si="23"/>
        <v>4.4502314814814398E-2</v>
      </c>
      <c r="B772" s="50">
        <v>0.20844610913055228</v>
      </c>
      <c r="C772">
        <v>0.2686636333548354</v>
      </c>
      <c r="D772">
        <v>0.3229361498834713</v>
      </c>
      <c r="E772" s="48">
        <f t="shared" ref="E772:E835" si="24">AVERAGE(B772:D772)</f>
        <v>0.26668196412295297</v>
      </c>
    </row>
    <row r="773" spans="1:5" x14ac:dyDescent="0.2">
      <c r="A773" s="128">
        <f t="shared" ref="A773:A836" si="25">A772+$J$3</f>
        <v>4.4560185185184766E-2</v>
      </c>
      <c r="B773" s="50">
        <v>0.20782245387455728</v>
      </c>
      <c r="C773">
        <v>0.2686765824816244</v>
      </c>
      <c r="D773">
        <v>0.32294298066418753</v>
      </c>
      <c r="E773" s="48">
        <f t="shared" si="24"/>
        <v>0.26648067234012307</v>
      </c>
    </row>
    <row r="774" spans="1:5" x14ac:dyDescent="0.2">
      <c r="A774" s="128">
        <f t="shared" si="25"/>
        <v>4.4618055555555133E-2</v>
      </c>
      <c r="B774" s="50">
        <v>0.20762754109674092</v>
      </c>
      <c r="C774">
        <v>0.26868964345721241</v>
      </c>
      <c r="D774">
        <v>0.32320770421875372</v>
      </c>
      <c r="E774" s="48">
        <f t="shared" si="24"/>
        <v>0.26650829625756906</v>
      </c>
    </row>
    <row r="775" spans="1:5" x14ac:dyDescent="0.2">
      <c r="A775" s="128">
        <f t="shared" si="25"/>
        <v>4.4675925925925501E-2</v>
      </c>
      <c r="B775" s="50">
        <v>0.20745471699504855</v>
      </c>
      <c r="C775">
        <v>0.26870701517840317</v>
      </c>
      <c r="D775">
        <v>0.3233441451587315</v>
      </c>
      <c r="E775" s="48">
        <f t="shared" si="24"/>
        <v>0.26650195911072777</v>
      </c>
    </row>
    <row r="776" spans="1:5" x14ac:dyDescent="0.2">
      <c r="A776" s="128">
        <f t="shared" si="25"/>
        <v>4.4733796296295869E-2</v>
      </c>
      <c r="B776" s="50">
        <v>0.20742933271991931</v>
      </c>
      <c r="C776">
        <v>0.26862007231868917</v>
      </c>
      <c r="D776">
        <v>0.32331677949940218</v>
      </c>
      <c r="E776" s="48">
        <f t="shared" si="24"/>
        <v>0.26645539484600356</v>
      </c>
    </row>
    <row r="777" spans="1:5" x14ac:dyDescent="0.2">
      <c r="A777" s="128">
        <f t="shared" si="25"/>
        <v>4.4791666666666237E-2</v>
      </c>
      <c r="B777" s="50">
        <v>0.20715444460943416</v>
      </c>
      <c r="C777">
        <v>0.26862419049564851</v>
      </c>
      <c r="D777">
        <v>0.32325267411340802</v>
      </c>
      <c r="E777" s="48">
        <f t="shared" si="24"/>
        <v>0.26634376973949686</v>
      </c>
    </row>
    <row r="778" spans="1:5" x14ac:dyDescent="0.2">
      <c r="A778" s="128">
        <f t="shared" si="25"/>
        <v>4.4849537037036605E-2</v>
      </c>
      <c r="B778" s="50">
        <v>0.20709113447598654</v>
      </c>
      <c r="C778">
        <v>0.26858929137110588</v>
      </c>
      <c r="D778">
        <v>0.32329494370157902</v>
      </c>
      <c r="E778" s="48">
        <f t="shared" si="24"/>
        <v>0.26632512318289048</v>
      </c>
    </row>
    <row r="779" spans="1:5" x14ac:dyDescent="0.2">
      <c r="A779" s="128">
        <f t="shared" si="25"/>
        <v>4.4907407407406973E-2</v>
      </c>
      <c r="B779" s="50">
        <v>0.20693008051688172</v>
      </c>
      <c r="C779">
        <v>0.26856753091648611</v>
      </c>
      <c r="D779">
        <v>0.3234294830638974</v>
      </c>
      <c r="E779" s="48">
        <f t="shared" si="24"/>
        <v>0.26630903149908841</v>
      </c>
    </row>
    <row r="780" spans="1:5" x14ac:dyDescent="0.2">
      <c r="A780" s="128">
        <f t="shared" si="25"/>
        <v>4.496527777777734E-2</v>
      </c>
      <c r="B780" s="50">
        <v>0.20692218499309734</v>
      </c>
      <c r="C780">
        <v>0.26848011508411673</v>
      </c>
      <c r="D780">
        <v>0.32340389301288169</v>
      </c>
      <c r="E780" s="48">
        <f t="shared" si="24"/>
        <v>0.26626873103003196</v>
      </c>
    </row>
    <row r="781" spans="1:5" x14ac:dyDescent="0.2">
      <c r="A781" s="128">
        <f t="shared" si="25"/>
        <v>4.5023148148147708E-2</v>
      </c>
      <c r="B781" s="50">
        <v>0.20680904551008791</v>
      </c>
      <c r="C781">
        <v>0.26858043377626067</v>
      </c>
      <c r="D781">
        <v>0.32343905050424443</v>
      </c>
      <c r="E781" s="48">
        <f t="shared" si="24"/>
        <v>0.26627617659686437</v>
      </c>
    </row>
    <row r="782" spans="1:5" x14ac:dyDescent="0.2">
      <c r="A782" s="128">
        <f t="shared" si="25"/>
        <v>4.5081018518518076E-2</v>
      </c>
      <c r="B782" s="50">
        <v>0.20666133572893491</v>
      </c>
      <c r="C782">
        <v>0.26864579241523934</v>
      </c>
      <c r="D782">
        <v>0.32340868349171009</v>
      </c>
      <c r="E782" s="48">
        <f t="shared" si="24"/>
        <v>0.26623860387862813</v>
      </c>
    </row>
    <row r="783" spans="1:5" x14ac:dyDescent="0.2">
      <c r="A783" s="128">
        <f t="shared" si="25"/>
        <v>4.5138888888888444E-2</v>
      </c>
      <c r="B783" s="50">
        <v>0.20659321931961186</v>
      </c>
      <c r="C783">
        <v>0.26850654667259349</v>
      </c>
      <c r="D783">
        <v>0.32333055640250496</v>
      </c>
      <c r="E783" s="48">
        <f t="shared" si="24"/>
        <v>0.26614344079823676</v>
      </c>
    </row>
    <row r="784" spans="1:5" x14ac:dyDescent="0.2">
      <c r="A784" s="128">
        <f t="shared" si="25"/>
        <v>4.5196759259258812E-2</v>
      </c>
      <c r="B784" s="50">
        <v>0.2063971040545601</v>
      </c>
      <c r="C784">
        <v>0.26871562784338737</v>
      </c>
      <c r="D784">
        <v>0.32360398164915732</v>
      </c>
      <c r="E784" s="48">
        <f t="shared" si="24"/>
        <v>0.26623890451570159</v>
      </c>
    </row>
    <row r="785" spans="1:5" x14ac:dyDescent="0.2">
      <c r="A785" s="128">
        <f t="shared" si="25"/>
        <v>4.525462962962918E-2</v>
      </c>
      <c r="B785" s="50">
        <v>0.20640015054380101</v>
      </c>
      <c r="C785">
        <v>0.26856351645774096</v>
      </c>
      <c r="D785">
        <v>0.3234861922599952</v>
      </c>
      <c r="E785" s="48">
        <f t="shared" si="24"/>
        <v>0.26614995308717909</v>
      </c>
    </row>
    <row r="786" spans="1:5" x14ac:dyDescent="0.2">
      <c r="A786" s="128">
        <f t="shared" si="25"/>
        <v>4.5312499999999548E-2</v>
      </c>
      <c r="B786" s="50">
        <v>0.2062538709322673</v>
      </c>
      <c r="C786">
        <v>0.26849411457087724</v>
      </c>
      <c r="D786">
        <v>0.32357745043327729</v>
      </c>
      <c r="E786" s="48">
        <f t="shared" si="24"/>
        <v>0.26610847864547393</v>
      </c>
    </row>
    <row r="787" spans="1:5" x14ac:dyDescent="0.2">
      <c r="A787" s="128">
        <f t="shared" si="25"/>
        <v>4.5370370370369915E-2</v>
      </c>
      <c r="B787" s="50">
        <v>0.20629308782635061</v>
      </c>
      <c r="C787">
        <v>0.26862886608476999</v>
      </c>
      <c r="D787">
        <v>0.32376947996390842</v>
      </c>
      <c r="E787" s="48">
        <f t="shared" si="24"/>
        <v>0.26623047795834304</v>
      </c>
    </row>
    <row r="788" spans="1:5" x14ac:dyDescent="0.2">
      <c r="A788" s="128">
        <f t="shared" si="25"/>
        <v>4.5428240740740283E-2</v>
      </c>
      <c r="B788" s="50">
        <v>0.20615553812357792</v>
      </c>
      <c r="C788">
        <v>0.26862456442198146</v>
      </c>
      <c r="D788">
        <v>0.32379939975130539</v>
      </c>
      <c r="E788" s="48">
        <f t="shared" si="24"/>
        <v>0.26619316743228821</v>
      </c>
    </row>
    <row r="789" spans="1:5" x14ac:dyDescent="0.2">
      <c r="A789" s="128">
        <f t="shared" si="25"/>
        <v>4.5486111111110651E-2</v>
      </c>
      <c r="B789" s="50">
        <v>0.20613204863025791</v>
      </c>
      <c r="C789">
        <v>0.26869396719134198</v>
      </c>
      <c r="D789">
        <v>0.32393068045107665</v>
      </c>
      <c r="E789" s="48">
        <f t="shared" si="24"/>
        <v>0.26625223209089216</v>
      </c>
    </row>
    <row r="790" spans="1:5" x14ac:dyDescent="0.2">
      <c r="A790" s="128">
        <f t="shared" si="25"/>
        <v>4.5543981481481019E-2</v>
      </c>
      <c r="B790" s="50">
        <v>0.20595556163864767</v>
      </c>
      <c r="C790">
        <v>0.26864194769551225</v>
      </c>
      <c r="D790">
        <v>0.32412832013098947</v>
      </c>
      <c r="E790" s="48">
        <f t="shared" si="24"/>
        <v>0.26624194315504979</v>
      </c>
    </row>
    <row r="791" spans="1:5" x14ac:dyDescent="0.2">
      <c r="A791" s="128">
        <f t="shared" si="25"/>
        <v>4.5601851851851387E-2</v>
      </c>
      <c r="B791" s="50">
        <v>0.20579205150761667</v>
      </c>
      <c r="C791">
        <v>0.26857691171721282</v>
      </c>
      <c r="D791">
        <v>0.32407414383565192</v>
      </c>
      <c r="E791" s="48">
        <f t="shared" si="24"/>
        <v>0.26614770235349378</v>
      </c>
    </row>
    <row r="792" spans="1:5" x14ac:dyDescent="0.2">
      <c r="A792" s="128">
        <f t="shared" si="25"/>
        <v>4.5659722222221755E-2</v>
      </c>
      <c r="B792" s="50">
        <v>0.20571098352971376</v>
      </c>
      <c r="C792">
        <v>0.26857236404003748</v>
      </c>
      <c r="D792">
        <v>0.32384679378187914</v>
      </c>
      <c r="E792" s="48">
        <f t="shared" si="24"/>
        <v>0.26604338045054349</v>
      </c>
    </row>
    <row r="793" spans="1:5" x14ac:dyDescent="0.2">
      <c r="A793" s="128">
        <f t="shared" si="25"/>
        <v>4.5717592592592123E-2</v>
      </c>
      <c r="B793" s="50">
        <v>0.20555934180927951</v>
      </c>
      <c r="C793">
        <v>0.26873738546187464</v>
      </c>
      <c r="D793">
        <v>0.32412670534070293</v>
      </c>
      <c r="E793" s="48">
        <f t="shared" si="24"/>
        <v>0.26614114420395235</v>
      </c>
    </row>
    <row r="794" spans="1:5" x14ac:dyDescent="0.2">
      <c r="A794" s="128">
        <f t="shared" si="25"/>
        <v>4.577546296296249E-2</v>
      </c>
      <c r="B794" s="50">
        <v>0.2054892368782924</v>
      </c>
      <c r="C794">
        <v>0.2688068092774058</v>
      </c>
      <c r="D794">
        <v>0.32403237097530835</v>
      </c>
      <c r="E794" s="48">
        <f t="shared" si="24"/>
        <v>0.26610947237700217</v>
      </c>
    </row>
    <row r="795" spans="1:5" x14ac:dyDescent="0.2">
      <c r="A795" s="128">
        <f t="shared" si="25"/>
        <v>4.5833333333332858E-2</v>
      </c>
      <c r="B795" s="50">
        <v>0.20536178516076412</v>
      </c>
      <c r="C795">
        <v>0.26845117435296606</v>
      </c>
      <c r="D795">
        <v>0.32391064012086263</v>
      </c>
      <c r="E795" s="48">
        <f t="shared" si="24"/>
        <v>0.26590786654486426</v>
      </c>
    </row>
    <row r="796" spans="1:5" x14ac:dyDescent="0.2">
      <c r="A796" s="128">
        <f t="shared" si="25"/>
        <v>4.5891203703703226E-2</v>
      </c>
      <c r="B796" s="50">
        <v>0.20516584041747765</v>
      </c>
      <c r="C796">
        <v>0.26858548286996298</v>
      </c>
      <c r="D796">
        <v>0.32388112931181379</v>
      </c>
      <c r="E796" s="48">
        <f t="shared" si="24"/>
        <v>0.26587748419975149</v>
      </c>
    </row>
    <row r="797" spans="1:5" x14ac:dyDescent="0.2">
      <c r="A797" s="128">
        <f t="shared" si="25"/>
        <v>4.5949074074073594E-2</v>
      </c>
      <c r="B797" s="50">
        <v>0.20519001472664192</v>
      </c>
      <c r="C797">
        <v>0.2686765824816244</v>
      </c>
      <c r="D797">
        <v>0.32411901008277927</v>
      </c>
      <c r="E797" s="48">
        <f t="shared" si="24"/>
        <v>0.26599520243034852</v>
      </c>
    </row>
    <row r="798" spans="1:5" x14ac:dyDescent="0.2">
      <c r="A798" s="128">
        <f t="shared" si="25"/>
        <v>4.6006944444443962E-2</v>
      </c>
      <c r="B798" s="50">
        <v>0.20503853355138352</v>
      </c>
      <c r="C798">
        <v>0.26857665195623559</v>
      </c>
      <c r="D798">
        <v>0.32387447673948977</v>
      </c>
      <c r="E798" s="48">
        <f t="shared" si="24"/>
        <v>0.26582988741570296</v>
      </c>
    </row>
    <row r="799" spans="1:5" x14ac:dyDescent="0.2">
      <c r="A799" s="128">
        <f t="shared" si="25"/>
        <v>4.606481481481433E-2</v>
      </c>
      <c r="B799" s="50">
        <v>0.20489803735922399</v>
      </c>
      <c r="C799">
        <v>0.2685289724310157</v>
      </c>
      <c r="D799">
        <v>0.32371012386863696</v>
      </c>
      <c r="E799" s="48">
        <f t="shared" si="24"/>
        <v>0.26571237788629221</v>
      </c>
    </row>
    <row r="800" spans="1:5" x14ac:dyDescent="0.2">
      <c r="A800" s="128">
        <f t="shared" si="25"/>
        <v>4.6122685185184698E-2</v>
      </c>
      <c r="B800" s="50">
        <v>0.20487364517802645</v>
      </c>
      <c r="C800">
        <v>0.26861146981117884</v>
      </c>
      <c r="D800">
        <v>0.32365208958752023</v>
      </c>
      <c r="E800" s="48">
        <f t="shared" si="24"/>
        <v>0.26571240152557518</v>
      </c>
    </row>
    <row r="801" spans="1:5" x14ac:dyDescent="0.2">
      <c r="A801" s="128">
        <f t="shared" si="25"/>
        <v>4.6180555555555065E-2</v>
      </c>
      <c r="B801" s="50">
        <v>0.2046873261993829</v>
      </c>
      <c r="C801">
        <v>0.26858548286996298</v>
      </c>
      <c r="D801">
        <v>0.32345437874410654</v>
      </c>
      <c r="E801" s="48">
        <f t="shared" si="24"/>
        <v>0.26557572927115081</v>
      </c>
    </row>
    <row r="802" spans="1:5" x14ac:dyDescent="0.2">
      <c r="A802" s="128">
        <f t="shared" si="25"/>
        <v>4.6238425925925433E-2</v>
      </c>
      <c r="B802" s="50">
        <v>0.2045017725279217</v>
      </c>
      <c r="C802">
        <v>0.26851581632601557</v>
      </c>
      <c r="D802">
        <v>0.32353598155801672</v>
      </c>
      <c r="E802" s="48">
        <f t="shared" si="24"/>
        <v>0.26551785680398465</v>
      </c>
    </row>
    <row r="803" spans="1:5" x14ac:dyDescent="0.2">
      <c r="A803" s="128">
        <f t="shared" si="25"/>
        <v>4.6296296296295801E-2</v>
      </c>
      <c r="B803" s="50">
        <v>0.20459407755268647</v>
      </c>
      <c r="C803">
        <v>0.26858523611131618</v>
      </c>
      <c r="D803">
        <v>0.32345031001166163</v>
      </c>
      <c r="E803" s="48">
        <f t="shared" si="24"/>
        <v>0.26554320789188807</v>
      </c>
    </row>
    <row r="804" spans="1:5" x14ac:dyDescent="0.2">
      <c r="A804" s="128">
        <f t="shared" si="25"/>
        <v>4.6354166666666169E-2</v>
      </c>
      <c r="B804" s="50">
        <v>0.20446668398011317</v>
      </c>
      <c r="C804">
        <v>0.26858094264576482</v>
      </c>
      <c r="D804">
        <v>0.323115722477818</v>
      </c>
      <c r="E804" s="48">
        <f t="shared" si="24"/>
        <v>0.26538778303456528</v>
      </c>
    </row>
    <row r="805" spans="1:5" x14ac:dyDescent="0.2">
      <c r="A805" s="128">
        <f t="shared" si="25"/>
        <v>4.6412037037036537E-2</v>
      </c>
      <c r="B805" s="50">
        <v>0.20437409775788898</v>
      </c>
      <c r="C805">
        <v>0.26862868595942929</v>
      </c>
      <c r="D805">
        <v>0.32320150142695109</v>
      </c>
      <c r="E805" s="48">
        <f t="shared" si="24"/>
        <v>0.26540142838142317</v>
      </c>
    </row>
    <row r="806" spans="1:5" x14ac:dyDescent="0.2">
      <c r="A806" s="128">
        <f t="shared" si="25"/>
        <v>4.6469907407406905E-2</v>
      </c>
      <c r="B806" s="50">
        <v>0.2044663735536644</v>
      </c>
      <c r="C806">
        <v>0.26863317052775759</v>
      </c>
      <c r="D806">
        <v>0.32319419433222252</v>
      </c>
      <c r="E806" s="48">
        <f t="shared" si="24"/>
        <v>0.26543124613788149</v>
      </c>
    </row>
    <row r="807" spans="1:5" x14ac:dyDescent="0.2">
      <c r="A807" s="128">
        <f t="shared" si="25"/>
        <v>4.6527777777777272E-2</v>
      </c>
      <c r="B807" s="50">
        <v>0.20421241130951198</v>
      </c>
      <c r="C807">
        <v>0.26855951690456548</v>
      </c>
      <c r="D807">
        <v>0.32325878277111447</v>
      </c>
      <c r="E807" s="48">
        <f t="shared" si="24"/>
        <v>0.26534357032839728</v>
      </c>
    </row>
    <row r="808" spans="1:5" x14ac:dyDescent="0.2">
      <c r="A808" s="128">
        <f t="shared" si="25"/>
        <v>4.658564814814764E-2</v>
      </c>
      <c r="B808" s="50">
        <v>0.20415481857512366</v>
      </c>
      <c r="C808">
        <v>0.26846816243775273</v>
      </c>
      <c r="D808">
        <v>0.32317192795954686</v>
      </c>
      <c r="E808" s="48">
        <f t="shared" si="24"/>
        <v>0.26526496965747443</v>
      </c>
    </row>
    <row r="809" spans="1:5" x14ac:dyDescent="0.2">
      <c r="A809" s="128">
        <f t="shared" si="25"/>
        <v>4.6643518518518008E-2</v>
      </c>
      <c r="B809" s="50">
        <v>0.20409732324641985</v>
      </c>
      <c r="C809">
        <v>0.26858548286996298</v>
      </c>
      <c r="D809">
        <v>0.32323629853945018</v>
      </c>
      <c r="E809" s="48">
        <f t="shared" si="24"/>
        <v>0.26530636821861098</v>
      </c>
    </row>
    <row r="810" spans="1:5" x14ac:dyDescent="0.2">
      <c r="A810" s="128">
        <f t="shared" si="25"/>
        <v>4.6701388888888376E-2</v>
      </c>
      <c r="B810" s="50">
        <v>0.20407431340163446</v>
      </c>
      <c r="C810">
        <v>0.26837299312288804</v>
      </c>
      <c r="D810">
        <v>0.32355190659520094</v>
      </c>
      <c r="E810" s="48">
        <f t="shared" si="24"/>
        <v>0.26533307103990783</v>
      </c>
    </row>
    <row r="811" spans="1:5" x14ac:dyDescent="0.2">
      <c r="A811" s="128">
        <f t="shared" si="25"/>
        <v>4.6759259259258744E-2</v>
      </c>
      <c r="B811" s="50">
        <v>0.20393601282815466</v>
      </c>
      <c r="C811">
        <v>0.26847283586949583</v>
      </c>
      <c r="D811">
        <v>0.32360885947508794</v>
      </c>
      <c r="E811" s="48">
        <f t="shared" si="24"/>
        <v>0.26533923605757948</v>
      </c>
    </row>
    <row r="812" spans="1:5" x14ac:dyDescent="0.2">
      <c r="A812" s="128">
        <f t="shared" si="25"/>
        <v>4.6817129629629112E-2</v>
      </c>
      <c r="B812" s="50">
        <v>0.20385509561446355</v>
      </c>
      <c r="C812">
        <v>0.26856379651688517</v>
      </c>
      <c r="D812">
        <v>0.32336170867686825</v>
      </c>
      <c r="E812" s="48">
        <f t="shared" si="24"/>
        <v>0.26526020026940561</v>
      </c>
    </row>
    <row r="813" spans="1:5" x14ac:dyDescent="0.2">
      <c r="A813" s="128">
        <f t="shared" si="25"/>
        <v>4.687499999999948E-2</v>
      </c>
      <c r="B813" s="50">
        <v>0.20388951522351312</v>
      </c>
      <c r="C813">
        <v>0.26837242013154849</v>
      </c>
      <c r="D813">
        <v>0.32329068391200833</v>
      </c>
      <c r="E813" s="48">
        <f t="shared" si="24"/>
        <v>0.26518420642235663</v>
      </c>
    </row>
    <row r="814" spans="1:5" x14ac:dyDescent="0.2">
      <c r="A814" s="128">
        <f t="shared" si="25"/>
        <v>4.6932870370369847E-2</v>
      </c>
      <c r="B814" s="50">
        <v>0.20388911106480598</v>
      </c>
      <c r="C814">
        <v>0.26821149059919686</v>
      </c>
      <c r="D814">
        <v>0.32314418989176769</v>
      </c>
      <c r="E814" s="48">
        <f t="shared" si="24"/>
        <v>0.26508159718525687</v>
      </c>
    </row>
    <row r="815" spans="1:5" x14ac:dyDescent="0.2">
      <c r="A815" s="128">
        <f t="shared" si="25"/>
        <v>4.6990740740740215E-2</v>
      </c>
      <c r="B815" s="50">
        <v>0.20384279297197647</v>
      </c>
      <c r="C815">
        <v>0.26807627156207392</v>
      </c>
      <c r="D815">
        <v>0.32296833691313459</v>
      </c>
      <c r="E815" s="48">
        <f t="shared" si="24"/>
        <v>0.26496246714906163</v>
      </c>
    </row>
    <row r="816" spans="1:5" x14ac:dyDescent="0.2">
      <c r="A816" s="128">
        <f t="shared" si="25"/>
        <v>4.7048611111110583E-2</v>
      </c>
      <c r="B816" s="50">
        <v>0.2039123529004781</v>
      </c>
      <c r="C816">
        <v>0.2679965884459532</v>
      </c>
      <c r="D816">
        <v>0.32310829339977221</v>
      </c>
      <c r="E816" s="48">
        <f t="shared" si="24"/>
        <v>0.26500574491540113</v>
      </c>
    </row>
    <row r="817" spans="1:5" x14ac:dyDescent="0.2">
      <c r="A817" s="128">
        <f t="shared" si="25"/>
        <v>4.7106481481480951E-2</v>
      </c>
      <c r="B817" s="50">
        <v>0.20376268823315047</v>
      </c>
      <c r="C817">
        <v>0.26810012003286032</v>
      </c>
      <c r="D817">
        <v>0.32286157590078129</v>
      </c>
      <c r="E817" s="48">
        <f t="shared" si="24"/>
        <v>0.26490812805559738</v>
      </c>
    </row>
    <row r="818" spans="1:5" x14ac:dyDescent="0.2">
      <c r="A818" s="128">
        <f t="shared" si="25"/>
        <v>4.7164351851851319E-2</v>
      </c>
      <c r="B818" s="50">
        <v>0.20369384241125099</v>
      </c>
      <c r="C818">
        <v>0.26753154738797691</v>
      </c>
      <c r="D818">
        <v>0.32274595107072623</v>
      </c>
      <c r="E818" s="48">
        <f t="shared" si="24"/>
        <v>0.26465711362331806</v>
      </c>
    </row>
    <row r="819" spans="1:5" x14ac:dyDescent="0.2">
      <c r="A819" s="128">
        <f t="shared" si="25"/>
        <v>4.7222222222221687E-2</v>
      </c>
      <c r="B819" s="50">
        <v>0.20364838655516401</v>
      </c>
      <c r="C819">
        <v>0.26709480267954189</v>
      </c>
      <c r="D819">
        <v>0.32283349915201648</v>
      </c>
      <c r="E819" s="48">
        <f t="shared" si="24"/>
        <v>0.2645255627955741</v>
      </c>
    </row>
    <row r="820" spans="1:5" x14ac:dyDescent="0.2">
      <c r="A820" s="128">
        <f t="shared" si="25"/>
        <v>4.7280092592592055E-2</v>
      </c>
      <c r="B820" s="50">
        <v>0.20367150799271672</v>
      </c>
      <c r="C820">
        <v>0.26647761926482944</v>
      </c>
      <c r="D820">
        <v>0.32284073080300441</v>
      </c>
      <c r="E820" s="48">
        <f t="shared" si="24"/>
        <v>0.26432995268685017</v>
      </c>
    </row>
    <row r="821" spans="1:5" x14ac:dyDescent="0.2">
      <c r="A821" s="128">
        <f t="shared" si="25"/>
        <v>4.7337962962962422E-2</v>
      </c>
      <c r="B821" s="50">
        <v>0.20374082542175717</v>
      </c>
      <c r="C821">
        <v>0.266729386346376</v>
      </c>
      <c r="D821">
        <v>0.32267976641364893</v>
      </c>
      <c r="E821" s="48">
        <f t="shared" si="24"/>
        <v>0.26438332606059406</v>
      </c>
    </row>
    <row r="822" spans="1:5" x14ac:dyDescent="0.2">
      <c r="A822" s="128">
        <f t="shared" si="25"/>
        <v>4.739583333333279E-2</v>
      </c>
      <c r="B822" s="50">
        <v>0.20376405160882533</v>
      </c>
      <c r="C822">
        <v>0.26696632431416101</v>
      </c>
      <c r="D822">
        <v>0.32271360020825512</v>
      </c>
      <c r="E822" s="48">
        <f t="shared" si="24"/>
        <v>0.26448132537708052</v>
      </c>
    </row>
    <row r="823" spans="1:5" x14ac:dyDescent="0.2">
      <c r="A823" s="128">
        <f t="shared" si="25"/>
        <v>4.7453703703703158E-2</v>
      </c>
      <c r="B823" s="50">
        <v>0.20370655610893573</v>
      </c>
      <c r="C823">
        <v>0.26677194708587632</v>
      </c>
      <c r="D823">
        <v>0.32254468176648082</v>
      </c>
      <c r="E823" s="48">
        <f t="shared" si="24"/>
        <v>0.26434106165376431</v>
      </c>
    </row>
    <row r="824" spans="1:5" x14ac:dyDescent="0.2">
      <c r="A824" s="128">
        <f t="shared" si="25"/>
        <v>4.7511574074073526E-2</v>
      </c>
      <c r="B824" s="50">
        <v>0.20372964169298935</v>
      </c>
      <c r="C824">
        <v>0.26694371754547136</v>
      </c>
      <c r="D824">
        <v>0.32263863089974687</v>
      </c>
      <c r="E824" s="48">
        <f t="shared" si="24"/>
        <v>0.26443733004606917</v>
      </c>
    </row>
    <row r="825" spans="1:5" x14ac:dyDescent="0.2">
      <c r="A825" s="128">
        <f t="shared" si="25"/>
        <v>4.7569444444443894E-2</v>
      </c>
      <c r="B825" s="50">
        <v>0.20355776629223596</v>
      </c>
      <c r="C825">
        <v>0.26754085370545794</v>
      </c>
      <c r="D825">
        <v>0.32264468055200735</v>
      </c>
      <c r="E825" s="48">
        <f t="shared" si="24"/>
        <v>0.26458110018323372</v>
      </c>
    </row>
    <row r="826" spans="1:5" x14ac:dyDescent="0.2">
      <c r="A826" s="128">
        <f t="shared" si="25"/>
        <v>4.7627314814814262E-2</v>
      </c>
      <c r="B826" s="50">
        <v>0.20344334371421896</v>
      </c>
      <c r="C826">
        <v>0.26752508816790915</v>
      </c>
      <c r="D826">
        <v>0.32246750758818027</v>
      </c>
      <c r="E826" s="48">
        <f t="shared" si="24"/>
        <v>0.26447864649010278</v>
      </c>
    </row>
    <row r="827" spans="1:5" x14ac:dyDescent="0.2">
      <c r="A827" s="128">
        <f t="shared" si="25"/>
        <v>4.768518518518463E-2</v>
      </c>
      <c r="B827" s="50">
        <v>0.20352423888963175</v>
      </c>
      <c r="C827">
        <v>0.26754269788076546</v>
      </c>
      <c r="D827">
        <v>0.32228849272484716</v>
      </c>
      <c r="E827" s="48">
        <f t="shared" si="24"/>
        <v>0.26445180983174815</v>
      </c>
    </row>
    <row r="828" spans="1:5" x14ac:dyDescent="0.2">
      <c r="A828" s="128">
        <f t="shared" si="25"/>
        <v>4.7743055555554997E-2</v>
      </c>
      <c r="B828" s="50">
        <v>0.20353567155106811</v>
      </c>
      <c r="C828">
        <v>0.26756029908651402</v>
      </c>
      <c r="D828">
        <v>0.32234931884659929</v>
      </c>
      <c r="E828" s="48">
        <f t="shared" si="24"/>
        <v>0.26448176316139382</v>
      </c>
    </row>
    <row r="829" spans="1:5" x14ac:dyDescent="0.2">
      <c r="A829" s="128">
        <f t="shared" si="25"/>
        <v>4.7800925925925365E-2</v>
      </c>
      <c r="B829" s="50">
        <v>0.2035011679709593</v>
      </c>
      <c r="C829">
        <v>0.26756999596666575</v>
      </c>
      <c r="D829">
        <v>0.32237168480184625</v>
      </c>
      <c r="E829" s="48">
        <f t="shared" si="24"/>
        <v>0.26448094957982377</v>
      </c>
    </row>
    <row r="830" spans="1:5" x14ac:dyDescent="0.2">
      <c r="A830" s="128">
        <f t="shared" si="25"/>
        <v>4.7858796296295733E-2</v>
      </c>
      <c r="B830" s="50">
        <v>0.20374196330730546</v>
      </c>
      <c r="C830">
        <v>0.26771276463961557</v>
      </c>
      <c r="D830">
        <v>0.32216325651931599</v>
      </c>
      <c r="E830" s="48">
        <f t="shared" si="24"/>
        <v>0.26453932815541231</v>
      </c>
    </row>
    <row r="831" spans="1:5" x14ac:dyDescent="0.2">
      <c r="A831" s="128">
        <f t="shared" si="25"/>
        <v>4.7916666666666101E-2</v>
      </c>
      <c r="B831" s="50">
        <v>0.20359303786210278</v>
      </c>
      <c r="C831">
        <v>0.26768562970877308</v>
      </c>
      <c r="D831">
        <v>0.32207603315760064</v>
      </c>
      <c r="E831" s="48">
        <f t="shared" si="24"/>
        <v>0.26445156690949218</v>
      </c>
    </row>
    <row r="832" spans="1:5" x14ac:dyDescent="0.2">
      <c r="A832" s="128">
        <f t="shared" si="25"/>
        <v>4.7974537037036469E-2</v>
      </c>
      <c r="B832" s="50">
        <v>0.20366250128311275</v>
      </c>
      <c r="C832">
        <v>0.26767203928655742</v>
      </c>
      <c r="D832">
        <v>0.32190042295359939</v>
      </c>
      <c r="E832" s="48">
        <f t="shared" si="24"/>
        <v>0.26441165450775655</v>
      </c>
    </row>
    <row r="833" spans="1:5" x14ac:dyDescent="0.2">
      <c r="A833" s="128">
        <f t="shared" si="25"/>
        <v>4.8032407407406837E-2</v>
      </c>
      <c r="B833" s="50">
        <v>0.20378893247611712</v>
      </c>
      <c r="C833">
        <v>0.26782309574213675</v>
      </c>
      <c r="D833">
        <v>0.32144694360607257</v>
      </c>
      <c r="E833" s="48">
        <f t="shared" si="24"/>
        <v>0.2643529906081088</v>
      </c>
    </row>
    <row r="834" spans="1:5" x14ac:dyDescent="0.2">
      <c r="A834" s="128">
        <f t="shared" si="25"/>
        <v>4.8090277777777204E-2</v>
      </c>
      <c r="B834" s="50">
        <v>0.20385773198327417</v>
      </c>
      <c r="C834">
        <v>0.26780553540169544</v>
      </c>
      <c r="D834">
        <v>0.32140676776010257</v>
      </c>
      <c r="E834" s="48">
        <f t="shared" si="24"/>
        <v>0.26435667838169069</v>
      </c>
    </row>
    <row r="835" spans="1:5" x14ac:dyDescent="0.2">
      <c r="A835" s="128">
        <f t="shared" si="25"/>
        <v>4.8148148148147572E-2</v>
      </c>
      <c r="B835" s="50">
        <v>0.2038007348265263</v>
      </c>
      <c r="C835">
        <v>0.26767039253068653</v>
      </c>
      <c r="D835">
        <v>0.32102787271678224</v>
      </c>
      <c r="E835" s="48">
        <f t="shared" si="24"/>
        <v>0.26416633335799838</v>
      </c>
    </row>
    <row r="836" spans="1:5" x14ac:dyDescent="0.2">
      <c r="A836" s="128">
        <f t="shared" si="25"/>
        <v>4.820601851851794E-2</v>
      </c>
      <c r="B836" s="50">
        <v>0.20386958344303874</v>
      </c>
      <c r="C836">
        <v>0.26767438401446786</v>
      </c>
      <c r="D836">
        <v>0.32051498641676091</v>
      </c>
      <c r="E836" s="48">
        <f t="shared" ref="E836:E899" si="26">AVERAGE(B836:D836)</f>
        <v>0.26401965129142252</v>
      </c>
    </row>
    <row r="837" spans="1:5" x14ac:dyDescent="0.2">
      <c r="A837" s="128">
        <f t="shared" ref="A837:A900" si="27">A836+$J$3</f>
        <v>4.8263888888888308E-2</v>
      </c>
      <c r="B837" s="50">
        <v>0.20384708958505754</v>
      </c>
      <c r="C837">
        <v>0.26777038921971325</v>
      </c>
      <c r="D837">
        <v>0.32045980434902699</v>
      </c>
      <c r="E837" s="48">
        <f t="shared" si="26"/>
        <v>0.26402576105126591</v>
      </c>
    </row>
    <row r="838" spans="1:5" x14ac:dyDescent="0.2">
      <c r="A838" s="128">
        <f t="shared" si="27"/>
        <v>4.8321759259258676E-2</v>
      </c>
      <c r="B838" s="50">
        <v>0.20387053213132666</v>
      </c>
      <c r="C838">
        <v>0.26767602518871803</v>
      </c>
      <c r="D838">
        <v>0.32024243853399387</v>
      </c>
      <c r="E838" s="48">
        <f t="shared" si="26"/>
        <v>0.26392966528467948</v>
      </c>
    </row>
    <row r="839" spans="1:5" x14ac:dyDescent="0.2">
      <c r="A839" s="128">
        <f t="shared" si="27"/>
        <v>4.8379629629629044E-2</v>
      </c>
      <c r="B839" s="50">
        <v>0.20390527312668033</v>
      </c>
      <c r="C839">
        <v>0.26786223719607472</v>
      </c>
      <c r="D839">
        <v>0.32007572704508302</v>
      </c>
      <c r="E839" s="48">
        <f t="shared" si="26"/>
        <v>0.26394774578927938</v>
      </c>
    </row>
    <row r="840" spans="1:5" x14ac:dyDescent="0.2">
      <c r="A840" s="128">
        <f t="shared" si="27"/>
        <v>4.8437499999999412E-2</v>
      </c>
      <c r="B840" s="50">
        <v>0.2039056538962416</v>
      </c>
      <c r="C840">
        <v>0.26791355635014719</v>
      </c>
      <c r="D840">
        <v>0.31975291100844955</v>
      </c>
      <c r="E840" s="48">
        <f t="shared" si="26"/>
        <v>0.26385737375161278</v>
      </c>
    </row>
    <row r="841" spans="1:5" x14ac:dyDescent="0.2">
      <c r="A841" s="128">
        <f t="shared" si="27"/>
        <v>4.8495370370369779E-2</v>
      </c>
      <c r="B841" s="50">
        <v>0.20398549394386761</v>
      </c>
      <c r="C841">
        <v>0.26796904694793294</v>
      </c>
      <c r="D841">
        <v>0.31988371875204186</v>
      </c>
      <c r="E841" s="48">
        <f t="shared" si="26"/>
        <v>0.26394608654794749</v>
      </c>
    </row>
    <row r="842" spans="1:5" x14ac:dyDescent="0.2">
      <c r="A842" s="128">
        <f t="shared" si="27"/>
        <v>4.8553240740740147E-2</v>
      </c>
      <c r="B842" s="50">
        <v>0.20415610098808723</v>
      </c>
      <c r="C842">
        <v>0.26802877701659245</v>
      </c>
      <c r="D842">
        <v>0.31965126990181558</v>
      </c>
      <c r="E842" s="48">
        <f t="shared" si="26"/>
        <v>0.26394538263549844</v>
      </c>
    </row>
    <row r="843" spans="1:5" x14ac:dyDescent="0.2">
      <c r="A843" s="128">
        <f t="shared" si="27"/>
        <v>4.8611111111110515E-2</v>
      </c>
      <c r="B843" s="50">
        <v>0.20406521851300913</v>
      </c>
      <c r="C843">
        <v>0.26824573409690378</v>
      </c>
      <c r="D843">
        <v>0.31988950793575621</v>
      </c>
      <c r="E843" s="48">
        <f t="shared" si="26"/>
        <v>0.26406682018188971</v>
      </c>
    </row>
    <row r="844" spans="1:5" x14ac:dyDescent="0.2">
      <c r="A844" s="128">
        <f t="shared" si="27"/>
        <v>4.8668981481480883E-2</v>
      </c>
      <c r="B844" s="50">
        <v>0.20407666600655719</v>
      </c>
      <c r="C844">
        <v>0.26828004973875946</v>
      </c>
      <c r="D844">
        <v>0.31967858334226934</v>
      </c>
      <c r="E844" s="48">
        <f t="shared" si="26"/>
        <v>0.26401176636252871</v>
      </c>
    </row>
    <row r="845" spans="1:5" x14ac:dyDescent="0.2">
      <c r="A845" s="128">
        <f t="shared" si="27"/>
        <v>4.8726851851851251E-2</v>
      </c>
      <c r="B845" s="50">
        <v>0.20407676067052016</v>
      </c>
      <c r="C845">
        <v>0.26796665494320415</v>
      </c>
      <c r="D845">
        <v>0.31938188968805048</v>
      </c>
      <c r="E845" s="48">
        <f t="shared" si="26"/>
        <v>0.2638084351005916</v>
      </c>
    </row>
    <row r="846" spans="1:5" x14ac:dyDescent="0.2">
      <c r="A846" s="128">
        <f t="shared" si="27"/>
        <v>4.8784722222221619E-2</v>
      </c>
      <c r="B846" s="50">
        <v>0.20421298776161748</v>
      </c>
      <c r="C846">
        <v>0.26783913184105418</v>
      </c>
      <c r="D846">
        <v>0.3191443188904029</v>
      </c>
      <c r="E846" s="48">
        <f t="shared" si="26"/>
        <v>0.26373214616435819</v>
      </c>
    </row>
    <row r="847" spans="1:5" x14ac:dyDescent="0.2">
      <c r="A847" s="128">
        <f t="shared" si="27"/>
        <v>4.8842592592591987E-2</v>
      </c>
      <c r="B847" s="50">
        <v>0.20425834889940209</v>
      </c>
      <c r="C847">
        <v>0.26775071498208874</v>
      </c>
      <c r="D847">
        <v>0.31885334840398438</v>
      </c>
      <c r="E847" s="48">
        <f t="shared" si="26"/>
        <v>0.26362080409515842</v>
      </c>
    </row>
    <row r="848" spans="1:5" x14ac:dyDescent="0.2">
      <c r="A848" s="128">
        <f t="shared" si="27"/>
        <v>4.8900462962962354E-2</v>
      </c>
      <c r="B848" s="50">
        <v>0.20419038863079597</v>
      </c>
      <c r="C848">
        <v>0.2678635753710833</v>
      </c>
      <c r="D848">
        <v>0.31862421216783676</v>
      </c>
      <c r="E848" s="48">
        <f t="shared" si="26"/>
        <v>0.26355939205657203</v>
      </c>
    </row>
    <row r="849" spans="1:5" x14ac:dyDescent="0.2">
      <c r="A849" s="128">
        <f t="shared" si="27"/>
        <v>4.8958333333332722E-2</v>
      </c>
      <c r="B849" s="50">
        <v>0.20408854239394841</v>
      </c>
      <c r="C849">
        <v>0.26794534577615431</v>
      </c>
      <c r="D849">
        <v>0.31822570248877463</v>
      </c>
      <c r="E849" s="48">
        <f t="shared" si="26"/>
        <v>0.26341986355295915</v>
      </c>
    </row>
    <row r="850" spans="1:5" x14ac:dyDescent="0.2">
      <c r="A850" s="128">
        <f t="shared" si="27"/>
        <v>4.901620370370309E-2</v>
      </c>
      <c r="B850" s="50">
        <v>0.20405466951171311</v>
      </c>
      <c r="C850">
        <v>0.26783491867718684</v>
      </c>
      <c r="D850">
        <v>0.31755083116643101</v>
      </c>
      <c r="E850" s="48">
        <f t="shared" si="26"/>
        <v>0.26314680645177696</v>
      </c>
    </row>
    <row r="851" spans="1:5" x14ac:dyDescent="0.2">
      <c r="A851" s="128">
        <f t="shared" si="27"/>
        <v>4.9074074074073458E-2</v>
      </c>
      <c r="B851" s="50">
        <v>0.2040997720189833</v>
      </c>
      <c r="C851">
        <v>0.26795235229101771</v>
      </c>
      <c r="D851">
        <v>0.31747999642875396</v>
      </c>
      <c r="E851" s="48">
        <f t="shared" si="26"/>
        <v>0.26317737357958498</v>
      </c>
    </row>
    <row r="852" spans="1:5" x14ac:dyDescent="0.2">
      <c r="A852" s="128">
        <f t="shared" si="27"/>
        <v>4.9131944444443826E-2</v>
      </c>
      <c r="B852" s="50">
        <v>0.20424701380789823</v>
      </c>
      <c r="C852">
        <v>0.26803982551464972</v>
      </c>
      <c r="D852">
        <v>0.31730778297055179</v>
      </c>
      <c r="E852" s="48">
        <f t="shared" si="26"/>
        <v>0.26319820743103323</v>
      </c>
    </row>
    <row r="853" spans="1:5" x14ac:dyDescent="0.2">
      <c r="A853" s="128">
        <f t="shared" si="27"/>
        <v>4.9189814814814194E-2</v>
      </c>
      <c r="B853" s="50">
        <v>0.20424701380789828</v>
      </c>
      <c r="C853">
        <v>0.26795235229101771</v>
      </c>
      <c r="D853">
        <v>0.31715274258851667</v>
      </c>
      <c r="E853" s="48">
        <f t="shared" si="26"/>
        <v>0.26311736956247755</v>
      </c>
    </row>
    <row r="854" spans="1:5" x14ac:dyDescent="0.2">
      <c r="A854" s="128">
        <f t="shared" si="27"/>
        <v>4.9247685185184562E-2</v>
      </c>
      <c r="B854" s="50">
        <v>0.20402107684572138</v>
      </c>
      <c r="C854">
        <v>0.26780756461267341</v>
      </c>
      <c r="D854">
        <v>0.31705977666797724</v>
      </c>
      <c r="E854" s="48">
        <f t="shared" si="26"/>
        <v>0.26296280604212402</v>
      </c>
    </row>
    <row r="855" spans="1:5" x14ac:dyDescent="0.2">
      <c r="A855" s="128">
        <f t="shared" si="27"/>
        <v>4.9305555555554929E-2</v>
      </c>
      <c r="B855" s="50">
        <v>0.20404387278410874</v>
      </c>
      <c r="C855">
        <v>0.26801795185498639</v>
      </c>
      <c r="D855">
        <v>0.31671002386824326</v>
      </c>
      <c r="E855" s="48">
        <f t="shared" si="26"/>
        <v>0.26292394950244613</v>
      </c>
    </row>
    <row r="856" spans="1:5" x14ac:dyDescent="0.2">
      <c r="A856" s="128">
        <f t="shared" si="27"/>
        <v>4.9363425925925297E-2</v>
      </c>
      <c r="B856" s="50">
        <v>0.20408884918633116</v>
      </c>
      <c r="C856">
        <v>0.26784168967457372</v>
      </c>
      <c r="D856">
        <v>0.3172752629949443</v>
      </c>
      <c r="E856" s="48">
        <f t="shared" si="26"/>
        <v>0.26306860061861642</v>
      </c>
    </row>
    <row r="857" spans="1:5" x14ac:dyDescent="0.2">
      <c r="A857" s="128">
        <f t="shared" si="27"/>
        <v>4.9421296296295665E-2</v>
      </c>
      <c r="B857" s="50">
        <v>0.20407732645220072</v>
      </c>
      <c r="C857">
        <v>0.26792922679024483</v>
      </c>
      <c r="D857">
        <v>0.31714304253715841</v>
      </c>
      <c r="E857" s="48">
        <f t="shared" si="26"/>
        <v>0.26304986525986801</v>
      </c>
    </row>
    <row r="858" spans="1:5" x14ac:dyDescent="0.2">
      <c r="A858" s="128">
        <f t="shared" si="27"/>
        <v>4.9479166666666033E-2</v>
      </c>
      <c r="B858" s="50">
        <v>0.2042923617239302</v>
      </c>
      <c r="C858">
        <v>0.26803567080852114</v>
      </c>
      <c r="D858">
        <v>0.31708546145672512</v>
      </c>
      <c r="E858" s="48">
        <f t="shared" si="26"/>
        <v>0.26313783132972551</v>
      </c>
    </row>
    <row r="859" spans="1:5" x14ac:dyDescent="0.2">
      <c r="A859" s="128">
        <f t="shared" si="27"/>
        <v>4.9537037037036401E-2</v>
      </c>
      <c r="B859" s="50">
        <v>0.20412213374831917</v>
      </c>
      <c r="C859">
        <v>0.26809294464509237</v>
      </c>
      <c r="D859">
        <v>0.31680068293942254</v>
      </c>
      <c r="E859" s="48">
        <f t="shared" si="26"/>
        <v>0.26300525377761136</v>
      </c>
    </row>
    <row r="860" spans="1:5" x14ac:dyDescent="0.2">
      <c r="A860" s="128">
        <f t="shared" si="27"/>
        <v>4.9594907407406769E-2</v>
      </c>
      <c r="B860" s="50">
        <v>0.20415607568955096</v>
      </c>
      <c r="C860">
        <v>0.26798367059901546</v>
      </c>
      <c r="D860">
        <v>0.31696603692929071</v>
      </c>
      <c r="E860" s="48">
        <f t="shared" si="26"/>
        <v>0.26303526107261904</v>
      </c>
    </row>
    <row r="861" spans="1:5" x14ac:dyDescent="0.2">
      <c r="A861" s="128">
        <f t="shared" si="27"/>
        <v>4.9652777777777136E-2</v>
      </c>
      <c r="B861" s="50">
        <v>0.20428118406450224</v>
      </c>
      <c r="C861">
        <v>0.26799724273881376</v>
      </c>
      <c r="D861">
        <v>0.31736899805835223</v>
      </c>
      <c r="E861" s="48">
        <f t="shared" si="26"/>
        <v>0.26321580828722274</v>
      </c>
    </row>
    <row r="862" spans="1:5" x14ac:dyDescent="0.2">
      <c r="A862" s="128">
        <f t="shared" si="27"/>
        <v>4.9710648148147504E-2</v>
      </c>
      <c r="B862" s="50">
        <v>0.20415554114874446</v>
      </c>
      <c r="C862">
        <v>0.26804507028913926</v>
      </c>
      <c r="D862">
        <v>0.31722137399329331</v>
      </c>
      <c r="E862" s="48">
        <f t="shared" si="26"/>
        <v>0.26314066181039236</v>
      </c>
    </row>
    <row r="863" spans="1:5" x14ac:dyDescent="0.2">
      <c r="A863" s="128">
        <f t="shared" si="27"/>
        <v>4.9768518518517872E-2</v>
      </c>
      <c r="B863" s="50">
        <v>0.20439612433631418</v>
      </c>
      <c r="C863">
        <v>0.26793998591882973</v>
      </c>
      <c r="D863">
        <v>0.31707626664981825</v>
      </c>
      <c r="E863" s="48">
        <f t="shared" si="26"/>
        <v>0.26313745896832069</v>
      </c>
    </row>
    <row r="864" spans="1:5" x14ac:dyDescent="0.2">
      <c r="A864" s="128">
        <f t="shared" si="27"/>
        <v>4.982638888888824E-2</v>
      </c>
      <c r="B864" s="50">
        <v>0.204292653049015</v>
      </c>
      <c r="C864">
        <v>0.26797008296085179</v>
      </c>
      <c r="D864">
        <v>0.31692854331670739</v>
      </c>
      <c r="E864" s="48">
        <f t="shared" si="26"/>
        <v>0.26306375977552471</v>
      </c>
    </row>
    <row r="865" spans="1:5" x14ac:dyDescent="0.2">
      <c r="A865" s="128">
        <f t="shared" si="27"/>
        <v>4.9884259259258608E-2</v>
      </c>
      <c r="B865" s="50">
        <v>0.20416728320915548</v>
      </c>
      <c r="C865">
        <v>0.26808358354673117</v>
      </c>
      <c r="D865">
        <v>0.31671933934019847</v>
      </c>
      <c r="E865" s="48">
        <f t="shared" si="26"/>
        <v>0.26299006869869507</v>
      </c>
    </row>
    <row r="866" spans="1:5" x14ac:dyDescent="0.2">
      <c r="A866" s="128">
        <f t="shared" si="27"/>
        <v>4.9942129629628976E-2</v>
      </c>
      <c r="B866" s="50">
        <v>0.20421284545673424</v>
      </c>
      <c r="C866">
        <v>0.26789910816654838</v>
      </c>
      <c r="D866">
        <v>0.31703386593123417</v>
      </c>
      <c r="E866" s="48">
        <f t="shared" si="26"/>
        <v>0.26304860651817225</v>
      </c>
    </row>
    <row r="867" spans="1:5" x14ac:dyDescent="0.2">
      <c r="A867" s="128">
        <f t="shared" si="27"/>
        <v>4.9999999999999344E-2</v>
      </c>
      <c r="B867" s="50">
        <v>0.20416721645919833</v>
      </c>
      <c r="C867">
        <v>0.26790322131287531</v>
      </c>
      <c r="D867">
        <v>0.31677555726432516</v>
      </c>
      <c r="E867" s="48">
        <f t="shared" si="26"/>
        <v>0.26294866501213293</v>
      </c>
    </row>
    <row r="868" spans="1:5" x14ac:dyDescent="0.2">
      <c r="A868" s="128">
        <f t="shared" si="27"/>
        <v>5.0057870370369711E-2</v>
      </c>
      <c r="B868" s="50">
        <v>0.20400727386658887</v>
      </c>
      <c r="C868">
        <v>0.26790191136275238</v>
      </c>
      <c r="D868">
        <v>0.31710912107653333</v>
      </c>
      <c r="E868" s="48">
        <f t="shared" si="26"/>
        <v>0.26300610210195818</v>
      </c>
    </row>
    <row r="869" spans="1:5" x14ac:dyDescent="0.2">
      <c r="A869" s="128">
        <f t="shared" si="27"/>
        <v>5.0115740740740079E-2</v>
      </c>
      <c r="B869" s="50">
        <v>0.20431561446188654</v>
      </c>
      <c r="C869">
        <v>0.26814318539460036</v>
      </c>
      <c r="D869">
        <v>0.31637573225697213</v>
      </c>
      <c r="E869" s="48">
        <f t="shared" si="26"/>
        <v>0.26294484403781965</v>
      </c>
    </row>
    <row r="870" spans="1:5" x14ac:dyDescent="0.2">
      <c r="A870" s="128">
        <f t="shared" si="27"/>
        <v>5.0173611111110447E-2</v>
      </c>
      <c r="B870" s="50">
        <v>0.20416701553704689</v>
      </c>
      <c r="C870">
        <v>0.26805957355007448</v>
      </c>
      <c r="D870">
        <v>0.31686037023580282</v>
      </c>
      <c r="E870" s="48">
        <f t="shared" si="26"/>
        <v>0.26302898644097472</v>
      </c>
    </row>
    <row r="871" spans="1:5" x14ac:dyDescent="0.2">
      <c r="A871" s="128">
        <f t="shared" si="27"/>
        <v>5.0231481481480815E-2</v>
      </c>
      <c r="B871" s="50">
        <v>0.20414414162007175</v>
      </c>
      <c r="C871">
        <v>0.26807316107345452</v>
      </c>
      <c r="D871">
        <v>0.31658683121251385</v>
      </c>
      <c r="E871" s="48">
        <f t="shared" si="26"/>
        <v>0.26293471130201335</v>
      </c>
    </row>
    <row r="872" spans="1:5" x14ac:dyDescent="0.2">
      <c r="A872" s="128">
        <f t="shared" si="27"/>
        <v>5.0289351851851183E-2</v>
      </c>
      <c r="B872" s="50">
        <v>0.20425845685870264</v>
      </c>
      <c r="C872">
        <v>0.26806375071839222</v>
      </c>
      <c r="D872">
        <v>0.31638575252559004</v>
      </c>
      <c r="E872" s="48">
        <f t="shared" si="26"/>
        <v>0.26290265336756163</v>
      </c>
    </row>
    <row r="873" spans="1:5" x14ac:dyDescent="0.2">
      <c r="A873" s="128">
        <f t="shared" si="27"/>
        <v>5.0347222222221551E-2</v>
      </c>
      <c r="B873" s="50">
        <v>0.20428129878112028</v>
      </c>
      <c r="C873">
        <v>0.26802401385997127</v>
      </c>
      <c r="D873">
        <v>0.31619663121348152</v>
      </c>
      <c r="E873" s="48">
        <f t="shared" si="26"/>
        <v>0.26283398128485769</v>
      </c>
    </row>
    <row r="874" spans="1:5" x14ac:dyDescent="0.2">
      <c r="A874" s="128">
        <f t="shared" si="27"/>
        <v>5.0405092592591919E-2</v>
      </c>
      <c r="B874" s="50">
        <v>0.20418997750133361</v>
      </c>
      <c r="C874">
        <v>0.26811186178322916</v>
      </c>
      <c r="D874">
        <v>0.31635977143636274</v>
      </c>
      <c r="E874" s="48">
        <f t="shared" si="26"/>
        <v>0.26288720357364181</v>
      </c>
    </row>
    <row r="875" spans="1:5" x14ac:dyDescent="0.2">
      <c r="A875" s="128">
        <f t="shared" si="27"/>
        <v>5.0462962962962286E-2</v>
      </c>
      <c r="B875" s="50">
        <v>0.20414442866786411</v>
      </c>
      <c r="C875">
        <v>0.26828844343411606</v>
      </c>
      <c r="D875">
        <v>0.31641347222017407</v>
      </c>
      <c r="E875" s="48">
        <f t="shared" si="26"/>
        <v>0.26294878144071809</v>
      </c>
    </row>
    <row r="876" spans="1:5" x14ac:dyDescent="0.2">
      <c r="A876" s="128">
        <f t="shared" si="27"/>
        <v>5.0520833333332654E-2</v>
      </c>
      <c r="B876" s="50">
        <v>0.20413313200482716</v>
      </c>
      <c r="C876">
        <v>0.2683366452189932</v>
      </c>
      <c r="D876">
        <v>0.31626518979764706</v>
      </c>
      <c r="E876" s="48">
        <f t="shared" si="26"/>
        <v>0.26291165567382246</v>
      </c>
    </row>
    <row r="877" spans="1:5" x14ac:dyDescent="0.2">
      <c r="A877" s="128">
        <f t="shared" si="27"/>
        <v>5.0578703703703022E-2</v>
      </c>
      <c r="B877" s="50">
        <v>0.20404217503764291</v>
      </c>
      <c r="C877">
        <v>0.26840206171604902</v>
      </c>
      <c r="D877">
        <v>0.31625605994107081</v>
      </c>
      <c r="E877" s="48">
        <f t="shared" si="26"/>
        <v>0.26290009889825422</v>
      </c>
    </row>
    <row r="878" spans="1:5" x14ac:dyDescent="0.2">
      <c r="A878" s="128">
        <f t="shared" si="27"/>
        <v>5.063657407407339E-2</v>
      </c>
      <c r="B878" s="50">
        <v>0.20406496533032448</v>
      </c>
      <c r="C878">
        <v>0.26835741584127304</v>
      </c>
      <c r="D878">
        <v>0.31626131871011737</v>
      </c>
      <c r="E878" s="48">
        <f t="shared" si="26"/>
        <v>0.26289456662723826</v>
      </c>
    </row>
    <row r="879" spans="1:5" x14ac:dyDescent="0.2">
      <c r="A879" s="128">
        <f t="shared" si="27"/>
        <v>5.0694444444443758E-2</v>
      </c>
      <c r="B879" s="50">
        <v>0.20407619110329162</v>
      </c>
      <c r="C879">
        <v>0.2682820297304041</v>
      </c>
      <c r="D879">
        <v>0.31640742950064937</v>
      </c>
      <c r="E879" s="48">
        <f t="shared" si="26"/>
        <v>0.26292188344478168</v>
      </c>
    </row>
    <row r="880" spans="1:5" x14ac:dyDescent="0.2">
      <c r="A880" s="128">
        <f t="shared" si="27"/>
        <v>5.0752314814814126E-2</v>
      </c>
      <c r="B880" s="50">
        <v>0.20411010373272814</v>
      </c>
      <c r="C880">
        <v>0.26855135933740604</v>
      </c>
      <c r="D880">
        <v>0.31628641677759617</v>
      </c>
      <c r="E880" s="48">
        <f t="shared" si="26"/>
        <v>0.2629826266159101</v>
      </c>
    </row>
    <row r="881" spans="1:5" x14ac:dyDescent="0.2">
      <c r="A881" s="128">
        <f t="shared" si="27"/>
        <v>5.0810185185184494E-2</v>
      </c>
      <c r="B881" s="50">
        <v>0.20406425265243006</v>
      </c>
      <c r="C881">
        <v>0.26848029258579009</v>
      </c>
      <c r="D881">
        <v>0.31625740261896451</v>
      </c>
      <c r="E881" s="48">
        <f t="shared" si="26"/>
        <v>0.26293398261906153</v>
      </c>
    </row>
    <row r="882" spans="1:5" x14ac:dyDescent="0.2">
      <c r="A882" s="128">
        <f t="shared" si="27"/>
        <v>5.0868055555554861E-2</v>
      </c>
      <c r="B882" s="50">
        <v>0.20409841233154369</v>
      </c>
      <c r="C882">
        <v>0.26857320098688253</v>
      </c>
      <c r="D882">
        <v>0.31607215131348776</v>
      </c>
      <c r="E882" s="48">
        <f t="shared" si="26"/>
        <v>0.26291458821063801</v>
      </c>
    </row>
    <row r="883" spans="1:5" x14ac:dyDescent="0.2">
      <c r="A883" s="128">
        <f t="shared" si="27"/>
        <v>5.0925925925925229E-2</v>
      </c>
      <c r="B883" s="50">
        <v>0.20390412570413563</v>
      </c>
      <c r="C883">
        <v>0.26856417085925044</v>
      </c>
      <c r="D883">
        <v>0.31612100629564155</v>
      </c>
      <c r="E883" s="48">
        <f t="shared" si="26"/>
        <v>0.26286310095300919</v>
      </c>
    </row>
    <row r="884" spans="1:5" x14ac:dyDescent="0.2">
      <c r="A884" s="128">
        <f t="shared" si="27"/>
        <v>5.0983796296295597E-2</v>
      </c>
      <c r="B884" s="50">
        <v>0.20391590735139264</v>
      </c>
      <c r="C884">
        <v>0.26857731345556468</v>
      </c>
      <c r="D884">
        <v>0.31609167562542517</v>
      </c>
      <c r="E884" s="48">
        <f t="shared" si="26"/>
        <v>0.2628616321441275</v>
      </c>
    </row>
    <row r="885" spans="1:5" x14ac:dyDescent="0.2">
      <c r="A885" s="128">
        <f t="shared" si="27"/>
        <v>5.1041666666665965E-2</v>
      </c>
      <c r="B885" s="50">
        <v>0.20377934221367708</v>
      </c>
      <c r="C885">
        <v>0.26866155945684733</v>
      </c>
      <c r="D885">
        <v>0.31655201837900843</v>
      </c>
      <c r="E885" s="48">
        <f t="shared" si="26"/>
        <v>0.26299764001651099</v>
      </c>
    </row>
    <row r="886" spans="1:5" x14ac:dyDescent="0.2">
      <c r="A886" s="128">
        <f t="shared" si="27"/>
        <v>5.1099537037036333E-2</v>
      </c>
      <c r="B886" s="50">
        <v>0.20387074230364652</v>
      </c>
      <c r="C886">
        <v>0.2686259160737261</v>
      </c>
      <c r="D886">
        <v>0.31642455632208111</v>
      </c>
      <c r="E886" s="48">
        <f t="shared" si="26"/>
        <v>0.26297373823315123</v>
      </c>
    </row>
    <row r="887" spans="1:5" x14ac:dyDescent="0.2">
      <c r="A887" s="128">
        <f t="shared" si="27"/>
        <v>5.1157407407406701E-2</v>
      </c>
      <c r="B887" s="50">
        <v>0.20387105712250886</v>
      </c>
      <c r="C887">
        <v>0.2685191306622588</v>
      </c>
      <c r="D887">
        <v>0.3164390354770254</v>
      </c>
      <c r="E887" s="48">
        <f t="shared" si="26"/>
        <v>0.26294307442059767</v>
      </c>
    </row>
    <row r="888" spans="1:5" x14ac:dyDescent="0.2">
      <c r="A888" s="128">
        <f t="shared" si="27"/>
        <v>5.1215277777777068E-2</v>
      </c>
      <c r="B888" s="50">
        <v>0.2039168302190455</v>
      </c>
      <c r="C888">
        <v>0.26859927579305665</v>
      </c>
      <c r="D888">
        <v>0.31638987563125359</v>
      </c>
      <c r="E888" s="48">
        <f t="shared" si="26"/>
        <v>0.26296866054778523</v>
      </c>
    </row>
    <row r="889" spans="1:5" x14ac:dyDescent="0.2">
      <c r="A889" s="128">
        <f t="shared" si="27"/>
        <v>5.1273148148147436E-2</v>
      </c>
      <c r="B889" s="50">
        <v>0.20392784222699514</v>
      </c>
      <c r="C889">
        <v>0.26857238454978416</v>
      </c>
      <c r="D889">
        <v>0.31635529241677074</v>
      </c>
      <c r="E889" s="48">
        <f t="shared" si="26"/>
        <v>0.26295183973118336</v>
      </c>
    </row>
    <row r="890" spans="1:5" x14ac:dyDescent="0.2">
      <c r="A890" s="128">
        <f t="shared" si="27"/>
        <v>5.1331018518517804E-2</v>
      </c>
      <c r="B890" s="50">
        <v>0.20397314776334885</v>
      </c>
      <c r="C890">
        <v>0.26842974170459433</v>
      </c>
      <c r="D890">
        <v>0.31625740261896451</v>
      </c>
      <c r="E890" s="48">
        <f t="shared" si="26"/>
        <v>0.26288676402896921</v>
      </c>
    </row>
    <row r="891" spans="1:5" x14ac:dyDescent="0.2">
      <c r="A891" s="128">
        <f t="shared" si="27"/>
        <v>5.1388888888888172E-2</v>
      </c>
      <c r="B891" s="50">
        <v>0.20400687119046548</v>
      </c>
      <c r="C891">
        <v>0.26865243105394276</v>
      </c>
      <c r="D891">
        <v>0.31659716011997824</v>
      </c>
      <c r="E891" s="48">
        <f t="shared" si="26"/>
        <v>0.26308548745479549</v>
      </c>
    </row>
    <row r="892" spans="1:5" x14ac:dyDescent="0.2">
      <c r="A892" s="128">
        <f t="shared" si="27"/>
        <v>5.144675925925854E-2</v>
      </c>
      <c r="B892" s="50">
        <v>0.20404143050260595</v>
      </c>
      <c r="C892">
        <v>0.26858999160832875</v>
      </c>
      <c r="D892">
        <v>0.31641612254588769</v>
      </c>
      <c r="E892" s="48">
        <f t="shared" si="26"/>
        <v>0.26301584821894081</v>
      </c>
    </row>
    <row r="893" spans="1:5" x14ac:dyDescent="0.2">
      <c r="A893" s="128">
        <f t="shared" si="27"/>
        <v>5.1504629629628908E-2</v>
      </c>
      <c r="B893" s="50">
        <v>0.20400754156793582</v>
      </c>
      <c r="C893">
        <v>0.26853632212288842</v>
      </c>
      <c r="D893">
        <v>0.31659299266159846</v>
      </c>
      <c r="E893" s="48">
        <f t="shared" si="26"/>
        <v>0.2630456187841409</v>
      </c>
    </row>
    <row r="894" spans="1:5" x14ac:dyDescent="0.2">
      <c r="A894" s="128">
        <f t="shared" si="27"/>
        <v>5.1562499999999276E-2</v>
      </c>
      <c r="B894" s="50">
        <v>0.20412143574340286</v>
      </c>
      <c r="C894">
        <v>0.26871481087139154</v>
      </c>
      <c r="D894">
        <v>0.31664329951283632</v>
      </c>
      <c r="E894" s="48">
        <f t="shared" si="26"/>
        <v>0.26315984870921022</v>
      </c>
    </row>
    <row r="895" spans="1:5" x14ac:dyDescent="0.2">
      <c r="A895" s="128">
        <f t="shared" si="27"/>
        <v>5.1620370370369643E-2</v>
      </c>
      <c r="B895" s="50">
        <v>0.20407585709241674</v>
      </c>
      <c r="C895">
        <v>0.26843310748334653</v>
      </c>
      <c r="D895">
        <v>0.31675528250537804</v>
      </c>
      <c r="E895" s="48">
        <f t="shared" si="26"/>
        <v>0.26308808236038045</v>
      </c>
    </row>
    <row r="896" spans="1:5" x14ac:dyDescent="0.2">
      <c r="A896" s="128">
        <f t="shared" si="27"/>
        <v>5.1678240740740011E-2</v>
      </c>
      <c r="B896" s="50">
        <v>0.20406471144145133</v>
      </c>
      <c r="C896">
        <v>0.26850927043823031</v>
      </c>
      <c r="D896">
        <v>0.31674884459732794</v>
      </c>
      <c r="E896" s="48">
        <f t="shared" si="26"/>
        <v>0.26310760882566986</v>
      </c>
    </row>
    <row r="897" spans="1:5" x14ac:dyDescent="0.2">
      <c r="A897" s="128">
        <f t="shared" si="27"/>
        <v>5.1736111111110379E-2</v>
      </c>
      <c r="B897" s="50">
        <v>0.20407619110329162</v>
      </c>
      <c r="C897">
        <v>0.26846071619959744</v>
      </c>
      <c r="D897">
        <v>0.31671466943618165</v>
      </c>
      <c r="E897" s="48">
        <f t="shared" si="26"/>
        <v>0.26308385891302355</v>
      </c>
    </row>
    <row r="898" spans="1:5" x14ac:dyDescent="0.2">
      <c r="A898" s="128">
        <f t="shared" si="27"/>
        <v>5.1793981481480747E-2</v>
      </c>
      <c r="B898" s="50">
        <v>0.20408774800677812</v>
      </c>
      <c r="C898">
        <v>0.26856799007706317</v>
      </c>
      <c r="D898">
        <v>0.31679700456388687</v>
      </c>
      <c r="E898" s="48">
        <f t="shared" si="26"/>
        <v>0.26315091421590942</v>
      </c>
    </row>
    <row r="899" spans="1:5" x14ac:dyDescent="0.2">
      <c r="A899" s="128">
        <f t="shared" si="27"/>
        <v>5.1851851851851115E-2</v>
      </c>
      <c r="B899" s="50">
        <v>0.20408783666509536</v>
      </c>
      <c r="C899">
        <v>0.26870603248440184</v>
      </c>
      <c r="D899">
        <v>0.3171150784687034</v>
      </c>
      <c r="E899" s="48">
        <f t="shared" si="26"/>
        <v>0.26330298253940021</v>
      </c>
    </row>
    <row r="900" spans="1:5" x14ac:dyDescent="0.2">
      <c r="A900" s="128">
        <f t="shared" si="27"/>
        <v>5.1909722222221483E-2</v>
      </c>
      <c r="B900" s="50">
        <v>0.20422424633339059</v>
      </c>
      <c r="C900">
        <v>0.26866598091121707</v>
      </c>
      <c r="D900">
        <v>0.31655262752063207</v>
      </c>
      <c r="E900" s="48">
        <f t="shared" ref="E900:E963" si="28">AVERAGE(B900:D900)</f>
        <v>0.26314761825507987</v>
      </c>
    </row>
    <row r="901" spans="1:5" x14ac:dyDescent="0.2">
      <c r="A901" s="128">
        <f t="shared" ref="A901:A964" si="29">A900+$J$3</f>
        <v>5.1967592592591851E-2</v>
      </c>
      <c r="B901" s="50">
        <v>0.20438391623574245</v>
      </c>
      <c r="C901">
        <v>0.26880387043458198</v>
      </c>
      <c r="D901">
        <v>0.31662128650085986</v>
      </c>
      <c r="E901" s="48">
        <f t="shared" si="28"/>
        <v>0.26326969105706144</v>
      </c>
    </row>
    <row r="902" spans="1:5" x14ac:dyDescent="0.2">
      <c r="A902" s="128">
        <f t="shared" si="29"/>
        <v>5.2025462962962218E-2</v>
      </c>
      <c r="B902" s="50">
        <v>0.20450971827706174</v>
      </c>
      <c r="C902">
        <v>0.26871495821414548</v>
      </c>
      <c r="D902">
        <v>0.31664162128718998</v>
      </c>
      <c r="E902" s="48">
        <f t="shared" si="28"/>
        <v>0.26328876592613243</v>
      </c>
    </row>
    <row r="903" spans="1:5" x14ac:dyDescent="0.2">
      <c r="A903" s="128">
        <f t="shared" si="29"/>
        <v>5.2083333333332586E-2</v>
      </c>
      <c r="B903" s="50">
        <v>0.20454428330851429</v>
      </c>
      <c r="C903">
        <v>0.26887936636279897</v>
      </c>
      <c r="D903">
        <v>0.31647332294429997</v>
      </c>
      <c r="E903" s="48">
        <f t="shared" si="28"/>
        <v>0.26329899087187109</v>
      </c>
    </row>
    <row r="904" spans="1:5" x14ac:dyDescent="0.2">
      <c r="A904" s="128">
        <f t="shared" si="29"/>
        <v>5.2141203703702954E-2</v>
      </c>
      <c r="B904" s="50">
        <v>0.20460135134374494</v>
      </c>
      <c r="C904">
        <v>0.26895025478296619</v>
      </c>
      <c r="D904">
        <v>0.31652196275001332</v>
      </c>
      <c r="E904" s="48">
        <f t="shared" si="28"/>
        <v>0.26335785629224145</v>
      </c>
    </row>
    <row r="905" spans="1:5" x14ac:dyDescent="0.2">
      <c r="A905" s="128">
        <f t="shared" si="29"/>
        <v>5.2199074074073322E-2</v>
      </c>
      <c r="B905" s="50">
        <v>0.20453251424654495</v>
      </c>
      <c r="C905">
        <v>0.2687815254266207</v>
      </c>
      <c r="D905">
        <v>0.31630455589705347</v>
      </c>
      <c r="E905" s="48">
        <f t="shared" si="28"/>
        <v>0.26320619852340638</v>
      </c>
    </row>
    <row r="906" spans="1:5" x14ac:dyDescent="0.2">
      <c r="A906" s="128">
        <f t="shared" si="29"/>
        <v>5.225694444444369E-2</v>
      </c>
      <c r="B906" s="50">
        <v>0.20452077278988134</v>
      </c>
      <c r="C906">
        <v>0.26889662882272308</v>
      </c>
      <c r="D906">
        <v>0.31658490209436602</v>
      </c>
      <c r="E906" s="48">
        <f t="shared" si="28"/>
        <v>0.26333410123565681</v>
      </c>
    </row>
    <row r="907" spans="1:5" x14ac:dyDescent="0.2">
      <c r="A907" s="128">
        <f t="shared" si="29"/>
        <v>5.2314814814814058E-2</v>
      </c>
      <c r="B907" s="50">
        <v>0.20467995777647632</v>
      </c>
      <c r="C907">
        <v>0.26901605614767227</v>
      </c>
      <c r="D907">
        <v>0.31662746682010423</v>
      </c>
      <c r="E907" s="48">
        <f t="shared" si="28"/>
        <v>0.26344116024808428</v>
      </c>
    </row>
    <row r="908" spans="1:5" x14ac:dyDescent="0.2">
      <c r="A908" s="128">
        <f t="shared" si="29"/>
        <v>5.2372685185184426E-2</v>
      </c>
      <c r="B908" s="50">
        <v>0.20467959582354309</v>
      </c>
      <c r="C908">
        <v>0.26897626015387027</v>
      </c>
      <c r="D908">
        <v>0.31658690950057766</v>
      </c>
      <c r="E908" s="48">
        <f t="shared" si="28"/>
        <v>0.26341425515933031</v>
      </c>
    </row>
    <row r="909" spans="1:5" x14ac:dyDescent="0.2">
      <c r="A909" s="128">
        <f t="shared" si="29"/>
        <v>5.2430555555554793E-2</v>
      </c>
      <c r="B909" s="50">
        <v>0.20472443892922124</v>
      </c>
      <c r="C909">
        <v>0.26913597524682659</v>
      </c>
      <c r="D909">
        <v>0.31716373527737007</v>
      </c>
      <c r="E909" s="48">
        <f t="shared" si="28"/>
        <v>0.26367471648447266</v>
      </c>
    </row>
    <row r="910" spans="1:5" x14ac:dyDescent="0.2">
      <c r="A910" s="128">
        <f t="shared" si="29"/>
        <v>5.2488425925925161E-2</v>
      </c>
      <c r="B910" s="50">
        <v>0.20468977038276945</v>
      </c>
      <c r="C910">
        <v>0.26910924116581192</v>
      </c>
      <c r="D910">
        <v>0.31685240558468669</v>
      </c>
      <c r="E910" s="48">
        <f t="shared" si="28"/>
        <v>0.26355047237775603</v>
      </c>
    </row>
    <row r="911" spans="1:5" x14ac:dyDescent="0.2">
      <c r="A911" s="128">
        <f t="shared" si="29"/>
        <v>5.2546296296295529E-2</v>
      </c>
      <c r="B911" s="50">
        <v>0.20474611791805858</v>
      </c>
      <c r="C911">
        <v>0.26914903491986586</v>
      </c>
      <c r="D911">
        <v>0.3169964310407411</v>
      </c>
      <c r="E911" s="48">
        <f t="shared" si="28"/>
        <v>0.26363052795955516</v>
      </c>
    </row>
    <row r="912" spans="1:5" x14ac:dyDescent="0.2">
      <c r="A912" s="128">
        <f t="shared" si="29"/>
        <v>5.2604166666665897E-2</v>
      </c>
      <c r="B912" s="50">
        <v>0.20482526393025874</v>
      </c>
      <c r="C912">
        <v>0.2690961563731728</v>
      </c>
      <c r="D912">
        <v>0.31702312670529242</v>
      </c>
      <c r="E912" s="48">
        <f t="shared" si="28"/>
        <v>0.26364818233624132</v>
      </c>
    </row>
    <row r="913" spans="1:5" x14ac:dyDescent="0.2">
      <c r="A913" s="128">
        <f t="shared" si="29"/>
        <v>5.2662037037036265E-2</v>
      </c>
      <c r="B913" s="50">
        <v>0.20487023631882387</v>
      </c>
      <c r="C913">
        <v>0.26904773360631035</v>
      </c>
      <c r="D913">
        <v>0.31700266453473264</v>
      </c>
      <c r="E913" s="48">
        <f t="shared" si="28"/>
        <v>0.26364021148662231</v>
      </c>
    </row>
    <row r="914" spans="1:5" x14ac:dyDescent="0.2">
      <c r="A914" s="128">
        <f t="shared" si="29"/>
        <v>5.2719907407406633E-2</v>
      </c>
      <c r="B914" s="50">
        <v>0.20490433967632893</v>
      </c>
      <c r="C914">
        <v>0.26911494667015534</v>
      </c>
      <c r="D914">
        <v>0.31682658415928788</v>
      </c>
      <c r="E914" s="48">
        <f t="shared" si="28"/>
        <v>0.2636152901685907</v>
      </c>
    </row>
    <row r="915" spans="1:5" x14ac:dyDescent="0.2">
      <c r="A915" s="128">
        <f t="shared" si="29"/>
        <v>5.2777777777777E-2</v>
      </c>
      <c r="B915" s="50">
        <v>0.20485904081781037</v>
      </c>
      <c r="C915">
        <v>0.26922625238058223</v>
      </c>
      <c r="D915">
        <v>0.31671714051418098</v>
      </c>
      <c r="E915" s="48">
        <f t="shared" si="28"/>
        <v>0.26360081123752455</v>
      </c>
    </row>
    <row r="916" spans="1:5" x14ac:dyDescent="0.2">
      <c r="A916" s="128">
        <f t="shared" si="29"/>
        <v>5.2835648148147368E-2</v>
      </c>
      <c r="B916" s="50">
        <v>0.20496060974123326</v>
      </c>
      <c r="C916">
        <v>0.26936925009447449</v>
      </c>
      <c r="D916">
        <v>0.3165393472419965</v>
      </c>
      <c r="E916" s="48">
        <f t="shared" si="28"/>
        <v>0.26362306902590144</v>
      </c>
    </row>
    <row r="917" spans="1:5" x14ac:dyDescent="0.2">
      <c r="A917" s="128">
        <f t="shared" si="29"/>
        <v>5.2893518518517736E-2</v>
      </c>
      <c r="B917" s="50">
        <v>0.20494943863905482</v>
      </c>
      <c r="C917">
        <v>0.2693562499795078</v>
      </c>
      <c r="D917">
        <v>0.3166620369114701</v>
      </c>
      <c r="E917" s="48">
        <f t="shared" si="28"/>
        <v>0.26365590851001092</v>
      </c>
    </row>
    <row r="918" spans="1:5" x14ac:dyDescent="0.2">
      <c r="A918" s="128">
        <f t="shared" si="29"/>
        <v>5.2951388888888104E-2</v>
      </c>
      <c r="B918" s="50">
        <v>0.20513174014082525</v>
      </c>
      <c r="C918">
        <v>0.2694055703601112</v>
      </c>
      <c r="D918">
        <v>0.31633282161852883</v>
      </c>
      <c r="E918" s="48">
        <f t="shared" si="28"/>
        <v>0.26362337737315511</v>
      </c>
    </row>
    <row r="919" spans="1:5" x14ac:dyDescent="0.2">
      <c r="A919" s="128">
        <f t="shared" si="29"/>
        <v>5.3009259259258472E-2</v>
      </c>
      <c r="B919" s="50">
        <v>0.20516796727697192</v>
      </c>
      <c r="C919">
        <v>0.26938790568161713</v>
      </c>
      <c r="D919">
        <v>0.31623415698842389</v>
      </c>
      <c r="E919" s="48">
        <f t="shared" si="28"/>
        <v>0.26359667664900432</v>
      </c>
    </row>
    <row r="920" spans="1:5" x14ac:dyDescent="0.2">
      <c r="A920" s="128">
        <f t="shared" si="29"/>
        <v>5.306712962962884E-2</v>
      </c>
      <c r="B920" s="50">
        <v>0.20539921155111748</v>
      </c>
      <c r="C920">
        <v>0.26941024669220615</v>
      </c>
      <c r="D920">
        <v>0.31647284607648868</v>
      </c>
      <c r="E920" s="48">
        <f t="shared" si="28"/>
        <v>0.26376076810660409</v>
      </c>
    </row>
    <row r="921" spans="1:5" x14ac:dyDescent="0.2">
      <c r="A921" s="128">
        <f t="shared" si="29"/>
        <v>5.3124999999999208E-2</v>
      </c>
      <c r="B921" s="50">
        <v>0.20542544997315779</v>
      </c>
      <c r="C921">
        <v>0.26955727877541258</v>
      </c>
      <c r="D921">
        <v>0.3161538484246717</v>
      </c>
      <c r="E921" s="48">
        <f t="shared" si="28"/>
        <v>0.26371219239108074</v>
      </c>
    </row>
    <row r="922" spans="1:5" x14ac:dyDescent="0.2">
      <c r="A922" s="128">
        <f t="shared" si="29"/>
        <v>5.3182870370369575E-2</v>
      </c>
      <c r="B922" s="50">
        <v>0.20544779412423803</v>
      </c>
      <c r="C922">
        <v>0.26956544572989383</v>
      </c>
      <c r="D922">
        <v>0.31641644196825397</v>
      </c>
      <c r="E922" s="48">
        <f t="shared" si="28"/>
        <v>0.26380989394079529</v>
      </c>
    </row>
    <row r="923" spans="1:5" x14ac:dyDescent="0.2">
      <c r="A923" s="128">
        <f t="shared" si="29"/>
        <v>5.3240740740739943E-2</v>
      </c>
      <c r="B923" s="50">
        <v>0.20538997415377341</v>
      </c>
      <c r="C923">
        <v>0.269546572086379</v>
      </c>
      <c r="D923">
        <v>0.31641644196825397</v>
      </c>
      <c r="E923" s="48">
        <f t="shared" si="28"/>
        <v>0.26378432940280211</v>
      </c>
    </row>
    <row r="924" spans="1:5" x14ac:dyDescent="0.2">
      <c r="A924" s="128">
        <f t="shared" si="29"/>
        <v>5.3298611111110311E-2</v>
      </c>
      <c r="B924" s="50">
        <v>0.20536793038700865</v>
      </c>
      <c r="C924">
        <v>0.26942110017707138</v>
      </c>
      <c r="D924">
        <v>0.31650674952577407</v>
      </c>
      <c r="E924" s="48">
        <f t="shared" si="28"/>
        <v>0.26376526002995138</v>
      </c>
    </row>
    <row r="925" spans="1:5" x14ac:dyDescent="0.2">
      <c r="A925" s="128">
        <f t="shared" si="29"/>
        <v>5.3356481481480679E-2</v>
      </c>
      <c r="B925" s="50">
        <v>0.20529037735659691</v>
      </c>
      <c r="C925">
        <v>0.26958513922938909</v>
      </c>
      <c r="D925">
        <v>0.31632060558368874</v>
      </c>
      <c r="E925" s="48">
        <f t="shared" si="28"/>
        <v>0.26373204072322493</v>
      </c>
    </row>
    <row r="926" spans="1:5" x14ac:dyDescent="0.2">
      <c r="A926" s="128">
        <f t="shared" si="29"/>
        <v>5.3414351851851047E-2</v>
      </c>
      <c r="B926" s="50">
        <v>0.20552434878635764</v>
      </c>
      <c r="C926">
        <v>0.26948321302975337</v>
      </c>
      <c r="D926">
        <v>0.31627802511297665</v>
      </c>
      <c r="E926" s="48">
        <f t="shared" si="28"/>
        <v>0.26376186230969589</v>
      </c>
    </row>
    <row r="927" spans="1:5" x14ac:dyDescent="0.2">
      <c r="A927" s="128">
        <f t="shared" si="29"/>
        <v>5.3472222222221415E-2</v>
      </c>
      <c r="B927" s="50">
        <v>0.20568902887290738</v>
      </c>
      <c r="C927">
        <v>0.26962159545585368</v>
      </c>
      <c r="D927">
        <v>0.3161109141923617</v>
      </c>
      <c r="E927" s="48">
        <f t="shared" si="28"/>
        <v>0.26380717950704091</v>
      </c>
    </row>
    <row r="928" spans="1:5" x14ac:dyDescent="0.2">
      <c r="A928" s="128">
        <f t="shared" si="29"/>
        <v>5.3530092592591783E-2</v>
      </c>
      <c r="B928" s="50">
        <v>0.20579626660141453</v>
      </c>
      <c r="C928">
        <v>0.26972357159470722</v>
      </c>
      <c r="D928">
        <v>0.31654074620788003</v>
      </c>
      <c r="E928" s="48">
        <f t="shared" si="28"/>
        <v>0.26402019480133393</v>
      </c>
    </row>
    <row r="929" spans="1:5" x14ac:dyDescent="0.2">
      <c r="A929" s="128">
        <f t="shared" si="29"/>
        <v>5.358796296296215E-2</v>
      </c>
      <c r="B929" s="50">
        <v>0.20577210747362082</v>
      </c>
      <c r="C929">
        <v>0.26964055598335301</v>
      </c>
      <c r="D929">
        <v>0.31605844257415844</v>
      </c>
      <c r="E929" s="48">
        <f t="shared" si="28"/>
        <v>0.26382370201037747</v>
      </c>
    </row>
    <row r="930" spans="1:5" x14ac:dyDescent="0.2">
      <c r="A930" s="128">
        <f t="shared" si="29"/>
        <v>5.3645833333332518E-2</v>
      </c>
      <c r="B930" s="50">
        <v>0.20570064709640898</v>
      </c>
      <c r="C930">
        <v>0.26968192478988307</v>
      </c>
      <c r="D930">
        <v>0.31630113760311379</v>
      </c>
      <c r="E930" s="48">
        <f t="shared" si="28"/>
        <v>0.26389456982980192</v>
      </c>
    </row>
    <row r="931" spans="1:5" x14ac:dyDescent="0.2">
      <c r="A931" s="128">
        <f t="shared" si="29"/>
        <v>5.3703703703702886E-2</v>
      </c>
      <c r="B931" s="50">
        <v>0.20578201142537289</v>
      </c>
      <c r="C931">
        <v>0.26972665186920802</v>
      </c>
      <c r="D931">
        <v>0.31621999599699985</v>
      </c>
      <c r="E931" s="48">
        <f t="shared" si="28"/>
        <v>0.26390955309719361</v>
      </c>
    </row>
    <row r="932" spans="1:5" x14ac:dyDescent="0.2">
      <c r="A932" s="128">
        <f t="shared" si="29"/>
        <v>5.3761574074073254E-2</v>
      </c>
      <c r="B932" s="50">
        <v>0.20569065965047598</v>
      </c>
      <c r="C932">
        <v>0.26966100801673853</v>
      </c>
      <c r="D932">
        <v>0.31626242929326664</v>
      </c>
      <c r="E932" s="48">
        <f t="shared" si="28"/>
        <v>0.26387136565349373</v>
      </c>
    </row>
    <row r="933" spans="1:5" x14ac:dyDescent="0.2">
      <c r="A933" s="128">
        <f t="shared" si="29"/>
        <v>5.3819444444443622E-2</v>
      </c>
      <c r="B933" s="50">
        <v>0.20570352655563695</v>
      </c>
      <c r="C933">
        <v>0.26957620895761381</v>
      </c>
      <c r="D933">
        <v>0.316167541319679</v>
      </c>
      <c r="E933" s="48">
        <f t="shared" si="28"/>
        <v>0.26381575894430992</v>
      </c>
    </row>
    <row r="934" spans="1:5" x14ac:dyDescent="0.2">
      <c r="A934" s="128">
        <f t="shared" si="29"/>
        <v>5.387731481481399E-2</v>
      </c>
      <c r="B934" s="50">
        <v>0.20565816658197025</v>
      </c>
      <c r="C934">
        <v>0.26973143590391868</v>
      </c>
      <c r="D934">
        <v>0.31662054072142637</v>
      </c>
      <c r="E934" s="48">
        <f t="shared" si="28"/>
        <v>0.26400338106910509</v>
      </c>
    </row>
    <row r="935" spans="1:5" x14ac:dyDescent="0.2">
      <c r="A935" s="128">
        <f t="shared" si="29"/>
        <v>5.3935185185184358E-2</v>
      </c>
      <c r="B935" s="50">
        <v>0.20575138274812638</v>
      </c>
      <c r="C935">
        <v>0.26956673758315669</v>
      </c>
      <c r="D935">
        <v>0.31653353637475246</v>
      </c>
      <c r="E935" s="48">
        <f t="shared" si="28"/>
        <v>0.26395055223534519</v>
      </c>
    </row>
    <row r="936" spans="1:5" x14ac:dyDescent="0.2">
      <c r="A936" s="128">
        <f t="shared" si="29"/>
        <v>5.3993055555554725E-2</v>
      </c>
      <c r="B936" s="50">
        <v>0.20557893365977847</v>
      </c>
      <c r="C936">
        <v>0.26913905275783201</v>
      </c>
      <c r="D936">
        <v>0.31626483971984243</v>
      </c>
      <c r="E936" s="48">
        <f t="shared" si="28"/>
        <v>0.26366094204581764</v>
      </c>
    </row>
    <row r="937" spans="1:5" x14ac:dyDescent="0.2">
      <c r="A937" s="128">
        <f t="shared" si="29"/>
        <v>5.4050925925925093E-2</v>
      </c>
      <c r="B937" s="50">
        <v>0.20558234107270257</v>
      </c>
      <c r="C937">
        <v>0.26227096177776754</v>
      </c>
      <c r="D937">
        <v>0.31712344490524985</v>
      </c>
      <c r="E937" s="48">
        <f t="shared" si="28"/>
        <v>0.26165891591857332</v>
      </c>
    </row>
    <row r="938" spans="1:5" x14ac:dyDescent="0.2">
      <c r="A938" s="128">
        <f t="shared" si="29"/>
        <v>5.4108796296295461E-2</v>
      </c>
      <c r="B938" s="50">
        <v>0.20559709948809174</v>
      </c>
      <c r="C938">
        <v>0.26921539865739597</v>
      </c>
      <c r="D938">
        <v>0.3169950811231167</v>
      </c>
      <c r="E938" s="48">
        <f t="shared" si="28"/>
        <v>0.26393585975620143</v>
      </c>
    </row>
    <row r="939" spans="1:5" x14ac:dyDescent="0.2">
      <c r="A939" s="128">
        <f t="shared" si="29"/>
        <v>5.4166666666665829E-2</v>
      </c>
      <c r="B939" s="50">
        <v>0.20572816328277996</v>
      </c>
      <c r="C939">
        <v>0.26953393302124984</v>
      </c>
      <c r="D939">
        <v>0.31704071267311157</v>
      </c>
      <c r="E939" s="48">
        <f t="shared" si="28"/>
        <v>0.2641009363257138</v>
      </c>
    </row>
    <row r="940" spans="1:5" x14ac:dyDescent="0.2">
      <c r="A940" s="128">
        <f t="shared" si="29"/>
        <v>5.4224537037036197E-2</v>
      </c>
      <c r="B940" s="50">
        <v>0.20569706703772639</v>
      </c>
      <c r="C940">
        <v>0.2695931150320211</v>
      </c>
      <c r="D940">
        <v>0.31724926573061718</v>
      </c>
      <c r="E940" s="48">
        <f t="shared" si="28"/>
        <v>0.26417981593345491</v>
      </c>
    </row>
    <row r="941" spans="1:5" x14ac:dyDescent="0.2">
      <c r="A941" s="128">
        <f t="shared" si="29"/>
        <v>5.4282407407406565E-2</v>
      </c>
      <c r="B941" s="50">
        <v>0.20587574049708976</v>
      </c>
      <c r="C941">
        <v>0.26967347659557456</v>
      </c>
      <c r="D941">
        <v>0.31738291730886303</v>
      </c>
      <c r="E941" s="48">
        <f t="shared" si="28"/>
        <v>0.26431071146717577</v>
      </c>
    </row>
    <row r="942" spans="1:5" x14ac:dyDescent="0.2">
      <c r="A942" s="128">
        <f t="shared" si="29"/>
        <v>5.4340277777776932E-2</v>
      </c>
      <c r="B942" s="50">
        <v>0.20611169428535892</v>
      </c>
      <c r="C942">
        <v>0.26980673389361415</v>
      </c>
      <c r="D942">
        <v>0.31786663524564351</v>
      </c>
      <c r="E942" s="48">
        <f t="shared" si="28"/>
        <v>0.26459502114153888</v>
      </c>
    </row>
    <row r="943" spans="1:5" x14ac:dyDescent="0.2">
      <c r="A943" s="128">
        <f t="shared" si="29"/>
        <v>5.43981481481473E-2</v>
      </c>
      <c r="B943" s="50">
        <v>0.20623124842123083</v>
      </c>
      <c r="C943">
        <v>0.26989662452626229</v>
      </c>
      <c r="D943">
        <v>0.31797169207586828</v>
      </c>
      <c r="E943" s="48">
        <f t="shared" si="28"/>
        <v>0.26469985500778714</v>
      </c>
    </row>
    <row r="944" spans="1:5" x14ac:dyDescent="0.2">
      <c r="A944" s="128">
        <f t="shared" si="29"/>
        <v>5.4456018518517668E-2</v>
      </c>
      <c r="B944" s="50">
        <v>0.2064567415282115</v>
      </c>
      <c r="C944">
        <v>0.26978909294522063</v>
      </c>
      <c r="D944">
        <v>0.31802978833943774</v>
      </c>
      <c r="E944" s="48">
        <f t="shared" si="28"/>
        <v>0.2647585409376233</v>
      </c>
    </row>
    <row r="945" spans="1:5" x14ac:dyDescent="0.2">
      <c r="A945" s="128">
        <f t="shared" si="29"/>
        <v>5.4513888888888036E-2</v>
      </c>
      <c r="B945" s="50">
        <v>0.20657629089198778</v>
      </c>
      <c r="C945">
        <v>0.26996215682977065</v>
      </c>
      <c r="D945">
        <v>0.31797423425474169</v>
      </c>
      <c r="E945" s="48">
        <f t="shared" si="28"/>
        <v>0.2648375606588334</v>
      </c>
    </row>
    <row r="946" spans="1:5" x14ac:dyDescent="0.2">
      <c r="A946" s="128">
        <f t="shared" si="29"/>
        <v>5.4571759259258404E-2</v>
      </c>
      <c r="B946" s="50">
        <v>0.20694423808343065</v>
      </c>
      <c r="C946">
        <v>0.26981783977613671</v>
      </c>
      <c r="D946">
        <v>0.31830935561066398</v>
      </c>
      <c r="E946" s="48">
        <f t="shared" si="28"/>
        <v>0.26502381115674378</v>
      </c>
    </row>
    <row r="947" spans="1:5" x14ac:dyDescent="0.2">
      <c r="A947" s="128">
        <f t="shared" si="29"/>
        <v>5.4629629629628772E-2</v>
      </c>
      <c r="B947" s="50">
        <v>0.20684656402971033</v>
      </c>
      <c r="C947">
        <v>0.26992025830082739</v>
      </c>
      <c r="D947">
        <v>0.3185828638251445</v>
      </c>
      <c r="E947" s="48">
        <f t="shared" si="28"/>
        <v>0.26511656205189404</v>
      </c>
    </row>
    <row r="948" spans="1:5" x14ac:dyDescent="0.2">
      <c r="A948" s="128">
        <f t="shared" si="29"/>
        <v>5.468749999999914E-2</v>
      </c>
      <c r="B948" s="50">
        <v>0.20680862058560628</v>
      </c>
      <c r="C948">
        <v>0.26969623949569765</v>
      </c>
      <c r="D948">
        <v>0.31877411448973642</v>
      </c>
      <c r="E948" s="48">
        <f t="shared" si="28"/>
        <v>0.2650929915236801</v>
      </c>
    </row>
    <row r="949" spans="1:5" x14ac:dyDescent="0.2">
      <c r="A949" s="128">
        <f t="shared" si="29"/>
        <v>5.4745370370369507E-2</v>
      </c>
      <c r="B949" s="50">
        <v>0.20627242782791391</v>
      </c>
      <c r="C949">
        <v>0.26986399031877178</v>
      </c>
      <c r="D949">
        <v>0.31909239102582054</v>
      </c>
      <c r="E949" s="48">
        <f t="shared" si="28"/>
        <v>0.26507626972416876</v>
      </c>
    </row>
    <row r="950" spans="1:5" x14ac:dyDescent="0.2">
      <c r="A950" s="128">
        <f t="shared" si="29"/>
        <v>5.4803240740739875E-2</v>
      </c>
      <c r="B950" s="50">
        <v>0.20406200745481132</v>
      </c>
      <c r="C950">
        <v>0.26986223301994988</v>
      </c>
      <c r="D950">
        <v>0.31907107206181323</v>
      </c>
      <c r="E950" s="48">
        <f t="shared" si="28"/>
        <v>0.26433177084552484</v>
      </c>
    </row>
    <row r="951" spans="1:5" x14ac:dyDescent="0.2">
      <c r="A951" s="128">
        <f t="shared" si="29"/>
        <v>5.4861111111110243E-2</v>
      </c>
      <c r="B951" s="50">
        <v>0.19957851063514623</v>
      </c>
      <c r="C951">
        <v>0.26968521324668249</v>
      </c>
      <c r="D951">
        <v>0.31924294397563707</v>
      </c>
      <c r="E951" s="48">
        <f t="shared" si="28"/>
        <v>0.26283555595248859</v>
      </c>
    </row>
    <row r="952" spans="1:5" x14ac:dyDescent="0.2">
      <c r="A952" s="128">
        <f t="shared" si="29"/>
        <v>5.4918981481480611E-2</v>
      </c>
      <c r="B952" s="50">
        <v>0.20527338071145548</v>
      </c>
      <c r="C952">
        <v>0.26988635412007439</v>
      </c>
      <c r="D952">
        <v>0.31982159243593383</v>
      </c>
      <c r="E952" s="48">
        <f t="shared" si="28"/>
        <v>0.26499377575582123</v>
      </c>
    </row>
    <row r="953" spans="1:5" x14ac:dyDescent="0.2">
      <c r="A953" s="128">
        <f t="shared" si="29"/>
        <v>5.4976851851850979E-2</v>
      </c>
      <c r="B953" s="50">
        <v>0.19612308678219237</v>
      </c>
      <c r="C953">
        <v>0.2695959135071968</v>
      </c>
      <c r="D953">
        <v>0.31983097319016723</v>
      </c>
      <c r="E953" s="48">
        <f t="shared" si="28"/>
        <v>0.26184999115985214</v>
      </c>
    </row>
    <row r="954" spans="1:5" x14ac:dyDescent="0.2">
      <c r="A954" s="128">
        <f t="shared" si="29"/>
        <v>5.5034722222221347E-2</v>
      </c>
      <c r="B954" s="50">
        <v>0.19541235488458114</v>
      </c>
      <c r="C954">
        <v>0.26961686316020289</v>
      </c>
      <c r="D954">
        <v>0.32027573035725115</v>
      </c>
      <c r="E954" s="48">
        <f t="shared" si="28"/>
        <v>0.26176831613401169</v>
      </c>
    </row>
    <row r="955" spans="1:5" x14ac:dyDescent="0.2">
      <c r="A955" s="128">
        <f t="shared" si="29"/>
        <v>5.5092592592591715E-2</v>
      </c>
      <c r="B955" s="50">
        <v>0.20141778884414216</v>
      </c>
      <c r="C955">
        <v>0.26971080028478861</v>
      </c>
      <c r="D955">
        <v>0.32057207089067769</v>
      </c>
      <c r="E955" s="48">
        <f t="shared" si="28"/>
        <v>0.26390022000653612</v>
      </c>
    </row>
    <row r="956" spans="1:5" x14ac:dyDescent="0.2">
      <c r="A956" s="128">
        <f t="shared" si="29"/>
        <v>5.5150462962962082E-2</v>
      </c>
      <c r="B956" s="50">
        <v>0.19665204802487884</v>
      </c>
      <c r="C956">
        <v>0.26965005509766848</v>
      </c>
      <c r="D956">
        <v>0.32087901524898399</v>
      </c>
      <c r="E956" s="48">
        <f t="shared" si="28"/>
        <v>0.26239370612384377</v>
      </c>
    </row>
    <row r="957" spans="1:5" x14ac:dyDescent="0.2">
      <c r="A957" s="128">
        <f t="shared" si="29"/>
        <v>5.520833333333245E-2</v>
      </c>
      <c r="B957" s="50">
        <v>0.19806925870106989</v>
      </c>
      <c r="C957">
        <v>0.2697394467950322</v>
      </c>
      <c r="D957">
        <v>0.3207923074442095</v>
      </c>
      <c r="E957" s="48">
        <f t="shared" si="28"/>
        <v>0.26286700431343718</v>
      </c>
    </row>
    <row r="958" spans="1:5" x14ac:dyDescent="0.2">
      <c r="A958" s="128">
        <f t="shared" si="29"/>
        <v>5.5266203703702818E-2</v>
      </c>
      <c r="B958" s="50">
        <v>0.1872657378331076</v>
      </c>
      <c r="C958">
        <v>0.26974744309315041</v>
      </c>
      <c r="D958">
        <v>0.32141008704924606</v>
      </c>
      <c r="E958" s="48">
        <f t="shared" si="28"/>
        <v>0.25947442265850135</v>
      </c>
    </row>
    <row r="959" spans="1:5" x14ac:dyDescent="0.2">
      <c r="A959" s="128">
        <f t="shared" si="29"/>
        <v>5.5324074074073186E-2</v>
      </c>
      <c r="B959" s="50">
        <v>0.18103228543974292</v>
      </c>
      <c r="C959">
        <v>0.26976020691609204</v>
      </c>
      <c r="D959">
        <v>0.32151646040127335</v>
      </c>
      <c r="E959" s="48">
        <f t="shared" si="28"/>
        <v>0.25743631758570279</v>
      </c>
    </row>
    <row r="960" spans="1:5" x14ac:dyDescent="0.2">
      <c r="A960" s="128">
        <f t="shared" si="29"/>
        <v>5.5381944444443554E-2</v>
      </c>
      <c r="B960" s="50">
        <v>0.18275699526875788</v>
      </c>
      <c r="C960">
        <v>0.26968521324668249</v>
      </c>
      <c r="D960">
        <v>0.32171520245495638</v>
      </c>
      <c r="E960" s="48">
        <f t="shared" si="28"/>
        <v>0.25805247032346562</v>
      </c>
    </row>
    <row r="961" spans="1:5" x14ac:dyDescent="0.2">
      <c r="A961" s="128">
        <f t="shared" si="29"/>
        <v>5.5439814814813922E-2</v>
      </c>
      <c r="B961" s="50">
        <v>0.18210393359148366</v>
      </c>
      <c r="C961">
        <v>0.26968997681394119</v>
      </c>
      <c r="D961">
        <v>0.32239823776760601</v>
      </c>
      <c r="E961" s="48">
        <f t="shared" si="28"/>
        <v>0.2580640493910103</v>
      </c>
    </row>
    <row r="962" spans="1:5" x14ac:dyDescent="0.2">
      <c r="A962" s="128">
        <f t="shared" si="29"/>
        <v>5.549768518518429E-2</v>
      </c>
      <c r="B962" s="50">
        <v>0.18215244861248389</v>
      </c>
      <c r="C962">
        <v>0.26978732554888785</v>
      </c>
      <c r="D962">
        <v>0.32248072863914601</v>
      </c>
      <c r="E962" s="48">
        <f t="shared" si="28"/>
        <v>0.25814016760017261</v>
      </c>
    </row>
    <row r="963" spans="1:5" x14ac:dyDescent="0.2">
      <c r="A963" s="128">
        <f t="shared" si="29"/>
        <v>5.5555555555554657E-2</v>
      </c>
      <c r="B963" s="50">
        <v>0.18253571706453892</v>
      </c>
      <c r="C963">
        <v>0.26956415793738242</v>
      </c>
      <c r="D963">
        <v>0.32321646620744748</v>
      </c>
      <c r="E963" s="48">
        <f t="shared" si="28"/>
        <v>0.25843878040312296</v>
      </c>
    </row>
    <row r="964" spans="1:5" x14ac:dyDescent="0.2">
      <c r="A964" s="128">
        <f t="shared" si="29"/>
        <v>5.5613425925925025E-2</v>
      </c>
      <c r="B964" s="50">
        <v>0.18245591674183681</v>
      </c>
      <c r="C964">
        <v>0.26929770981292989</v>
      </c>
      <c r="D964">
        <v>0.32314600183828929</v>
      </c>
      <c r="E964" s="48">
        <f t="shared" ref="E964:E1027" si="30">AVERAGE(B964:D964)</f>
        <v>0.25829987613101868</v>
      </c>
    </row>
    <row r="965" spans="1:5" x14ac:dyDescent="0.2">
      <c r="A965" s="128">
        <f t="shared" ref="A965:A1028" si="31">A964+$J$3</f>
        <v>5.5671296296295393E-2</v>
      </c>
      <c r="B965" s="50">
        <v>0.18228777193415069</v>
      </c>
      <c r="C965">
        <v>0.26951257978216564</v>
      </c>
      <c r="D965">
        <v>0.3236798039793361</v>
      </c>
      <c r="E965" s="48">
        <f t="shared" si="30"/>
        <v>0.25849338523188414</v>
      </c>
    </row>
    <row r="966" spans="1:5" x14ac:dyDescent="0.2">
      <c r="A966" s="128">
        <f t="shared" si="31"/>
        <v>5.5729166666665761E-2</v>
      </c>
      <c r="B966" s="50">
        <v>0.18221138695751102</v>
      </c>
      <c r="C966">
        <v>0.26962910634613851</v>
      </c>
      <c r="D966">
        <v>0.32393284714419773</v>
      </c>
      <c r="E966" s="48">
        <f t="shared" si="30"/>
        <v>0.25859111348261576</v>
      </c>
    </row>
    <row r="967" spans="1:5" x14ac:dyDescent="0.2">
      <c r="A967" s="128">
        <f t="shared" si="31"/>
        <v>5.5787037037036129E-2</v>
      </c>
      <c r="B967" s="50">
        <v>0.18191775827906045</v>
      </c>
      <c r="C967">
        <v>0.26961284948208009</v>
      </c>
      <c r="D967">
        <v>0.32398388200004774</v>
      </c>
      <c r="E967" s="48">
        <f t="shared" si="30"/>
        <v>0.25850482992039608</v>
      </c>
    </row>
    <row r="968" spans="1:5" x14ac:dyDescent="0.2">
      <c r="A968" s="128">
        <f t="shared" si="31"/>
        <v>5.5844907407406497E-2</v>
      </c>
      <c r="B968" s="50">
        <v>0.18214051006188414</v>
      </c>
      <c r="C968">
        <v>0.26909947803404322</v>
      </c>
      <c r="D968">
        <v>0.3240916718163212</v>
      </c>
      <c r="E968" s="48">
        <f t="shared" si="30"/>
        <v>0.25844388663741619</v>
      </c>
    </row>
    <row r="969" spans="1:5" x14ac:dyDescent="0.2">
      <c r="A969" s="128">
        <f t="shared" si="31"/>
        <v>5.5902777777776864E-2</v>
      </c>
      <c r="B969" s="50">
        <v>0.18219371037572826</v>
      </c>
      <c r="C969">
        <v>0.26941704134946626</v>
      </c>
      <c r="D969">
        <v>0.32459133736985091</v>
      </c>
      <c r="E969" s="48">
        <f t="shared" si="30"/>
        <v>0.25873402969834847</v>
      </c>
    </row>
    <row r="970" spans="1:5" x14ac:dyDescent="0.2">
      <c r="A970" s="128">
        <f t="shared" si="31"/>
        <v>5.5960648148147232E-2</v>
      </c>
      <c r="B970" s="50">
        <v>0.18278852185745961</v>
      </c>
      <c r="C970">
        <v>0.26955510263046528</v>
      </c>
      <c r="D970">
        <v>0.32433136296327475</v>
      </c>
      <c r="E970" s="48">
        <f t="shared" si="30"/>
        <v>0.25889166248373319</v>
      </c>
    </row>
    <row r="971" spans="1:5" x14ac:dyDescent="0.2">
      <c r="A971" s="128">
        <f t="shared" si="31"/>
        <v>5.60185185185176E-2</v>
      </c>
      <c r="B971" s="50">
        <v>0.1831034976353304</v>
      </c>
      <c r="C971">
        <v>0.26955036530055565</v>
      </c>
      <c r="D971">
        <v>0.32496405752145446</v>
      </c>
      <c r="E971" s="48">
        <f t="shared" si="30"/>
        <v>0.25920597348578017</v>
      </c>
    </row>
    <row r="972" spans="1:5" x14ac:dyDescent="0.2">
      <c r="A972" s="128">
        <f t="shared" si="31"/>
        <v>5.6076388888887968E-2</v>
      </c>
      <c r="B972" s="50">
        <v>0.18314234435350168</v>
      </c>
      <c r="C972">
        <v>0.26960334352944865</v>
      </c>
      <c r="D972">
        <v>0.32485801568189954</v>
      </c>
      <c r="E972" s="48">
        <f t="shared" si="30"/>
        <v>0.25920123452161664</v>
      </c>
    </row>
    <row r="973" spans="1:5" x14ac:dyDescent="0.2">
      <c r="A973" s="128">
        <f t="shared" si="31"/>
        <v>5.6134259259258336E-2</v>
      </c>
      <c r="B973" s="50">
        <v>0.18363202017821903</v>
      </c>
      <c r="C973">
        <v>0.26953617219562354</v>
      </c>
      <c r="D973">
        <v>0.32510618960175125</v>
      </c>
      <c r="E973" s="48">
        <f t="shared" si="30"/>
        <v>0.25942479399186458</v>
      </c>
    </row>
    <row r="974" spans="1:5" x14ac:dyDescent="0.2">
      <c r="A974" s="128">
        <f t="shared" si="31"/>
        <v>5.6192129629628704E-2</v>
      </c>
      <c r="B974" s="50">
        <v>0.18389399991860209</v>
      </c>
      <c r="C974">
        <v>0.26943367496838544</v>
      </c>
      <c r="D974">
        <v>0.32530203243555589</v>
      </c>
      <c r="E974" s="48">
        <f t="shared" si="30"/>
        <v>0.25954323577418115</v>
      </c>
    </row>
    <row r="975" spans="1:5" x14ac:dyDescent="0.2">
      <c r="A975" s="128">
        <f t="shared" si="31"/>
        <v>5.6249999999999072E-2</v>
      </c>
      <c r="B975" s="50">
        <v>0.18428416226493644</v>
      </c>
      <c r="C975">
        <v>0.26961760720109634</v>
      </c>
      <c r="D975">
        <v>0.32513389278242</v>
      </c>
      <c r="E975" s="48">
        <f t="shared" si="30"/>
        <v>0.25967855408281759</v>
      </c>
    </row>
    <row r="976" spans="1:5" x14ac:dyDescent="0.2">
      <c r="A976" s="128">
        <f t="shared" si="31"/>
        <v>5.6307870370369439E-2</v>
      </c>
      <c r="B976" s="50">
        <v>0.18464261723825506</v>
      </c>
      <c r="C976">
        <v>0.26970731527203323</v>
      </c>
      <c r="D976">
        <v>0.32540314516568275</v>
      </c>
      <c r="E976" s="48">
        <f t="shared" si="30"/>
        <v>0.25991769255865704</v>
      </c>
    </row>
    <row r="977" spans="1:5" x14ac:dyDescent="0.2">
      <c r="A977" s="128">
        <f t="shared" si="31"/>
        <v>5.6365740740739807E-2</v>
      </c>
      <c r="B977" s="50">
        <v>0.18481144409975497</v>
      </c>
      <c r="C977">
        <v>0.26972975161803375</v>
      </c>
      <c r="D977">
        <v>0.32552250253385828</v>
      </c>
      <c r="E977" s="48">
        <f t="shared" si="30"/>
        <v>0.260021232750549</v>
      </c>
    </row>
    <row r="978" spans="1:5" x14ac:dyDescent="0.2">
      <c r="A978" s="128">
        <f t="shared" si="31"/>
        <v>5.6423611111110175E-2</v>
      </c>
      <c r="B978" s="50">
        <v>0.184673341651308</v>
      </c>
      <c r="C978">
        <v>0.26984198936421305</v>
      </c>
      <c r="D978">
        <v>0.32538217977773476</v>
      </c>
      <c r="E978" s="48">
        <f t="shared" si="30"/>
        <v>0.25996583693108527</v>
      </c>
    </row>
    <row r="979" spans="1:5" x14ac:dyDescent="0.2">
      <c r="A979" s="128">
        <f t="shared" si="31"/>
        <v>5.6481481481480543E-2</v>
      </c>
      <c r="B979" s="50">
        <v>0.18475235831249098</v>
      </c>
      <c r="C979">
        <v>0.2698115641340384</v>
      </c>
      <c r="D979">
        <v>0.3257072234718687</v>
      </c>
      <c r="E979" s="48">
        <f t="shared" si="30"/>
        <v>0.26009038197279938</v>
      </c>
    </row>
    <row r="980" spans="1:5" x14ac:dyDescent="0.2">
      <c r="A980" s="128">
        <f t="shared" si="31"/>
        <v>5.6539351851850911E-2</v>
      </c>
      <c r="B980" s="50">
        <v>0.18430573731186084</v>
      </c>
      <c r="C980">
        <v>0.2695965330492327</v>
      </c>
      <c r="D980">
        <v>0.32596958824904337</v>
      </c>
      <c r="E980" s="48">
        <f t="shared" si="30"/>
        <v>0.25995728620337899</v>
      </c>
    </row>
    <row r="981" spans="1:5" x14ac:dyDescent="0.2">
      <c r="A981" s="128">
        <f t="shared" si="31"/>
        <v>5.6597222222221279E-2</v>
      </c>
      <c r="B981" s="50">
        <v>0.18446109185009626</v>
      </c>
      <c r="C981">
        <v>0.26975378458921639</v>
      </c>
      <c r="D981">
        <v>0.32607486868121449</v>
      </c>
      <c r="E981" s="48">
        <f t="shared" si="30"/>
        <v>0.26009658170684241</v>
      </c>
    </row>
    <row r="982" spans="1:5" x14ac:dyDescent="0.2">
      <c r="A982" s="128">
        <f t="shared" si="31"/>
        <v>5.6655092592591647E-2</v>
      </c>
      <c r="B982" s="50">
        <v>0.18812893977824835</v>
      </c>
      <c r="C982">
        <v>0.26957539562218424</v>
      </c>
      <c r="D982">
        <v>0.32622524798276842</v>
      </c>
      <c r="E982" s="48">
        <f t="shared" si="30"/>
        <v>0.26130986112773363</v>
      </c>
    </row>
    <row r="983" spans="1:5" x14ac:dyDescent="0.2">
      <c r="A983" s="128">
        <f t="shared" si="31"/>
        <v>5.6712962962962014E-2</v>
      </c>
      <c r="B983" s="50">
        <v>0.20224739269369499</v>
      </c>
      <c r="C983">
        <v>0.26968454914234186</v>
      </c>
      <c r="D983">
        <v>0.32637409422911573</v>
      </c>
      <c r="E983" s="48">
        <f t="shared" si="30"/>
        <v>0.26610201202171752</v>
      </c>
    </row>
    <row r="984" spans="1:5" x14ac:dyDescent="0.2">
      <c r="A984" s="128">
        <f t="shared" si="31"/>
        <v>5.6770833333332382E-2</v>
      </c>
      <c r="B984" s="50">
        <v>0.20903100860463561</v>
      </c>
      <c r="C984">
        <v>0.26979406802993083</v>
      </c>
      <c r="D984">
        <v>0.32632378366927739</v>
      </c>
      <c r="E984" s="48">
        <f t="shared" si="30"/>
        <v>0.2683829534346146</v>
      </c>
    </row>
    <row r="985" spans="1:5" x14ac:dyDescent="0.2">
      <c r="A985" s="128">
        <f t="shared" si="31"/>
        <v>5.682870370370275E-2</v>
      </c>
      <c r="B985" s="50">
        <v>0.20812293944392912</v>
      </c>
      <c r="C985">
        <v>0.26987644807294137</v>
      </c>
      <c r="D985">
        <v>0.32615552227310457</v>
      </c>
      <c r="E985" s="48">
        <f t="shared" si="30"/>
        <v>0.26805163659665837</v>
      </c>
    </row>
    <row r="986" spans="1:5" x14ac:dyDescent="0.2">
      <c r="A986" s="128">
        <f t="shared" si="31"/>
        <v>5.6886574074073118E-2</v>
      </c>
      <c r="B986" s="50">
        <v>0.20707339631827743</v>
      </c>
      <c r="C986">
        <v>0.27014806741177178</v>
      </c>
      <c r="D986">
        <v>0.32617601580913569</v>
      </c>
      <c r="E986" s="48">
        <f t="shared" si="30"/>
        <v>0.26779915984639496</v>
      </c>
    </row>
    <row r="987" spans="1:5" x14ac:dyDescent="0.2">
      <c r="A987" s="128">
        <f t="shared" si="31"/>
        <v>5.6944444444443486E-2</v>
      </c>
      <c r="B987" s="50">
        <v>0.20667230929598704</v>
      </c>
      <c r="C987">
        <v>0.27014033768833418</v>
      </c>
      <c r="D987">
        <v>0.32610181328287341</v>
      </c>
      <c r="E987" s="48">
        <f t="shared" si="30"/>
        <v>0.26763815342239822</v>
      </c>
    </row>
    <row r="988" spans="1:5" x14ac:dyDescent="0.2">
      <c r="A988" s="128">
        <f t="shared" si="31"/>
        <v>5.7002314814813854E-2</v>
      </c>
      <c r="B988" s="50">
        <v>0.20655880796531639</v>
      </c>
      <c r="C988">
        <v>0.27022341744442446</v>
      </c>
      <c r="D988">
        <v>0.32602597774746722</v>
      </c>
      <c r="E988" s="48">
        <f t="shared" si="30"/>
        <v>0.26760273438573606</v>
      </c>
    </row>
    <row r="989" spans="1:5" x14ac:dyDescent="0.2">
      <c r="A989" s="128">
        <f t="shared" si="31"/>
        <v>5.7060185185184222E-2</v>
      </c>
      <c r="B989" s="50">
        <v>0.20617995084708965</v>
      </c>
      <c r="C989">
        <v>0.27008437559388965</v>
      </c>
      <c r="D989">
        <v>0.32611170060213079</v>
      </c>
      <c r="E989" s="48">
        <f t="shared" si="30"/>
        <v>0.26745867568103671</v>
      </c>
    </row>
    <row r="990" spans="1:5" x14ac:dyDescent="0.2">
      <c r="A990" s="128">
        <f t="shared" si="31"/>
        <v>5.7118055555554589E-2</v>
      </c>
      <c r="B990" s="50">
        <v>0.20607085269341185</v>
      </c>
      <c r="C990">
        <v>0.26995798308279328</v>
      </c>
      <c r="D990">
        <v>0.32580161716074363</v>
      </c>
      <c r="E990" s="48">
        <f t="shared" si="30"/>
        <v>0.26727681764564959</v>
      </c>
    </row>
    <row r="991" spans="1:5" x14ac:dyDescent="0.2">
      <c r="A991" s="128">
        <f t="shared" si="31"/>
        <v>5.7175925925924957E-2</v>
      </c>
      <c r="B991" s="50">
        <v>0.20598938366415595</v>
      </c>
      <c r="C991">
        <v>0.27008651796402078</v>
      </c>
      <c r="D991">
        <v>0.32549612447831128</v>
      </c>
      <c r="E991" s="48">
        <f t="shared" si="30"/>
        <v>0.26719067536882934</v>
      </c>
    </row>
    <row r="992" spans="1:5" x14ac:dyDescent="0.2">
      <c r="A992" s="128">
        <f t="shared" si="31"/>
        <v>5.7233796296295325E-2</v>
      </c>
      <c r="B992" s="50">
        <v>0.20574857724068535</v>
      </c>
      <c r="C992">
        <v>0.27002030763264712</v>
      </c>
      <c r="D992">
        <v>0.32536603572498229</v>
      </c>
      <c r="E992" s="48">
        <f t="shared" si="30"/>
        <v>0.26704497353277157</v>
      </c>
    </row>
    <row r="993" spans="1:5" x14ac:dyDescent="0.2">
      <c r="A993" s="128">
        <f t="shared" si="31"/>
        <v>5.7291666666665693E-2</v>
      </c>
      <c r="B993" s="50">
        <v>0.20549451602156299</v>
      </c>
      <c r="C993">
        <v>0.27009865193647076</v>
      </c>
      <c r="D993">
        <v>0.32530108555696857</v>
      </c>
      <c r="E993" s="48">
        <f t="shared" si="30"/>
        <v>0.26696475117166746</v>
      </c>
    </row>
    <row r="994" spans="1:5" x14ac:dyDescent="0.2">
      <c r="A994" s="128">
        <f t="shared" si="31"/>
        <v>5.7349537037036061E-2</v>
      </c>
      <c r="B994" s="50">
        <v>0.20524373190310169</v>
      </c>
      <c r="C994">
        <v>0.27013926640499203</v>
      </c>
      <c r="D994">
        <v>0.32528831852353035</v>
      </c>
      <c r="E994" s="48">
        <f t="shared" si="30"/>
        <v>0.26689043894387471</v>
      </c>
    </row>
    <row r="995" spans="1:5" x14ac:dyDescent="0.2">
      <c r="A995" s="128">
        <f t="shared" si="31"/>
        <v>5.7407407407406429E-2</v>
      </c>
      <c r="B995" s="50">
        <v>0.20485801407497611</v>
      </c>
      <c r="C995">
        <v>0.27007085939906528</v>
      </c>
      <c r="D995">
        <v>0.32500844580291494</v>
      </c>
      <c r="E995" s="48">
        <f t="shared" si="30"/>
        <v>0.26664577309231879</v>
      </c>
    </row>
    <row r="996" spans="1:5" x14ac:dyDescent="0.2">
      <c r="A996" s="128">
        <f t="shared" si="31"/>
        <v>5.7465277777776796E-2</v>
      </c>
      <c r="B996" s="50">
        <v>0.20365563627968139</v>
      </c>
      <c r="C996">
        <v>0.27013703503716791</v>
      </c>
      <c r="D996">
        <v>0.3249135677608237</v>
      </c>
      <c r="E996" s="48">
        <f t="shared" si="30"/>
        <v>0.26623541302589099</v>
      </c>
    </row>
    <row r="997" spans="1:5" x14ac:dyDescent="0.2">
      <c r="A997" s="128">
        <f t="shared" si="31"/>
        <v>5.7523148148147164E-2</v>
      </c>
      <c r="B997" s="50">
        <v>0.20577856010219858</v>
      </c>
      <c r="C997">
        <v>0.27004101438084094</v>
      </c>
      <c r="D997">
        <v>0.32444335391122653</v>
      </c>
      <c r="E997" s="48">
        <f t="shared" si="30"/>
        <v>0.26675430946475537</v>
      </c>
    </row>
    <row r="998" spans="1:5" x14ac:dyDescent="0.2">
      <c r="A998" s="128">
        <f t="shared" si="31"/>
        <v>5.7581018518517532E-2</v>
      </c>
      <c r="B998" s="50">
        <v>0.20562642930866123</v>
      </c>
      <c r="C998">
        <v>0.2700587937328619</v>
      </c>
      <c r="D998">
        <v>0.32404483861481514</v>
      </c>
      <c r="E998" s="48">
        <f t="shared" si="30"/>
        <v>0.26657668721877942</v>
      </c>
    </row>
    <row r="999" spans="1:5" x14ac:dyDescent="0.2">
      <c r="A999" s="128">
        <f t="shared" si="31"/>
        <v>5.76388888888879E-2</v>
      </c>
      <c r="B999" s="50">
        <v>0.20533015073463226</v>
      </c>
      <c r="C999">
        <v>0.27006662364250067</v>
      </c>
      <c r="D999">
        <v>0.32352510012253632</v>
      </c>
      <c r="E999" s="48">
        <f t="shared" si="30"/>
        <v>0.26630729149988974</v>
      </c>
    </row>
    <row r="1000" spans="1:5" x14ac:dyDescent="0.2">
      <c r="A1000" s="128">
        <f t="shared" si="31"/>
        <v>5.7696759259258268E-2</v>
      </c>
      <c r="B1000" s="50">
        <v>0.20536400784490169</v>
      </c>
      <c r="C1000">
        <v>0.27004678281382055</v>
      </c>
      <c r="D1000">
        <v>0.32261129425165913</v>
      </c>
      <c r="E1000" s="48">
        <f t="shared" si="30"/>
        <v>0.26600736163679378</v>
      </c>
    </row>
    <row r="1001" spans="1:5" x14ac:dyDescent="0.2">
      <c r="A1001" s="128">
        <f t="shared" si="31"/>
        <v>5.7754629629628636E-2</v>
      </c>
      <c r="B1001" s="50">
        <v>0.2053479196979266</v>
      </c>
      <c r="C1001">
        <v>0.2700723208177454</v>
      </c>
      <c r="D1001">
        <v>0.32224442620868682</v>
      </c>
      <c r="E1001" s="48">
        <f t="shared" si="30"/>
        <v>0.26588822224145292</v>
      </c>
    </row>
    <row r="1002" spans="1:5" x14ac:dyDescent="0.2">
      <c r="A1002" s="128">
        <f t="shared" si="31"/>
        <v>5.7812499999999004E-2</v>
      </c>
      <c r="B1002" s="50">
        <v>0.2050017640010485</v>
      </c>
      <c r="C1002">
        <v>0.26999940761721825</v>
      </c>
      <c r="D1002">
        <v>0.32171087028430545</v>
      </c>
      <c r="E1002" s="48">
        <f t="shared" si="30"/>
        <v>0.2655706806341907</v>
      </c>
    </row>
    <row r="1003" spans="1:5" x14ac:dyDescent="0.2">
      <c r="A1003" s="128">
        <f t="shared" si="31"/>
        <v>5.7870370370369371E-2</v>
      </c>
      <c r="B1003" s="50">
        <v>0.20456038290511461</v>
      </c>
      <c r="C1003">
        <v>0.27001218943336031</v>
      </c>
      <c r="D1003">
        <v>0.32169502015260809</v>
      </c>
      <c r="E1003" s="48">
        <f t="shared" si="30"/>
        <v>0.26542253083036099</v>
      </c>
    </row>
    <row r="1004" spans="1:5" x14ac:dyDescent="0.2">
      <c r="A1004" s="128">
        <f t="shared" si="31"/>
        <v>5.7928240740739739E-2</v>
      </c>
      <c r="B1004" s="50">
        <v>0.20180240562348292</v>
      </c>
      <c r="C1004">
        <v>0.27013535898057034</v>
      </c>
      <c r="D1004">
        <v>0.32164451135356004</v>
      </c>
      <c r="E1004" s="48">
        <f t="shared" si="30"/>
        <v>0.26452742531920442</v>
      </c>
    </row>
    <row r="1005" spans="1:5" x14ac:dyDescent="0.2">
      <c r="A1005" s="128">
        <f t="shared" si="31"/>
        <v>5.7986111111110107E-2</v>
      </c>
      <c r="B1005" s="50">
        <v>0.20066494139035665</v>
      </c>
      <c r="C1005">
        <v>0.27010772357029744</v>
      </c>
      <c r="D1005">
        <v>0.32166801545943646</v>
      </c>
      <c r="E1005" s="48">
        <f t="shared" si="30"/>
        <v>0.26414689347336351</v>
      </c>
    </row>
    <row r="1006" spans="1:5" x14ac:dyDescent="0.2">
      <c r="A1006" s="128">
        <f t="shared" si="31"/>
        <v>5.8043981481480475E-2</v>
      </c>
      <c r="B1006" s="50">
        <v>0.20106373145602344</v>
      </c>
      <c r="C1006">
        <v>0.27005538113977501</v>
      </c>
      <c r="D1006">
        <v>0.32159085106772434</v>
      </c>
      <c r="E1006" s="48">
        <f t="shared" si="30"/>
        <v>0.26423665455450757</v>
      </c>
    </row>
    <row r="1007" spans="1:5" x14ac:dyDescent="0.2">
      <c r="A1007" s="128">
        <f t="shared" si="31"/>
        <v>5.8101851851850843E-2</v>
      </c>
      <c r="B1007" s="50">
        <v>0.2022798647710968</v>
      </c>
      <c r="C1007">
        <v>0.27002292373348652</v>
      </c>
      <c r="D1007">
        <v>0.32168171272031693</v>
      </c>
      <c r="E1007" s="48">
        <f t="shared" si="30"/>
        <v>0.26466150040830011</v>
      </c>
    </row>
    <row r="1008" spans="1:5" x14ac:dyDescent="0.2">
      <c r="A1008" s="128">
        <f t="shared" si="31"/>
        <v>5.8159722222221211E-2</v>
      </c>
      <c r="B1008" s="50">
        <v>0.19976282726577832</v>
      </c>
      <c r="C1008">
        <v>0.27008856641709372</v>
      </c>
      <c r="D1008">
        <v>0.32139640146176368</v>
      </c>
      <c r="E1008" s="48">
        <f t="shared" si="30"/>
        <v>0.26374926504821189</v>
      </c>
    </row>
    <row r="1009" spans="1:5" x14ac:dyDescent="0.2">
      <c r="A1009" s="128">
        <f t="shared" si="31"/>
        <v>5.8217592592591579E-2</v>
      </c>
      <c r="B1009" s="50">
        <v>0.20163995180476588</v>
      </c>
      <c r="C1009">
        <v>0.27017884420314436</v>
      </c>
      <c r="D1009">
        <v>0.32185216308367298</v>
      </c>
      <c r="E1009" s="48">
        <f t="shared" si="30"/>
        <v>0.26455698636386105</v>
      </c>
    </row>
    <row r="1010" spans="1:5" x14ac:dyDescent="0.2">
      <c r="A1010" s="128">
        <f t="shared" si="31"/>
        <v>5.8275462962961946E-2</v>
      </c>
      <c r="B1010" s="50">
        <v>0.20382127745811623</v>
      </c>
      <c r="C1010">
        <v>0.26994538888282721</v>
      </c>
      <c r="D1010">
        <v>0.32203092889798202</v>
      </c>
      <c r="E1010" s="48">
        <f t="shared" si="30"/>
        <v>0.26526586507964184</v>
      </c>
    </row>
    <row r="1011" spans="1:5" x14ac:dyDescent="0.2">
      <c r="A1011" s="128">
        <f t="shared" si="31"/>
        <v>5.8333333333332314E-2</v>
      </c>
      <c r="B1011" s="50">
        <v>0.20518020925393646</v>
      </c>
      <c r="C1011">
        <v>0.26998266695932338</v>
      </c>
      <c r="D1011">
        <v>0.3220656840245576</v>
      </c>
      <c r="E1011" s="48">
        <f t="shared" si="30"/>
        <v>0.26574285341260578</v>
      </c>
    </row>
    <row r="1012" spans="1:5" x14ac:dyDescent="0.2">
      <c r="A1012" s="128">
        <f t="shared" si="31"/>
        <v>5.8391203703702682E-2</v>
      </c>
      <c r="B1012" s="50">
        <v>0.20274838493937869</v>
      </c>
      <c r="C1012">
        <v>0.27000233541833241</v>
      </c>
      <c r="D1012">
        <v>0.32232330712913665</v>
      </c>
      <c r="E1012" s="48">
        <f t="shared" si="30"/>
        <v>0.26502467582894923</v>
      </c>
    </row>
    <row r="1013" spans="1:5" x14ac:dyDescent="0.2">
      <c r="A1013" s="128">
        <f t="shared" si="31"/>
        <v>5.844907407407305E-2</v>
      </c>
      <c r="B1013" s="50">
        <v>0.20472482758862573</v>
      </c>
      <c r="C1013">
        <v>0.27003482627016723</v>
      </c>
      <c r="D1013">
        <v>0.3227340071272734</v>
      </c>
      <c r="E1013" s="48">
        <f t="shared" si="30"/>
        <v>0.26583122032868878</v>
      </c>
    </row>
    <row r="1014" spans="1:5" x14ac:dyDescent="0.2">
      <c r="A1014" s="128">
        <f t="shared" si="31"/>
        <v>5.8506944444443418E-2</v>
      </c>
      <c r="B1014" s="50">
        <v>0.20510801929429753</v>
      </c>
      <c r="C1014">
        <v>0.27003976624299864</v>
      </c>
      <c r="D1014">
        <v>0.32286748408161908</v>
      </c>
      <c r="E1014" s="48">
        <f t="shared" si="30"/>
        <v>0.26600508987297178</v>
      </c>
    </row>
    <row r="1015" spans="1:5" x14ac:dyDescent="0.2">
      <c r="A1015" s="128">
        <f t="shared" si="31"/>
        <v>5.8564814814813786E-2</v>
      </c>
      <c r="B1015" s="50">
        <v>0.20479989117062189</v>
      </c>
      <c r="C1015">
        <v>0.27013314729431703</v>
      </c>
      <c r="D1015">
        <v>0.3232487218302707</v>
      </c>
      <c r="E1015" s="48">
        <f t="shared" si="30"/>
        <v>0.26606058676506988</v>
      </c>
    </row>
    <row r="1016" spans="1:5" x14ac:dyDescent="0.2">
      <c r="A1016" s="128">
        <f t="shared" si="31"/>
        <v>5.8622685185184154E-2</v>
      </c>
      <c r="B1016" s="50">
        <v>0.20488340748083267</v>
      </c>
      <c r="C1016">
        <v>0.27009564932748514</v>
      </c>
      <c r="D1016">
        <v>0.32376443045981185</v>
      </c>
      <c r="E1016" s="48">
        <f t="shared" si="30"/>
        <v>0.26624782908937655</v>
      </c>
    </row>
    <row r="1017" spans="1:5" x14ac:dyDescent="0.2">
      <c r="A1017" s="128">
        <f t="shared" si="31"/>
        <v>5.8680555555554521E-2</v>
      </c>
      <c r="B1017" s="50">
        <v>0.20494293514161652</v>
      </c>
      <c r="C1017">
        <v>0.26979724640483338</v>
      </c>
      <c r="D1017">
        <v>0.32415322091900267</v>
      </c>
      <c r="E1017" s="48">
        <f t="shared" si="30"/>
        <v>0.26629780082181753</v>
      </c>
    </row>
    <row r="1018" spans="1:5" x14ac:dyDescent="0.2">
      <c r="A1018" s="128">
        <f t="shared" si="31"/>
        <v>5.8738425925924889E-2</v>
      </c>
      <c r="B1018" s="50">
        <v>0.20476436275773113</v>
      </c>
      <c r="C1018">
        <v>0.26982293960347187</v>
      </c>
      <c r="D1018">
        <v>0.32448795018875559</v>
      </c>
      <c r="E1018" s="48">
        <f t="shared" si="30"/>
        <v>0.26635841751665285</v>
      </c>
    </row>
    <row r="1019" spans="1:5" x14ac:dyDescent="0.2">
      <c r="A1019" s="128">
        <f t="shared" si="31"/>
        <v>5.8796296296295257E-2</v>
      </c>
      <c r="B1019" s="50">
        <v>0.204645293142004</v>
      </c>
      <c r="C1019">
        <v>0.26994837356214574</v>
      </c>
      <c r="D1019">
        <v>0.32501820725714425</v>
      </c>
      <c r="E1019" s="48">
        <f t="shared" si="30"/>
        <v>0.2665372913204313</v>
      </c>
    </row>
    <row r="1020" spans="1:5" x14ac:dyDescent="0.2">
      <c r="A1020" s="128">
        <f t="shared" si="31"/>
        <v>5.8854166666665625E-2</v>
      </c>
      <c r="B1020" s="50">
        <v>0.20463344606656472</v>
      </c>
      <c r="C1020">
        <v>0.27005615181278025</v>
      </c>
      <c r="D1020">
        <v>0.325346354975101</v>
      </c>
      <c r="E1020" s="48">
        <f t="shared" si="30"/>
        <v>0.26667865095148197</v>
      </c>
    </row>
    <row r="1021" spans="1:5" x14ac:dyDescent="0.2">
      <c r="A1021" s="128">
        <f t="shared" si="31"/>
        <v>5.8912037037035993E-2</v>
      </c>
      <c r="B1021" s="50">
        <v>0.20475126951173581</v>
      </c>
      <c r="C1021">
        <v>0.26988566181794899</v>
      </c>
      <c r="D1021">
        <v>0.32569290959886255</v>
      </c>
      <c r="E1021" s="48">
        <f t="shared" si="30"/>
        <v>0.2667766136428491</v>
      </c>
    </row>
    <row r="1022" spans="1:5" x14ac:dyDescent="0.2">
      <c r="A1022" s="128">
        <f t="shared" si="31"/>
        <v>5.8969907407406361E-2</v>
      </c>
      <c r="B1022" s="50">
        <v>0.20481022726586223</v>
      </c>
      <c r="C1022">
        <v>0.27004264284761487</v>
      </c>
      <c r="D1022">
        <v>0.32634393981990278</v>
      </c>
      <c r="E1022" s="48">
        <f t="shared" si="30"/>
        <v>0.26706560331112666</v>
      </c>
    </row>
    <row r="1023" spans="1:5" x14ac:dyDescent="0.2">
      <c r="A1023" s="128">
        <f t="shared" si="31"/>
        <v>5.9027777777776728E-2</v>
      </c>
      <c r="B1023" s="50">
        <v>0.20470438826463389</v>
      </c>
      <c r="C1023">
        <v>0.2701176615918271</v>
      </c>
      <c r="D1023">
        <v>0.32658994871192576</v>
      </c>
      <c r="E1023" s="48">
        <f t="shared" si="30"/>
        <v>0.2671373328561289</v>
      </c>
    </row>
    <row r="1024" spans="1:5" x14ac:dyDescent="0.2">
      <c r="A1024" s="128">
        <f t="shared" si="31"/>
        <v>5.9085648148147096E-2</v>
      </c>
      <c r="B1024" s="50">
        <v>0.2046812573010254</v>
      </c>
      <c r="C1024">
        <v>0.27023108015984515</v>
      </c>
      <c r="D1024">
        <v>0.32678714829033229</v>
      </c>
      <c r="E1024" s="48">
        <f t="shared" si="30"/>
        <v>0.26723316191706764</v>
      </c>
    </row>
    <row r="1025" spans="1:5" x14ac:dyDescent="0.2">
      <c r="A1025" s="128">
        <f t="shared" si="31"/>
        <v>5.9143518518517464E-2</v>
      </c>
      <c r="B1025" s="50">
        <v>0.20462311603150582</v>
      </c>
      <c r="C1025">
        <v>0.27028395961703272</v>
      </c>
      <c r="D1025">
        <v>0.32709266920012442</v>
      </c>
      <c r="E1025" s="48">
        <f t="shared" si="30"/>
        <v>0.26733324828288763</v>
      </c>
    </row>
    <row r="1026" spans="1:5" x14ac:dyDescent="0.2">
      <c r="A1026" s="128">
        <f t="shared" si="31"/>
        <v>5.9201388888887832E-2</v>
      </c>
      <c r="B1026" s="50">
        <v>0.20481136199249289</v>
      </c>
      <c r="C1026">
        <v>0.27047349800911302</v>
      </c>
      <c r="D1026">
        <v>0.32743373734739295</v>
      </c>
      <c r="E1026" s="48">
        <f t="shared" si="30"/>
        <v>0.2675728657829996</v>
      </c>
    </row>
    <row r="1027" spans="1:5" x14ac:dyDescent="0.2">
      <c r="A1027" s="128">
        <f t="shared" si="31"/>
        <v>5.92592592592582E-2</v>
      </c>
      <c r="B1027" s="50">
        <v>0.20483562191685464</v>
      </c>
      <c r="C1027">
        <v>0.27042799439235515</v>
      </c>
      <c r="D1027">
        <v>0.32739397308679358</v>
      </c>
      <c r="E1027" s="48">
        <f t="shared" si="30"/>
        <v>0.26755252979866778</v>
      </c>
    </row>
    <row r="1028" spans="1:5" x14ac:dyDescent="0.2">
      <c r="A1028" s="128">
        <f t="shared" si="31"/>
        <v>5.9317129629628568E-2</v>
      </c>
      <c r="B1028" s="50">
        <v>0.20480132779617471</v>
      </c>
      <c r="C1028">
        <v>0.27034964849772225</v>
      </c>
      <c r="D1028">
        <v>0.32754618629047511</v>
      </c>
      <c r="E1028" s="48">
        <f t="shared" ref="E1028:E1091" si="32">AVERAGE(B1028:D1028)</f>
        <v>0.26756572086145736</v>
      </c>
    </row>
    <row r="1029" spans="1:5" x14ac:dyDescent="0.2">
      <c r="A1029" s="128">
        <f t="shared" ref="A1029:A1092" si="33">A1028+$J$3</f>
        <v>5.9374999999998936E-2</v>
      </c>
      <c r="B1029" s="50">
        <v>0.20492023879992102</v>
      </c>
      <c r="C1029">
        <v>0.27032188361419995</v>
      </c>
      <c r="D1029">
        <v>0.32765532917239587</v>
      </c>
      <c r="E1029" s="48">
        <f t="shared" si="32"/>
        <v>0.26763248386217225</v>
      </c>
    </row>
    <row r="1030" spans="1:5" x14ac:dyDescent="0.2">
      <c r="A1030" s="128">
        <f t="shared" si="33"/>
        <v>5.9432870370369303E-2</v>
      </c>
      <c r="B1030" s="50">
        <v>0.20493427532677375</v>
      </c>
      <c r="C1030">
        <v>0.2703571933401776</v>
      </c>
      <c r="D1030">
        <v>0.32739013458561617</v>
      </c>
      <c r="E1030" s="48">
        <f t="shared" si="32"/>
        <v>0.26756053441752253</v>
      </c>
    </row>
    <row r="1031" spans="1:5" x14ac:dyDescent="0.2">
      <c r="A1031" s="128">
        <f t="shared" si="33"/>
        <v>5.9490740740739671E-2</v>
      </c>
      <c r="B1031" s="50">
        <v>0.20501641722125746</v>
      </c>
      <c r="C1031">
        <v>0.27038740586314047</v>
      </c>
      <c r="D1031">
        <v>0.32749887682226675</v>
      </c>
      <c r="E1031" s="48">
        <f t="shared" si="32"/>
        <v>0.26763423330222152</v>
      </c>
    </row>
    <row r="1032" spans="1:5" x14ac:dyDescent="0.2">
      <c r="A1032" s="128">
        <f t="shared" si="33"/>
        <v>5.9548611111110039E-2</v>
      </c>
      <c r="B1032" s="50">
        <v>0.2049691111674834</v>
      </c>
      <c r="C1032">
        <v>0.27037729275877875</v>
      </c>
      <c r="D1032">
        <v>0.32762729140413971</v>
      </c>
      <c r="E1032" s="48">
        <f t="shared" si="32"/>
        <v>0.26765789844346727</v>
      </c>
    </row>
    <row r="1033" spans="1:5" x14ac:dyDescent="0.2">
      <c r="A1033" s="128">
        <f t="shared" si="33"/>
        <v>5.9606481481480407E-2</v>
      </c>
      <c r="B1033" s="50">
        <v>0.20500541534443253</v>
      </c>
      <c r="C1033">
        <v>0.2704402366582071</v>
      </c>
      <c r="D1033">
        <v>0.32759387080701985</v>
      </c>
      <c r="E1033" s="48">
        <f t="shared" si="32"/>
        <v>0.26767984093655317</v>
      </c>
    </row>
    <row r="1034" spans="1:5" x14ac:dyDescent="0.2">
      <c r="A1034" s="128">
        <f t="shared" si="33"/>
        <v>5.9664351851850775E-2</v>
      </c>
      <c r="B1034" s="50">
        <v>0.20504225729494666</v>
      </c>
      <c r="C1034">
        <v>0.27036472425875635</v>
      </c>
      <c r="D1034">
        <v>0.3275520343444332</v>
      </c>
      <c r="E1034" s="48">
        <f t="shared" si="32"/>
        <v>0.26765300529937869</v>
      </c>
    </row>
    <row r="1035" spans="1:5" x14ac:dyDescent="0.2">
      <c r="A1035" s="128">
        <f t="shared" si="33"/>
        <v>5.9722222222221143E-2</v>
      </c>
      <c r="B1035" s="50">
        <v>0.20510185220783822</v>
      </c>
      <c r="C1035">
        <v>0.26997676235951318</v>
      </c>
      <c r="D1035">
        <v>0.32762828420986628</v>
      </c>
      <c r="E1035" s="48">
        <f t="shared" si="32"/>
        <v>0.26756896625907256</v>
      </c>
    </row>
    <row r="1036" spans="1:5" x14ac:dyDescent="0.2">
      <c r="A1036" s="128">
        <f t="shared" si="33"/>
        <v>5.9780092592591511E-2</v>
      </c>
      <c r="B1036" s="50">
        <v>0.20508870734672005</v>
      </c>
      <c r="C1036">
        <v>0.26993148323794347</v>
      </c>
      <c r="D1036">
        <v>0.32775788031689845</v>
      </c>
      <c r="E1036" s="48">
        <f t="shared" si="32"/>
        <v>0.26759269030052063</v>
      </c>
    </row>
    <row r="1037" spans="1:5" x14ac:dyDescent="0.2">
      <c r="A1037" s="128">
        <f t="shared" si="33"/>
        <v>5.9837962962961878E-2</v>
      </c>
      <c r="B1037" s="50">
        <v>0.20494474838115201</v>
      </c>
      <c r="C1037">
        <v>0.26977476389383687</v>
      </c>
      <c r="D1037">
        <v>0.32806794595970273</v>
      </c>
      <c r="E1037" s="48">
        <f t="shared" si="32"/>
        <v>0.26759581941156391</v>
      </c>
    </row>
    <row r="1038" spans="1:5" x14ac:dyDescent="0.2">
      <c r="A1038" s="128">
        <f t="shared" si="33"/>
        <v>5.9895833333332246E-2</v>
      </c>
      <c r="B1038" s="50">
        <v>0.20487339337807633</v>
      </c>
      <c r="C1038">
        <v>0.27001914978467317</v>
      </c>
      <c r="D1038">
        <v>0.32805684210464203</v>
      </c>
      <c r="E1038" s="48">
        <f t="shared" si="32"/>
        <v>0.2676497950891305</v>
      </c>
    </row>
    <row r="1039" spans="1:5" x14ac:dyDescent="0.2">
      <c r="A1039" s="128">
        <f t="shared" si="33"/>
        <v>5.9953703703702614E-2</v>
      </c>
      <c r="B1039" s="50">
        <v>0.20490858086054686</v>
      </c>
      <c r="C1039">
        <v>0.27006947582077973</v>
      </c>
      <c r="D1039">
        <v>0.32828872444418578</v>
      </c>
      <c r="E1039" s="48">
        <f t="shared" si="32"/>
        <v>0.2677555937085041</v>
      </c>
    </row>
    <row r="1040" spans="1:5" x14ac:dyDescent="0.2">
      <c r="A1040" s="128">
        <f t="shared" si="33"/>
        <v>6.0011574074072982E-2</v>
      </c>
      <c r="B1040" s="50">
        <v>0.20510926409751057</v>
      </c>
      <c r="C1040">
        <v>0.26992052207153538</v>
      </c>
      <c r="D1040">
        <v>0.32835966730478272</v>
      </c>
      <c r="E1040" s="48">
        <f t="shared" si="32"/>
        <v>0.26779648449127619</v>
      </c>
    </row>
    <row r="1041" spans="1:5" x14ac:dyDescent="0.2">
      <c r="A1041" s="128">
        <f t="shared" si="33"/>
        <v>6.006944444444335E-2</v>
      </c>
      <c r="B1041" s="50">
        <v>0.2049557946539638</v>
      </c>
      <c r="C1041">
        <v>0.27002118465475899</v>
      </c>
      <c r="D1041">
        <v>0.32842314083105045</v>
      </c>
      <c r="E1041" s="48">
        <f t="shared" si="32"/>
        <v>0.26780004004659108</v>
      </c>
    </row>
    <row r="1042" spans="1:5" x14ac:dyDescent="0.2">
      <c r="A1042" s="128">
        <f t="shared" si="33"/>
        <v>6.0127314814813718E-2</v>
      </c>
      <c r="B1042" s="50">
        <v>0.20501686338154357</v>
      </c>
      <c r="C1042">
        <v>0.27009930547768951</v>
      </c>
      <c r="D1042">
        <v>0.32832741670392213</v>
      </c>
      <c r="E1042" s="48">
        <f t="shared" si="32"/>
        <v>0.26781452852105175</v>
      </c>
    </row>
    <row r="1043" spans="1:5" x14ac:dyDescent="0.2">
      <c r="A1043" s="128">
        <f t="shared" si="33"/>
        <v>6.0185185185184085E-2</v>
      </c>
      <c r="B1043" s="50">
        <v>0.20519479577452421</v>
      </c>
      <c r="C1043">
        <v>0.27006873812960752</v>
      </c>
      <c r="D1043">
        <v>0.32852762885864645</v>
      </c>
      <c r="E1043" s="48">
        <f t="shared" si="32"/>
        <v>0.26793038758759274</v>
      </c>
    </row>
    <row r="1044" spans="1:5" x14ac:dyDescent="0.2">
      <c r="A1044" s="128">
        <f t="shared" si="33"/>
        <v>6.0243055555554453E-2</v>
      </c>
      <c r="B1044" s="50">
        <v>0.20531172456623653</v>
      </c>
      <c r="C1044">
        <v>0.26998762236619828</v>
      </c>
      <c r="D1044">
        <v>0.32859262289363139</v>
      </c>
      <c r="E1044" s="48">
        <f t="shared" si="32"/>
        <v>0.26796398994202208</v>
      </c>
    </row>
    <row r="1045" spans="1:5" x14ac:dyDescent="0.2">
      <c r="A1045" s="128">
        <f t="shared" si="33"/>
        <v>6.0300925925924821E-2</v>
      </c>
      <c r="B1045" s="50">
        <v>0.20529709665862333</v>
      </c>
      <c r="C1045">
        <v>0.27001826833852449</v>
      </c>
      <c r="D1045">
        <v>0.32849798300015665</v>
      </c>
      <c r="E1045" s="48">
        <f t="shared" si="32"/>
        <v>0.26793778266576812</v>
      </c>
    </row>
    <row r="1046" spans="1:5" x14ac:dyDescent="0.2">
      <c r="A1046" s="128">
        <f t="shared" si="33"/>
        <v>6.0358796296295189E-2</v>
      </c>
      <c r="B1046" s="50">
        <v>0.205201439106066</v>
      </c>
      <c r="C1046">
        <v>0.27020034404205684</v>
      </c>
      <c r="D1046">
        <v>0.32848858368725353</v>
      </c>
      <c r="E1046" s="48">
        <f t="shared" si="32"/>
        <v>0.26796345561179213</v>
      </c>
    </row>
    <row r="1047" spans="1:5" x14ac:dyDescent="0.2">
      <c r="A1047" s="128">
        <f t="shared" si="33"/>
        <v>6.0416666666665557E-2</v>
      </c>
      <c r="B1047" s="50">
        <v>0.20519069045269359</v>
      </c>
      <c r="C1047">
        <v>0.27028137443992595</v>
      </c>
      <c r="D1047">
        <v>0.32833537365290794</v>
      </c>
      <c r="E1047" s="48">
        <f t="shared" si="32"/>
        <v>0.26793581284850915</v>
      </c>
    </row>
    <row r="1048" spans="1:5" x14ac:dyDescent="0.2">
      <c r="A1048" s="128">
        <f t="shared" si="33"/>
        <v>6.0474537037035925E-2</v>
      </c>
      <c r="B1048" s="50">
        <v>0.20527338071145548</v>
      </c>
      <c r="C1048">
        <v>0.270276329760957</v>
      </c>
      <c r="D1048">
        <v>0.32798543728774315</v>
      </c>
      <c r="E1048" s="48">
        <f t="shared" si="32"/>
        <v>0.2678450492533852</v>
      </c>
    </row>
    <row r="1049" spans="1:5" x14ac:dyDescent="0.2">
      <c r="A1049" s="128">
        <f t="shared" si="33"/>
        <v>6.0532407407406293E-2</v>
      </c>
      <c r="B1049" s="50">
        <v>0.20534327815164699</v>
      </c>
      <c r="C1049">
        <v>0.27001826833852449</v>
      </c>
      <c r="D1049">
        <v>0.32811480502522766</v>
      </c>
      <c r="E1049" s="48">
        <f t="shared" si="32"/>
        <v>0.26782545050513301</v>
      </c>
    </row>
    <row r="1050" spans="1:5" x14ac:dyDescent="0.2">
      <c r="A1050" s="128">
        <f t="shared" si="33"/>
        <v>6.059027777777666E-2</v>
      </c>
      <c r="B1050" s="50">
        <v>0.20535417137078055</v>
      </c>
      <c r="C1050">
        <v>0.27000047574740271</v>
      </c>
      <c r="D1050">
        <v>0.32815403798491422</v>
      </c>
      <c r="E1050" s="48">
        <f t="shared" si="32"/>
        <v>0.26783622836769916</v>
      </c>
    </row>
    <row r="1051" spans="1:5" x14ac:dyDescent="0.2">
      <c r="A1051" s="128">
        <f t="shared" si="33"/>
        <v>6.0648148148147028E-2</v>
      </c>
      <c r="B1051" s="50">
        <v>0.20548237881076861</v>
      </c>
      <c r="C1051">
        <v>0.26987877783349951</v>
      </c>
      <c r="D1051">
        <v>0.32817235881282331</v>
      </c>
      <c r="E1051" s="48">
        <f t="shared" si="32"/>
        <v>0.26784450515236385</v>
      </c>
    </row>
    <row r="1052" spans="1:5" x14ac:dyDescent="0.2">
      <c r="A1052" s="128">
        <f t="shared" si="33"/>
        <v>6.0706018518517396E-2</v>
      </c>
      <c r="B1052" s="50">
        <v>0.20548131230860789</v>
      </c>
      <c r="C1052">
        <v>0.2698916943198722</v>
      </c>
      <c r="D1052">
        <v>0.32814536388371329</v>
      </c>
      <c r="E1052" s="48">
        <f t="shared" si="32"/>
        <v>0.26783945683739779</v>
      </c>
    </row>
    <row r="1053" spans="1:5" x14ac:dyDescent="0.2">
      <c r="A1053" s="128">
        <f t="shared" si="33"/>
        <v>6.0763888888887764E-2</v>
      </c>
      <c r="B1053" s="50">
        <v>0.20545835960292405</v>
      </c>
      <c r="C1053">
        <v>0.26991443353078465</v>
      </c>
      <c r="D1053">
        <v>0.3281788036814226</v>
      </c>
      <c r="E1053" s="48">
        <f t="shared" si="32"/>
        <v>0.26785053227171046</v>
      </c>
    </row>
    <row r="1054" spans="1:5" x14ac:dyDescent="0.2">
      <c r="A1054" s="128">
        <f t="shared" si="33"/>
        <v>6.0821759259258132E-2</v>
      </c>
      <c r="B1054" s="50">
        <v>0.20551789457596031</v>
      </c>
      <c r="C1054">
        <v>0.2696823736973763</v>
      </c>
      <c r="D1054">
        <v>0.32813979491080825</v>
      </c>
      <c r="E1054" s="48">
        <f t="shared" si="32"/>
        <v>0.2677800210613816</v>
      </c>
    </row>
    <row r="1055" spans="1:5" x14ac:dyDescent="0.2">
      <c r="A1055" s="128">
        <f t="shared" si="33"/>
        <v>6.08796296296285E-2</v>
      </c>
      <c r="B1055" s="50">
        <v>0.20538740178575846</v>
      </c>
      <c r="C1055">
        <v>0.26988678176233138</v>
      </c>
      <c r="D1055">
        <v>0.32800450184784508</v>
      </c>
      <c r="E1055" s="48">
        <f t="shared" si="32"/>
        <v>0.26775956179864496</v>
      </c>
    </row>
    <row r="1056" spans="1:5" x14ac:dyDescent="0.2">
      <c r="A1056" s="128">
        <f t="shared" si="33"/>
        <v>6.0937499999998868E-2</v>
      </c>
      <c r="B1056" s="50">
        <v>0.20539922468477903</v>
      </c>
      <c r="C1056">
        <v>0.26973420781174617</v>
      </c>
      <c r="D1056">
        <v>0.32815193128275721</v>
      </c>
      <c r="E1056" s="48">
        <f t="shared" si="32"/>
        <v>0.26776178792642746</v>
      </c>
    </row>
    <row r="1057" spans="1:5" x14ac:dyDescent="0.2">
      <c r="A1057" s="128">
        <f t="shared" si="33"/>
        <v>6.0995370370369235E-2</v>
      </c>
      <c r="B1057" s="50">
        <v>0.20528344197161033</v>
      </c>
      <c r="C1057">
        <v>0.26978293121959768</v>
      </c>
      <c r="D1057">
        <v>0.3278932518832271</v>
      </c>
      <c r="E1057" s="48">
        <f t="shared" si="32"/>
        <v>0.26765320835814504</v>
      </c>
    </row>
    <row r="1058" spans="1:5" x14ac:dyDescent="0.2">
      <c r="A1058" s="128">
        <f t="shared" si="33"/>
        <v>6.1053240740739603E-2</v>
      </c>
      <c r="B1058" s="50">
        <v>0.20448929970802626</v>
      </c>
      <c r="C1058">
        <v>0.2697585864816282</v>
      </c>
      <c r="D1058">
        <v>0.3277173228826083</v>
      </c>
      <c r="E1058" s="48">
        <f t="shared" si="32"/>
        <v>0.2673217363574209</v>
      </c>
    </row>
    <row r="1059" spans="1:5" x14ac:dyDescent="0.2">
      <c r="A1059" s="128">
        <f t="shared" si="33"/>
        <v>6.1111111111109971E-2</v>
      </c>
      <c r="B1059" s="50">
        <v>0.20493879031529161</v>
      </c>
      <c r="C1059">
        <v>0.26981689828439137</v>
      </c>
      <c r="D1059">
        <v>0.32782788415996261</v>
      </c>
      <c r="E1059" s="48">
        <f t="shared" si="32"/>
        <v>0.26752785758654851</v>
      </c>
    </row>
    <row r="1060" spans="1:5" x14ac:dyDescent="0.2">
      <c r="A1060" s="128">
        <f t="shared" si="33"/>
        <v>6.1168981481480339E-2</v>
      </c>
      <c r="B1060" s="50">
        <v>0.2055559081579634</v>
      </c>
      <c r="C1060">
        <v>0.26999057984204777</v>
      </c>
      <c r="D1060">
        <v>0.3280392458926123</v>
      </c>
      <c r="E1060" s="48">
        <f t="shared" si="32"/>
        <v>0.26786191129754117</v>
      </c>
    </row>
    <row r="1061" spans="1:5" x14ac:dyDescent="0.2">
      <c r="A1061" s="128">
        <f t="shared" si="33"/>
        <v>6.1226851851850707E-2</v>
      </c>
      <c r="B1061" s="50">
        <v>0.20517295860824389</v>
      </c>
      <c r="C1061">
        <v>0.26978948059534164</v>
      </c>
      <c r="D1061">
        <v>0.32781747601941091</v>
      </c>
      <c r="E1061" s="48">
        <f t="shared" si="32"/>
        <v>0.26759330507433216</v>
      </c>
    </row>
    <row r="1062" spans="1:5" x14ac:dyDescent="0.2">
      <c r="A1062" s="128">
        <f t="shared" si="33"/>
        <v>6.1284722222221075E-2</v>
      </c>
      <c r="B1062" s="50">
        <v>0.20514097678010509</v>
      </c>
      <c r="C1062">
        <v>0.26982205388593028</v>
      </c>
      <c r="D1062">
        <v>0.32785319713084926</v>
      </c>
      <c r="E1062" s="48">
        <f t="shared" si="32"/>
        <v>0.2676054092656282</v>
      </c>
    </row>
    <row r="1063" spans="1:5" x14ac:dyDescent="0.2">
      <c r="A1063" s="128">
        <f t="shared" si="33"/>
        <v>6.1342592592591443E-2</v>
      </c>
      <c r="B1063" s="50">
        <v>0.20524967024299329</v>
      </c>
      <c r="C1063">
        <v>0.26971632232498077</v>
      </c>
      <c r="D1063">
        <v>0.32800779504211791</v>
      </c>
      <c r="E1063" s="48">
        <f t="shared" si="32"/>
        <v>0.26765792920336401</v>
      </c>
    </row>
    <row r="1064" spans="1:5" x14ac:dyDescent="0.2">
      <c r="A1064" s="128">
        <f t="shared" si="33"/>
        <v>6.140046296296181E-2</v>
      </c>
      <c r="B1064" s="50">
        <v>0.20533268085610287</v>
      </c>
      <c r="C1064">
        <v>0.26972448224926393</v>
      </c>
      <c r="D1064">
        <v>0.32782921083071415</v>
      </c>
      <c r="E1064" s="48">
        <f t="shared" si="32"/>
        <v>0.26762879131202699</v>
      </c>
    </row>
    <row r="1065" spans="1:5" x14ac:dyDescent="0.2">
      <c r="A1065" s="128">
        <f t="shared" si="33"/>
        <v>6.1458333333332178E-2</v>
      </c>
      <c r="B1065" s="50">
        <v>0.20539267739081421</v>
      </c>
      <c r="C1065">
        <v>0.26973748644048212</v>
      </c>
      <c r="D1065">
        <v>0.32781343703261728</v>
      </c>
      <c r="E1065" s="48">
        <f t="shared" si="32"/>
        <v>0.26764786695463788</v>
      </c>
    </row>
    <row r="1066" spans="1:5" x14ac:dyDescent="0.2">
      <c r="A1066" s="128">
        <f t="shared" si="33"/>
        <v>6.1516203703702546E-2</v>
      </c>
      <c r="B1066" s="50">
        <v>0.20550289776077468</v>
      </c>
      <c r="C1066">
        <v>0.26962052062983116</v>
      </c>
      <c r="D1066">
        <v>0.32759550851811958</v>
      </c>
      <c r="E1066" s="48">
        <f t="shared" si="32"/>
        <v>0.26757297563624177</v>
      </c>
    </row>
    <row r="1067" spans="1:5" x14ac:dyDescent="0.2">
      <c r="A1067" s="128">
        <f t="shared" si="33"/>
        <v>6.1574074074072914E-2</v>
      </c>
      <c r="B1067" s="50">
        <v>0.20550071601784889</v>
      </c>
      <c r="C1067">
        <v>0.26977647968545965</v>
      </c>
      <c r="D1067">
        <v>0.32749800751649233</v>
      </c>
      <c r="E1067" s="48">
        <f t="shared" si="32"/>
        <v>0.26759173440660028</v>
      </c>
    </row>
    <row r="1068" spans="1:5" x14ac:dyDescent="0.2">
      <c r="A1068" s="128">
        <f t="shared" si="33"/>
        <v>6.1631944444443282E-2</v>
      </c>
      <c r="B1068" s="50">
        <v>0.20529316851720439</v>
      </c>
      <c r="C1068">
        <v>0.26993301934845337</v>
      </c>
      <c r="D1068">
        <v>0.32710530830154194</v>
      </c>
      <c r="E1068" s="48">
        <f t="shared" si="32"/>
        <v>0.26744383205573324</v>
      </c>
    </row>
    <row r="1069" spans="1:5" x14ac:dyDescent="0.2">
      <c r="A1069" s="128">
        <f t="shared" si="33"/>
        <v>6.168981481481365E-2</v>
      </c>
      <c r="B1069" s="50">
        <v>0.20529558234902096</v>
      </c>
      <c r="C1069">
        <v>0.26976674085512492</v>
      </c>
      <c r="D1069">
        <v>0.32693988575890215</v>
      </c>
      <c r="E1069" s="48">
        <f t="shared" si="32"/>
        <v>0.26733406965434936</v>
      </c>
    </row>
    <row r="1070" spans="1:5" x14ac:dyDescent="0.2">
      <c r="A1070" s="128">
        <f t="shared" si="33"/>
        <v>6.1747685185184017E-2</v>
      </c>
      <c r="B1070" s="50">
        <v>0.20529709665862339</v>
      </c>
      <c r="C1070">
        <v>0.26978637817070428</v>
      </c>
      <c r="D1070">
        <v>0.32666353242670931</v>
      </c>
      <c r="E1070" s="48">
        <f t="shared" si="32"/>
        <v>0.26724900241867899</v>
      </c>
    </row>
    <row r="1071" spans="1:5" x14ac:dyDescent="0.2">
      <c r="A1071" s="128">
        <f t="shared" si="33"/>
        <v>6.1805555555554385E-2</v>
      </c>
      <c r="B1071" s="50">
        <v>0.20532174945358569</v>
      </c>
      <c r="C1071">
        <v>0.26983888765943509</v>
      </c>
      <c r="D1071">
        <v>0.3268358572373628</v>
      </c>
      <c r="E1071" s="48">
        <f t="shared" si="32"/>
        <v>0.26733216478346122</v>
      </c>
    </row>
    <row r="1072" spans="1:5" x14ac:dyDescent="0.2">
      <c r="A1072" s="128">
        <f t="shared" si="33"/>
        <v>6.1863425925924753E-2</v>
      </c>
      <c r="B1072" s="50">
        <v>0.20514433579468361</v>
      </c>
      <c r="C1072">
        <v>0.27017077084280072</v>
      </c>
      <c r="D1072">
        <v>0.32640207935295196</v>
      </c>
      <c r="E1072" s="48">
        <f t="shared" si="32"/>
        <v>0.26723906199681208</v>
      </c>
    </row>
    <row r="1073" spans="1:5" x14ac:dyDescent="0.2">
      <c r="A1073" s="128">
        <f t="shared" si="33"/>
        <v>6.1921296296295121E-2</v>
      </c>
      <c r="B1073" s="50">
        <v>0.2050034404547188</v>
      </c>
      <c r="C1073">
        <v>0.26988038863116415</v>
      </c>
      <c r="D1073">
        <v>0.32621596010739973</v>
      </c>
      <c r="E1073" s="48">
        <f t="shared" si="32"/>
        <v>0.2670332630644276</v>
      </c>
    </row>
    <row r="1074" spans="1:5" x14ac:dyDescent="0.2">
      <c r="A1074" s="128">
        <f t="shared" si="33"/>
        <v>6.1979166666665489E-2</v>
      </c>
      <c r="B1074" s="50">
        <v>0.20505370469126563</v>
      </c>
      <c r="C1074">
        <v>0.26977670116896674</v>
      </c>
      <c r="D1074">
        <v>0.32567595389785692</v>
      </c>
      <c r="E1074" s="48">
        <f t="shared" si="32"/>
        <v>0.26683545325269642</v>
      </c>
    </row>
    <row r="1075" spans="1:5" x14ac:dyDescent="0.2">
      <c r="A1075" s="128">
        <f t="shared" si="33"/>
        <v>6.2037037037035857E-2</v>
      </c>
      <c r="B1075" s="50">
        <v>0.2050923873639412</v>
      </c>
      <c r="C1075">
        <v>0.26978492502035301</v>
      </c>
      <c r="D1075">
        <v>0.32533162748488126</v>
      </c>
      <c r="E1075" s="48">
        <f t="shared" si="32"/>
        <v>0.26673631328972514</v>
      </c>
    </row>
    <row r="1076" spans="1:5" x14ac:dyDescent="0.2">
      <c r="A1076" s="128">
        <f t="shared" si="33"/>
        <v>6.2094907407406225E-2</v>
      </c>
      <c r="B1076" s="50">
        <v>0.20515297698342061</v>
      </c>
      <c r="C1076">
        <v>0.26965146585668648</v>
      </c>
      <c r="D1076">
        <v>0.32494772058691029</v>
      </c>
      <c r="E1076" s="48">
        <f t="shared" si="32"/>
        <v>0.26658405447567246</v>
      </c>
    </row>
    <row r="1077" spans="1:5" x14ac:dyDescent="0.2">
      <c r="A1077" s="128">
        <f t="shared" si="33"/>
        <v>6.2152777777776592E-2</v>
      </c>
      <c r="B1077" s="50">
        <v>0.20523711438879155</v>
      </c>
      <c r="C1077">
        <v>0.26985415981719318</v>
      </c>
      <c r="D1077">
        <v>0.3247613841858395</v>
      </c>
      <c r="E1077" s="48">
        <f t="shared" si="32"/>
        <v>0.26661755279727473</v>
      </c>
    </row>
    <row r="1078" spans="1:5" x14ac:dyDescent="0.2">
      <c r="A1078" s="128">
        <f t="shared" si="33"/>
        <v>6.221064814814696E-2</v>
      </c>
      <c r="B1078" s="50">
        <v>0.20497587000552792</v>
      </c>
      <c r="C1078">
        <v>0.26993151252095288</v>
      </c>
      <c r="D1078">
        <v>0.32441774362503206</v>
      </c>
      <c r="E1078" s="48">
        <f t="shared" si="32"/>
        <v>0.26644170871717093</v>
      </c>
    </row>
    <row r="1079" spans="1:5" x14ac:dyDescent="0.2">
      <c r="A1079" s="128">
        <f t="shared" si="33"/>
        <v>6.2268518518517328E-2</v>
      </c>
      <c r="B1079" s="50">
        <v>0.20489423748876359</v>
      </c>
      <c r="C1079">
        <v>0.26981296143000932</v>
      </c>
      <c r="D1079">
        <v>0.32451897525200701</v>
      </c>
      <c r="E1079" s="48">
        <f t="shared" si="32"/>
        <v>0.26640872472359328</v>
      </c>
    </row>
    <row r="1080" spans="1:5" x14ac:dyDescent="0.2">
      <c r="A1080" s="128">
        <f t="shared" si="33"/>
        <v>6.2326388888887696E-2</v>
      </c>
      <c r="B1080" s="50">
        <v>0.20506438650910683</v>
      </c>
      <c r="C1080">
        <v>0.269943465683046</v>
      </c>
      <c r="D1080">
        <v>0.32441968993681569</v>
      </c>
      <c r="E1080" s="48">
        <f t="shared" si="32"/>
        <v>0.26647584737632285</v>
      </c>
    </row>
    <row r="1081" spans="1:5" x14ac:dyDescent="0.2">
      <c r="A1081" s="128">
        <f t="shared" si="33"/>
        <v>6.2384259259258064E-2</v>
      </c>
      <c r="B1081" s="50">
        <v>0.2050277286504453</v>
      </c>
      <c r="C1081">
        <v>0.27036813213254018</v>
      </c>
      <c r="D1081">
        <v>0.32527332122524127</v>
      </c>
      <c r="E1081" s="48">
        <f t="shared" si="32"/>
        <v>0.26688972733607558</v>
      </c>
    </row>
    <row r="1082" spans="1:5" x14ac:dyDescent="0.2">
      <c r="A1082" s="128">
        <f t="shared" si="33"/>
        <v>6.2442129629628432E-2</v>
      </c>
      <c r="B1082" s="50">
        <v>0.20481060270292384</v>
      </c>
      <c r="C1082">
        <v>0.27019538408850768</v>
      </c>
      <c r="D1082">
        <v>0.32581131507492744</v>
      </c>
      <c r="E1082" s="48">
        <f t="shared" si="32"/>
        <v>0.26693910062211962</v>
      </c>
    </row>
    <row r="1083" spans="1:5" x14ac:dyDescent="0.2">
      <c r="A1083" s="128">
        <f t="shared" si="33"/>
        <v>6.24999999999988E-2</v>
      </c>
      <c r="B1083" s="50">
        <v>0.20499068980367519</v>
      </c>
      <c r="C1083">
        <v>0.2701796298112738</v>
      </c>
      <c r="D1083">
        <v>0.32643334619532255</v>
      </c>
      <c r="E1083" s="48">
        <f t="shared" si="32"/>
        <v>0.26720122193675716</v>
      </c>
    </row>
    <row r="1084" spans="1:5" x14ac:dyDescent="0.2">
      <c r="A1084" s="128">
        <f t="shared" si="33"/>
        <v>6.2557870370369167E-2</v>
      </c>
      <c r="B1084" s="50">
        <v>0.20496746182838463</v>
      </c>
      <c r="C1084">
        <v>0.27014052981229086</v>
      </c>
      <c r="D1084">
        <v>0.32687060544815366</v>
      </c>
      <c r="E1084" s="48">
        <f t="shared" si="32"/>
        <v>0.26732619902960969</v>
      </c>
    </row>
    <row r="1085" spans="1:5" x14ac:dyDescent="0.2">
      <c r="A1085" s="128">
        <f t="shared" si="33"/>
        <v>6.2615740740739542E-2</v>
      </c>
      <c r="B1085" s="50">
        <v>0.20508778363833352</v>
      </c>
      <c r="C1085">
        <v>0.27005680051217257</v>
      </c>
      <c r="D1085">
        <v>0.32786430045878778</v>
      </c>
      <c r="E1085" s="48">
        <f t="shared" si="32"/>
        <v>0.26766962820309798</v>
      </c>
    </row>
    <row r="1086" spans="1:5" x14ac:dyDescent="0.2">
      <c r="A1086" s="128">
        <f t="shared" si="33"/>
        <v>6.2673611111109917E-2</v>
      </c>
      <c r="B1086" s="50">
        <v>0.20506752523573168</v>
      </c>
      <c r="C1086">
        <v>0.27005895762473503</v>
      </c>
      <c r="D1086">
        <v>0.32818272627805878</v>
      </c>
      <c r="E1086" s="48">
        <f t="shared" si="32"/>
        <v>0.26776973637950846</v>
      </c>
    </row>
    <row r="1087" spans="1:5" x14ac:dyDescent="0.2">
      <c r="A1087" s="128">
        <f t="shared" si="33"/>
        <v>6.2731481481480292E-2</v>
      </c>
      <c r="B1087" s="50">
        <v>0.20519069743999255</v>
      </c>
      <c r="C1087">
        <v>0.26994401963683717</v>
      </c>
      <c r="D1087">
        <v>0.32809850501627552</v>
      </c>
      <c r="E1087" s="48">
        <f t="shared" si="32"/>
        <v>0.26774440736436844</v>
      </c>
    </row>
    <row r="1088" spans="1:5" x14ac:dyDescent="0.2">
      <c r="A1088" s="128">
        <f t="shared" si="33"/>
        <v>6.2789351851850667E-2</v>
      </c>
      <c r="B1088" s="50">
        <v>0.2051837614457542</v>
      </c>
      <c r="C1088">
        <v>0.27014688430416567</v>
      </c>
      <c r="D1088">
        <v>0.32842951248971519</v>
      </c>
      <c r="E1088" s="48">
        <f t="shared" si="32"/>
        <v>0.26792005274654501</v>
      </c>
    </row>
    <row r="1089" spans="1:5" x14ac:dyDescent="0.2">
      <c r="A1089" s="128">
        <f t="shared" si="33"/>
        <v>6.2847222222221041E-2</v>
      </c>
      <c r="B1089" s="50">
        <v>0.20483448173913715</v>
      </c>
      <c r="C1089">
        <v>0.27003470727555695</v>
      </c>
      <c r="D1089">
        <v>0.32872915141816872</v>
      </c>
      <c r="E1089" s="48">
        <f t="shared" si="32"/>
        <v>0.26786611347762096</v>
      </c>
    </row>
    <row r="1090" spans="1:5" x14ac:dyDescent="0.2">
      <c r="A1090" s="128">
        <f t="shared" si="33"/>
        <v>6.2905092592591416E-2</v>
      </c>
      <c r="B1090" s="50">
        <v>0.20503978626798533</v>
      </c>
      <c r="C1090">
        <v>0.2702825632369702</v>
      </c>
      <c r="D1090">
        <v>0.32902316253001318</v>
      </c>
      <c r="E1090" s="48">
        <f t="shared" si="32"/>
        <v>0.26811517067832291</v>
      </c>
    </row>
    <row r="1091" spans="1:5" x14ac:dyDescent="0.2">
      <c r="A1091" s="128">
        <f t="shared" si="33"/>
        <v>6.2962962962961791E-2</v>
      </c>
      <c r="B1091" s="50">
        <v>0.20520817622581775</v>
      </c>
      <c r="C1091">
        <v>0.27008898230538647</v>
      </c>
      <c r="D1091">
        <v>0.32903530197081093</v>
      </c>
      <c r="E1091" s="48">
        <f t="shared" si="32"/>
        <v>0.26811082016733839</v>
      </c>
    </row>
    <row r="1092" spans="1:5" x14ac:dyDescent="0.2">
      <c r="A1092" s="128">
        <f t="shared" si="33"/>
        <v>6.3020833333332166E-2</v>
      </c>
      <c r="B1092" s="50">
        <v>0.20535150597684709</v>
      </c>
      <c r="C1092">
        <v>0.27019900479410791</v>
      </c>
      <c r="D1092">
        <v>0.32947563885556935</v>
      </c>
      <c r="E1092" s="48">
        <f t="shared" ref="E1092:E1155" si="34">AVERAGE(B1092:D1092)</f>
        <v>0.26834204987550808</v>
      </c>
    </row>
    <row r="1093" spans="1:5" x14ac:dyDescent="0.2">
      <c r="A1093" s="128">
        <f t="shared" ref="A1093:A1156" si="35">A1092+$J$3</f>
        <v>6.3078703703702541E-2</v>
      </c>
      <c r="B1093" s="50">
        <v>0.20536226582082295</v>
      </c>
      <c r="C1093">
        <v>0.27037384550845944</v>
      </c>
      <c r="D1093">
        <v>0.32955204285772943</v>
      </c>
      <c r="E1093" s="48">
        <f t="shared" si="34"/>
        <v>0.26842938472900396</v>
      </c>
    </row>
    <row r="1094" spans="1:5" x14ac:dyDescent="0.2">
      <c r="A1094" s="128">
        <f t="shared" si="35"/>
        <v>6.3136574074072915E-2</v>
      </c>
      <c r="B1094" s="50">
        <v>0.20529086566722307</v>
      </c>
      <c r="C1094">
        <v>0.27018865806430042</v>
      </c>
      <c r="D1094">
        <v>0.32965929624301749</v>
      </c>
      <c r="E1094" s="48">
        <f t="shared" si="34"/>
        <v>0.26837960665818034</v>
      </c>
    </row>
    <row r="1095" spans="1:5" x14ac:dyDescent="0.2">
      <c r="A1095" s="128">
        <f t="shared" si="35"/>
        <v>6.319444444444329E-2</v>
      </c>
      <c r="B1095" s="50">
        <v>0.20536456233317535</v>
      </c>
      <c r="C1095">
        <v>0.27026158253842941</v>
      </c>
      <c r="D1095">
        <v>0.3297991191693363</v>
      </c>
      <c r="E1095" s="48">
        <f t="shared" si="34"/>
        <v>0.268475088013647</v>
      </c>
    </row>
    <row r="1096" spans="1:5" x14ac:dyDescent="0.2">
      <c r="A1096" s="128">
        <f t="shared" si="35"/>
        <v>6.3252314814813665E-2</v>
      </c>
      <c r="B1096" s="50">
        <v>0.20537731048150842</v>
      </c>
      <c r="C1096">
        <v>0.27012509767507609</v>
      </c>
      <c r="D1096">
        <v>0.32979236370341192</v>
      </c>
      <c r="E1096" s="48">
        <f t="shared" si="34"/>
        <v>0.26843159061999883</v>
      </c>
    </row>
    <row r="1097" spans="1:5" x14ac:dyDescent="0.2">
      <c r="A1097" s="128">
        <f t="shared" si="35"/>
        <v>6.331018518518404E-2</v>
      </c>
      <c r="B1097" s="50">
        <v>0.20537764329367306</v>
      </c>
      <c r="C1097">
        <v>0.27002268503768584</v>
      </c>
      <c r="D1097">
        <v>0.33009973488057903</v>
      </c>
      <c r="E1097" s="48">
        <f t="shared" si="34"/>
        <v>0.26850002107064602</v>
      </c>
    </row>
    <row r="1098" spans="1:5" x14ac:dyDescent="0.2">
      <c r="A1098" s="128">
        <f t="shared" si="35"/>
        <v>6.3368055555554414E-2</v>
      </c>
      <c r="B1098" s="50">
        <v>0.20532768583862787</v>
      </c>
      <c r="C1098">
        <v>0.27015100261504504</v>
      </c>
      <c r="D1098">
        <v>0.33013990111176633</v>
      </c>
      <c r="E1098" s="48">
        <f t="shared" si="34"/>
        <v>0.26853952985514645</v>
      </c>
    </row>
    <row r="1099" spans="1:5" x14ac:dyDescent="0.2">
      <c r="A1099" s="128">
        <f t="shared" si="35"/>
        <v>6.3425925925924789E-2</v>
      </c>
      <c r="B1099" s="50">
        <v>0.20526644987211848</v>
      </c>
      <c r="C1099">
        <v>0.27000843075034131</v>
      </c>
      <c r="D1099">
        <v>0.33030438680026247</v>
      </c>
      <c r="E1099" s="48">
        <f t="shared" si="34"/>
        <v>0.26852642247424074</v>
      </c>
    </row>
    <row r="1100" spans="1:5" x14ac:dyDescent="0.2">
      <c r="A1100" s="128">
        <f t="shared" si="35"/>
        <v>6.3483796296295164E-2</v>
      </c>
      <c r="B1100" s="50">
        <v>0.20531561554964786</v>
      </c>
      <c r="C1100">
        <v>0.26984840042747577</v>
      </c>
      <c r="D1100">
        <v>0.33037985610611015</v>
      </c>
      <c r="E1100" s="48">
        <f t="shared" si="34"/>
        <v>0.26851462402774456</v>
      </c>
    </row>
    <row r="1101" spans="1:5" x14ac:dyDescent="0.2">
      <c r="A1101" s="128">
        <f t="shared" si="35"/>
        <v>6.3541666666665539E-2</v>
      </c>
      <c r="B1101" s="50">
        <v>0.2053890659745698</v>
      </c>
      <c r="C1101">
        <v>0.2695051064808543</v>
      </c>
      <c r="D1101">
        <v>0.33050428825339678</v>
      </c>
      <c r="E1101" s="48">
        <f t="shared" si="34"/>
        <v>0.26846615356960696</v>
      </c>
    </row>
    <row r="1102" spans="1:5" x14ac:dyDescent="0.2">
      <c r="A1102" s="128">
        <f t="shared" si="35"/>
        <v>6.3599537037035914E-2</v>
      </c>
      <c r="B1102" s="50">
        <v>0.20553575248447833</v>
      </c>
      <c r="C1102">
        <v>0.26951886094788369</v>
      </c>
      <c r="D1102">
        <v>0.33054428804385644</v>
      </c>
      <c r="E1102" s="48">
        <f t="shared" si="34"/>
        <v>0.26853296715873948</v>
      </c>
    </row>
    <row r="1103" spans="1:5" x14ac:dyDescent="0.2">
      <c r="A1103" s="128">
        <f t="shared" si="35"/>
        <v>6.3657407407406288E-2</v>
      </c>
      <c r="B1103" s="50">
        <v>0.2055262730529725</v>
      </c>
      <c r="C1103">
        <v>0.26968729691899973</v>
      </c>
      <c r="D1103">
        <v>0.33040675829855931</v>
      </c>
      <c r="E1103" s="48">
        <f t="shared" si="34"/>
        <v>0.26854010942351053</v>
      </c>
    </row>
    <row r="1104" spans="1:5" x14ac:dyDescent="0.2">
      <c r="A1104" s="128">
        <f t="shared" si="35"/>
        <v>6.3715277777776663E-2</v>
      </c>
      <c r="B1104" s="50">
        <v>0.20562591701612401</v>
      </c>
      <c r="C1104">
        <v>0.26968572586600287</v>
      </c>
      <c r="D1104">
        <v>0.33058020790002834</v>
      </c>
      <c r="E1104" s="48">
        <f t="shared" si="34"/>
        <v>0.2686306169273851</v>
      </c>
    </row>
    <row r="1105" spans="1:5" x14ac:dyDescent="0.2">
      <c r="A1105" s="128">
        <f t="shared" si="35"/>
        <v>6.3773148148147038E-2</v>
      </c>
      <c r="B1105" s="50">
        <v>0.20573513030466231</v>
      </c>
      <c r="C1105">
        <v>0.2696318397569204</v>
      </c>
      <c r="D1105">
        <v>0.33052488027472554</v>
      </c>
      <c r="E1105" s="48">
        <f t="shared" si="34"/>
        <v>0.26863061677876937</v>
      </c>
    </row>
    <row r="1106" spans="1:5" x14ac:dyDescent="0.2">
      <c r="A1106" s="128">
        <f t="shared" si="35"/>
        <v>6.3831018518517413E-2</v>
      </c>
      <c r="B1106" s="50">
        <v>0.20558661547019302</v>
      </c>
      <c r="C1106">
        <v>0.26999397958633303</v>
      </c>
      <c r="D1106">
        <v>0.33031710909624401</v>
      </c>
      <c r="E1106" s="48">
        <f t="shared" si="34"/>
        <v>0.26863256805092334</v>
      </c>
    </row>
    <row r="1107" spans="1:5" x14ac:dyDescent="0.2">
      <c r="A1107" s="128">
        <f t="shared" si="35"/>
        <v>6.3888888888887788E-2</v>
      </c>
      <c r="B1107" s="50">
        <v>0.20559716818117829</v>
      </c>
      <c r="C1107">
        <v>0.26990417723876037</v>
      </c>
      <c r="D1107">
        <v>0.3301268656178068</v>
      </c>
      <c r="E1107" s="48">
        <f t="shared" si="34"/>
        <v>0.26854273701258186</v>
      </c>
    </row>
    <row r="1108" spans="1:5" x14ac:dyDescent="0.2">
      <c r="A1108" s="128">
        <f t="shared" si="35"/>
        <v>6.3946759259258162E-2</v>
      </c>
      <c r="B1108" s="50">
        <v>0.20544059472797274</v>
      </c>
      <c r="C1108">
        <v>0.27011601175894989</v>
      </c>
      <c r="D1108">
        <v>0.33011553306348851</v>
      </c>
      <c r="E1108" s="48">
        <f t="shared" si="34"/>
        <v>0.26855737985013706</v>
      </c>
    </row>
    <row r="1109" spans="1:5" x14ac:dyDescent="0.2">
      <c r="A1109" s="128">
        <f t="shared" si="35"/>
        <v>6.4004629629628537E-2</v>
      </c>
      <c r="B1109" s="50">
        <v>0.20544235871017899</v>
      </c>
      <c r="C1109">
        <v>0.27028269391974752</v>
      </c>
      <c r="D1109">
        <v>0.32989335095376826</v>
      </c>
      <c r="E1109" s="48">
        <f t="shared" si="34"/>
        <v>0.26853946786123156</v>
      </c>
    </row>
    <row r="1110" spans="1:5" x14ac:dyDescent="0.2">
      <c r="A1110" s="128">
        <f t="shared" si="35"/>
        <v>6.4062499999998912E-2</v>
      </c>
      <c r="B1110" s="50">
        <v>0.2056737926161703</v>
      </c>
      <c r="C1110">
        <v>0.27028535007715893</v>
      </c>
      <c r="D1110">
        <v>0.32995707858513446</v>
      </c>
      <c r="E1110" s="48">
        <f t="shared" si="34"/>
        <v>0.26863874042615454</v>
      </c>
    </row>
    <row r="1111" spans="1:5" x14ac:dyDescent="0.2">
      <c r="A1111" s="128">
        <f t="shared" si="35"/>
        <v>6.4120370370369287E-2</v>
      </c>
      <c r="B1111" s="50">
        <v>0.20569986749236457</v>
      </c>
      <c r="C1111">
        <v>0.27038397416644683</v>
      </c>
      <c r="D1111">
        <v>0.32988239939522634</v>
      </c>
      <c r="E1111" s="48">
        <f t="shared" si="34"/>
        <v>0.26865541368467927</v>
      </c>
    </row>
    <row r="1112" spans="1:5" x14ac:dyDescent="0.2">
      <c r="A1112" s="128">
        <f t="shared" si="35"/>
        <v>6.4178240740739662E-2</v>
      </c>
      <c r="B1112" s="50">
        <v>0.20585850178538237</v>
      </c>
      <c r="C1112">
        <v>0.27053632347909062</v>
      </c>
      <c r="D1112">
        <v>0.32975643006359651</v>
      </c>
      <c r="E1112" s="48">
        <f t="shared" si="34"/>
        <v>0.26871708510935649</v>
      </c>
    </row>
    <row r="1113" spans="1:5" x14ac:dyDescent="0.2">
      <c r="A1113" s="128">
        <f t="shared" si="35"/>
        <v>6.4236111111110036E-2</v>
      </c>
      <c r="B1113" s="50">
        <v>0.2059435182239828</v>
      </c>
      <c r="C1113">
        <v>0.27054617329212793</v>
      </c>
      <c r="D1113">
        <v>0.32968443055126428</v>
      </c>
      <c r="E1113" s="48">
        <f t="shared" si="34"/>
        <v>0.26872470735579168</v>
      </c>
    </row>
    <row r="1114" spans="1:5" x14ac:dyDescent="0.2">
      <c r="A1114" s="128">
        <f t="shared" si="35"/>
        <v>6.4293981481480411E-2</v>
      </c>
      <c r="B1114" s="50">
        <v>0.20598069475848457</v>
      </c>
      <c r="C1114">
        <v>0.27072363622650664</v>
      </c>
      <c r="D1114">
        <v>0.329479339148122</v>
      </c>
      <c r="E1114" s="48">
        <f t="shared" si="34"/>
        <v>0.26872789004437109</v>
      </c>
    </row>
    <row r="1115" spans="1:5" x14ac:dyDescent="0.2">
      <c r="A1115" s="128">
        <f t="shared" si="35"/>
        <v>6.4351851851850786E-2</v>
      </c>
      <c r="B1115" s="50">
        <v>0.20601738094254277</v>
      </c>
      <c r="C1115">
        <v>0.27073098308698362</v>
      </c>
      <c r="D1115">
        <v>0.3294537206628449</v>
      </c>
      <c r="E1115" s="48">
        <f t="shared" si="34"/>
        <v>0.2687340282307904</v>
      </c>
    </row>
    <row r="1116" spans="1:5" x14ac:dyDescent="0.2">
      <c r="A1116" s="128">
        <f t="shared" si="35"/>
        <v>6.4409722222221161E-2</v>
      </c>
      <c r="B1116" s="50">
        <v>0.20609024518584756</v>
      </c>
      <c r="C1116">
        <v>0.27087210992160476</v>
      </c>
      <c r="D1116">
        <v>0.32943066743209393</v>
      </c>
      <c r="E1116" s="48">
        <f t="shared" si="34"/>
        <v>0.26879767417984873</v>
      </c>
    </row>
    <row r="1117" spans="1:5" x14ac:dyDescent="0.2">
      <c r="A1117" s="128">
        <f t="shared" si="35"/>
        <v>6.4467592592591536E-2</v>
      </c>
      <c r="B1117" s="50">
        <v>0.20601895890362304</v>
      </c>
      <c r="C1117">
        <v>0.27070986941767289</v>
      </c>
      <c r="D1117">
        <v>0.32934870676223049</v>
      </c>
      <c r="E1117" s="48">
        <f t="shared" si="34"/>
        <v>0.26869251169450881</v>
      </c>
    </row>
    <row r="1118" spans="1:5" x14ac:dyDescent="0.2">
      <c r="A1118" s="128">
        <f t="shared" si="35"/>
        <v>6.452546296296191E-2</v>
      </c>
      <c r="B1118" s="50">
        <v>0.2060573049897064</v>
      </c>
      <c r="C1118">
        <v>0.27068144705383024</v>
      </c>
      <c r="D1118">
        <v>0.32928712465761373</v>
      </c>
      <c r="E1118" s="48">
        <f t="shared" si="34"/>
        <v>0.26867529223371678</v>
      </c>
    </row>
    <row r="1119" spans="1:5" x14ac:dyDescent="0.2">
      <c r="A1119" s="128">
        <f t="shared" si="35"/>
        <v>6.4583333333332285E-2</v>
      </c>
      <c r="B1119" s="50">
        <v>0.20601038487084225</v>
      </c>
      <c r="C1119">
        <v>0.27064564511512101</v>
      </c>
      <c r="D1119">
        <v>0.32935626330938722</v>
      </c>
      <c r="E1119" s="48">
        <f t="shared" si="34"/>
        <v>0.26867076443178345</v>
      </c>
    </row>
    <row r="1120" spans="1:5" x14ac:dyDescent="0.2">
      <c r="A1120" s="128">
        <f t="shared" si="35"/>
        <v>6.464120370370266E-2</v>
      </c>
      <c r="B1120" s="50">
        <v>0.20592755804266394</v>
      </c>
      <c r="C1120">
        <v>0.27062773035575322</v>
      </c>
      <c r="D1120">
        <v>0.32919457160437904</v>
      </c>
      <c r="E1120" s="48">
        <f t="shared" si="34"/>
        <v>0.26858328666759873</v>
      </c>
    </row>
    <row r="1121" spans="1:5" x14ac:dyDescent="0.2">
      <c r="A1121" s="128">
        <f t="shared" si="35"/>
        <v>6.4699074074073035E-2</v>
      </c>
      <c r="B1121" s="50">
        <v>0.2059915678023152</v>
      </c>
      <c r="C1121">
        <v>0.27064256165403688</v>
      </c>
      <c r="D1121">
        <v>0.32934592146993885</v>
      </c>
      <c r="E1121" s="48">
        <f t="shared" si="34"/>
        <v>0.26866001697543029</v>
      </c>
    </row>
    <row r="1122" spans="1:5" x14ac:dyDescent="0.2">
      <c r="A1122" s="128">
        <f t="shared" si="35"/>
        <v>6.4756944444443409E-2</v>
      </c>
      <c r="B1122" s="50">
        <v>0.20604294101388942</v>
      </c>
      <c r="C1122">
        <v>0.27074442139027693</v>
      </c>
      <c r="D1122">
        <v>0.32922756908085982</v>
      </c>
      <c r="E1122" s="48">
        <f t="shared" si="34"/>
        <v>0.26867164382834208</v>
      </c>
    </row>
    <row r="1123" spans="1:5" x14ac:dyDescent="0.2">
      <c r="A1123" s="128">
        <f t="shared" si="35"/>
        <v>6.4814814814813784E-2</v>
      </c>
      <c r="B1123" s="50">
        <v>0.20612868646441987</v>
      </c>
      <c r="C1123">
        <v>0.27081563761137539</v>
      </c>
      <c r="D1123">
        <v>0.329142595642959</v>
      </c>
      <c r="E1123" s="48">
        <f t="shared" si="34"/>
        <v>0.26869563990625139</v>
      </c>
    </row>
    <row r="1124" spans="1:5" x14ac:dyDescent="0.2">
      <c r="A1124" s="128">
        <f t="shared" si="35"/>
        <v>6.4872685185184159E-2</v>
      </c>
      <c r="B1124" s="50">
        <v>0.20602955095990691</v>
      </c>
      <c r="C1124">
        <v>0.27078729606513752</v>
      </c>
      <c r="D1124">
        <v>0.32909835154142503</v>
      </c>
      <c r="E1124" s="48">
        <f t="shared" si="34"/>
        <v>0.26863839952215646</v>
      </c>
    </row>
    <row r="1125" spans="1:5" x14ac:dyDescent="0.2">
      <c r="A1125" s="128">
        <f t="shared" si="35"/>
        <v>6.4930555555554534E-2</v>
      </c>
      <c r="B1125" s="50">
        <v>0.2053829408671097</v>
      </c>
      <c r="C1125">
        <v>0.27088140750873102</v>
      </c>
      <c r="D1125">
        <v>0.3290432842389705</v>
      </c>
      <c r="E1125" s="48">
        <f t="shared" si="34"/>
        <v>0.26843587753827042</v>
      </c>
    </row>
    <row r="1126" spans="1:5" x14ac:dyDescent="0.2">
      <c r="A1126" s="128">
        <f t="shared" si="35"/>
        <v>6.4988425925924909E-2</v>
      </c>
      <c r="B1126" s="50">
        <v>0.20347798301706541</v>
      </c>
      <c r="C1126">
        <v>0.27099837531162696</v>
      </c>
      <c r="D1126">
        <v>0.32897287338219616</v>
      </c>
      <c r="E1126" s="48">
        <f t="shared" si="34"/>
        <v>0.2678164105702962</v>
      </c>
    </row>
    <row r="1127" spans="1:5" x14ac:dyDescent="0.2">
      <c r="A1127" s="128">
        <f t="shared" si="35"/>
        <v>6.5046296296295283E-2</v>
      </c>
      <c r="B1127" s="50">
        <v>0.20561738108565786</v>
      </c>
      <c r="C1127">
        <v>0.27102675599253839</v>
      </c>
      <c r="D1127">
        <v>0.32894164452803593</v>
      </c>
      <c r="E1127" s="48">
        <f t="shared" si="34"/>
        <v>0.26852859386874406</v>
      </c>
    </row>
    <row r="1128" spans="1:5" x14ac:dyDescent="0.2">
      <c r="A1128" s="128">
        <f t="shared" si="35"/>
        <v>6.5104166666665658E-2</v>
      </c>
      <c r="B1128" s="50">
        <v>0.20646150461293175</v>
      </c>
      <c r="C1128">
        <v>0.27086865708432695</v>
      </c>
      <c r="D1128">
        <v>0.3291828781656716</v>
      </c>
      <c r="E1128" s="48">
        <f t="shared" si="34"/>
        <v>0.26883767995431013</v>
      </c>
    </row>
    <row r="1129" spans="1:5" x14ac:dyDescent="0.2">
      <c r="A1129" s="128">
        <f t="shared" si="35"/>
        <v>6.5162037037036033E-2</v>
      </c>
      <c r="B1129" s="50">
        <v>0.20643472356603101</v>
      </c>
      <c r="C1129">
        <v>0.27056189141061737</v>
      </c>
      <c r="D1129">
        <v>0.32929685713130918</v>
      </c>
      <c r="E1129" s="48">
        <f t="shared" si="34"/>
        <v>0.26876449070265251</v>
      </c>
    </row>
    <row r="1130" spans="1:5" x14ac:dyDescent="0.2">
      <c r="A1130" s="128">
        <f t="shared" si="35"/>
        <v>6.5219907407406408E-2</v>
      </c>
      <c r="B1130" s="50">
        <v>0.20647723459839457</v>
      </c>
      <c r="C1130">
        <v>0.27068881348034701</v>
      </c>
      <c r="D1130">
        <v>0.32939470058077952</v>
      </c>
      <c r="E1130" s="48">
        <f t="shared" si="34"/>
        <v>0.26885358288650701</v>
      </c>
    </row>
    <row r="1131" spans="1:5" x14ac:dyDescent="0.2">
      <c r="A1131" s="128">
        <f t="shared" si="35"/>
        <v>6.5277777777776783E-2</v>
      </c>
      <c r="B1131" s="50">
        <v>0.20657995300804766</v>
      </c>
      <c r="C1131">
        <v>0.27053400570729025</v>
      </c>
      <c r="D1131">
        <v>0.3294974838557872</v>
      </c>
      <c r="E1131" s="48">
        <f t="shared" si="34"/>
        <v>0.26887048085704168</v>
      </c>
    </row>
    <row r="1132" spans="1:5" x14ac:dyDescent="0.2">
      <c r="A1132" s="128">
        <f t="shared" si="35"/>
        <v>6.5335648148147157E-2</v>
      </c>
      <c r="B1132" s="50">
        <v>0.20654937332379225</v>
      </c>
      <c r="C1132">
        <v>0.27058590853236386</v>
      </c>
      <c r="D1132">
        <v>0.32937404211227589</v>
      </c>
      <c r="E1132" s="48">
        <f t="shared" si="34"/>
        <v>0.26883644132281065</v>
      </c>
    </row>
    <row r="1133" spans="1:5" x14ac:dyDescent="0.2">
      <c r="A1133" s="128">
        <f t="shared" si="35"/>
        <v>6.5393518518517532E-2</v>
      </c>
      <c r="B1133" s="50">
        <v>0.20650680892300446</v>
      </c>
      <c r="C1133">
        <v>0.27057537801968257</v>
      </c>
      <c r="D1133">
        <v>0.32939711526446142</v>
      </c>
      <c r="E1133" s="48">
        <f t="shared" si="34"/>
        <v>0.26882643406904944</v>
      </c>
    </row>
    <row r="1134" spans="1:5" x14ac:dyDescent="0.2">
      <c r="A1134" s="128">
        <f t="shared" si="35"/>
        <v>6.5451388888887907E-2</v>
      </c>
      <c r="B1134" s="50">
        <v>0.20646513517886747</v>
      </c>
      <c r="C1134">
        <v>0.27015588625324244</v>
      </c>
      <c r="D1134">
        <v>0.3292155226890231</v>
      </c>
      <c r="E1134" s="48">
        <f t="shared" si="34"/>
        <v>0.26861218137371101</v>
      </c>
    </row>
    <row r="1135" spans="1:5" x14ac:dyDescent="0.2">
      <c r="A1135" s="128">
        <f t="shared" si="35"/>
        <v>6.5509259259258282E-2</v>
      </c>
      <c r="B1135" s="50">
        <v>0.20634032141647107</v>
      </c>
      <c r="C1135">
        <v>0.27002537094648138</v>
      </c>
      <c r="D1135">
        <v>0.32918843900015859</v>
      </c>
      <c r="E1135" s="48">
        <f t="shared" si="34"/>
        <v>0.26851804378770366</v>
      </c>
    </row>
    <row r="1136" spans="1:5" x14ac:dyDescent="0.2">
      <c r="A1136" s="128">
        <f t="shared" si="35"/>
        <v>6.5567129629628657E-2</v>
      </c>
      <c r="B1136" s="50">
        <v>0.20637408895754752</v>
      </c>
      <c r="C1136">
        <v>0.27015204224873651</v>
      </c>
      <c r="D1136">
        <v>0.32910879935604226</v>
      </c>
      <c r="E1136" s="48">
        <f t="shared" si="34"/>
        <v>0.26854497685410877</v>
      </c>
    </row>
    <row r="1137" spans="1:5" x14ac:dyDescent="0.2">
      <c r="A1137" s="128">
        <f t="shared" si="35"/>
        <v>6.5624999999999031E-2</v>
      </c>
      <c r="B1137" s="50">
        <v>0.20630226954854988</v>
      </c>
      <c r="C1137">
        <v>0.27021421845952848</v>
      </c>
      <c r="D1137">
        <v>0.32902568361486273</v>
      </c>
      <c r="E1137" s="48">
        <f t="shared" si="34"/>
        <v>0.26851405720764704</v>
      </c>
    </row>
    <row r="1138" spans="1:5" x14ac:dyDescent="0.2">
      <c r="A1138" s="128">
        <f t="shared" si="35"/>
        <v>6.5682870370369406E-2</v>
      </c>
      <c r="B1138" s="50">
        <v>0.20636201535496415</v>
      </c>
      <c r="C1138">
        <v>0.27051342580853677</v>
      </c>
      <c r="D1138">
        <v>0.32900002184069571</v>
      </c>
      <c r="E1138" s="48">
        <f t="shared" si="34"/>
        <v>0.26862515433473222</v>
      </c>
    </row>
    <row r="1139" spans="1:5" x14ac:dyDescent="0.2">
      <c r="A1139" s="128">
        <f t="shared" si="35"/>
        <v>6.5740740740739781E-2</v>
      </c>
      <c r="B1139" s="50">
        <v>0.20625459035363466</v>
      </c>
      <c r="C1139">
        <v>0.27059283142312041</v>
      </c>
      <c r="D1139">
        <v>0.32879269954551521</v>
      </c>
      <c r="E1139" s="48">
        <f t="shared" si="34"/>
        <v>0.26854670710742345</v>
      </c>
    </row>
    <row r="1140" spans="1:5" x14ac:dyDescent="0.2">
      <c r="A1140" s="128">
        <f t="shared" si="35"/>
        <v>6.5798611111110156E-2</v>
      </c>
      <c r="B1140" s="50">
        <v>0.20609837562896394</v>
      </c>
      <c r="C1140">
        <v>0.27050625138649204</v>
      </c>
      <c r="D1140">
        <v>0.32865140939094012</v>
      </c>
      <c r="E1140" s="48">
        <f t="shared" si="34"/>
        <v>0.26841867880213205</v>
      </c>
    </row>
    <row r="1141" spans="1:5" x14ac:dyDescent="0.2">
      <c r="A1141" s="128">
        <f t="shared" si="35"/>
        <v>6.585648148148053E-2</v>
      </c>
      <c r="B1141" s="50">
        <v>0.20600251348805731</v>
      </c>
      <c r="C1141">
        <v>0.27045344316963704</v>
      </c>
      <c r="D1141">
        <v>0.32864746216883622</v>
      </c>
      <c r="E1141" s="48">
        <f t="shared" si="34"/>
        <v>0.26836780627551021</v>
      </c>
    </row>
    <row r="1142" spans="1:5" x14ac:dyDescent="0.2">
      <c r="A1142" s="128">
        <f t="shared" si="35"/>
        <v>6.5914351851850905E-2</v>
      </c>
      <c r="B1142" s="50">
        <v>0.20595484464490729</v>
      </c>
      <c r="C1142">
        <v>0.27053535074423402</v>
      </c>
      <c r="D1142">
        <v>0.32870034244476592</v>
      </c>
      <c r="E1142" s="48">
        <f t="shared" si="34"/>
        <v>0.26839684594463575</v>
      </c>
    </row>
    <row r="1143" spans="1:5" x14ac:dyDescent="0.2">
      <c r="A1143" s="128">
        <f t="shared" si="35"/>
        <v>6.597222222222128E-2</v>
      </c>
      <c r="B1143" s="50">
        <v>0.20588309174110775</v>
      </c>
      <c r="C1143">
        <v>0.27058057951679687</v>
      </c>
      <c r="D1143">
        <v>0.32863361387670503</v>
      </c>
      <c r="E1143" s="48">
        <f t="shared" si="34"/>
        <v>0.26836576171153653</v>
      </c>
    </row>
    <row r="1144" spans="1:5" x14ac:dyDescent="0.2">
      <c r="A1144" s="128">
        <f t="shared" si="35"/>
        <v>6.6030092592591655E-2</v>
      </c>
      <c r="B1144" s="50">
        <v>0.20588452790502382</v>
      </c>
      <c r="C1144">
        <v>0.27064438283775133</v>
      </c>
      <c r="D1144">
        <v>0.32865585741511077</v>
      </c>
      <c r="E1144" s="48">
        <f t="shared" si="34"/>
        <v>0.26839492271929527</v>
      </c>
    </row>
    <row r="1145" spans="1:5" x14ac:dyDescent="0.2">
      <c r="A1145" s="128">
        <f t="shared" si="35"/>
        <v>6.608796296296203E-2</v>
      </c>
      <c r="B1145" s="50">
        <v>0.2059699105326559</v>
      </c>
      <c r="C1145">
        <v>0.27056051051435087</v>
      </c>
      <c r="D1145">
        <v>0.32882633292970748</v>
      </c>
      <c r="E1145" s="48">
        <f t="shared" si="34"/>
        <v>0.26845225132557143</v>
      </c>
    </row>
    <row r="1146" spans="1:5" x14ac:dyDescent="0.2">
      <c r="A1146" s="128">
        <f t="shared" si="35"/>
        <v>6.6145833333332404E-2</v>
      </c>
      <c r="B1146" s="50">
        <v>0.2059115503299021</v>
      </c>
      <c r="C1146">
        <v>0.27052404675602698</v>
      </c>
      <c r="D1146">
        <v>0.3286068161464184</v>
      </c>
      <c r="E1146" s="48">
        <f t="shared" si="34"/>
        <v>0.26834747107744916</v>
      </c>
    </row>
    <row r="1147" spans="1:5" x14ac:dyDescent="0.2">
      <c r="A1147" s="128">
        <f t="shared" si="35"/>
        <v>6.6203703703702779E-2</v>
      </c>
      <c r="B1147" s="50">
        <v>0.20592559214268577</v>
      </c>
      <c r="C1147">
        <v>0.27053484922638277</v>
      </c>
      <c r="D1147">
        <v>0.32854517550787493</v>
      </c>
      <c r="E1147" s="48">
        <f t="shared" si="34"/>
        <v>0.26833520562564783</v>
      </c>
    </row>
    <row r="1148" spans="1:5" x14ac:dyDescent="0.2">
      <c r="A1148" s="128">
        <f t="shared" si="35"/>
        <v>6.6261574074073154E-2</v>
      </c>
      <c r="B1148" s="50">
        <v>0.20592657809178108</v>
      </c>
      <c r="C1148">
        <v>0.27087169220387458</v>
      </c>
      <c r="D1148">
        <v>0.32829132105509812</v>
      </c>
      <c r="E1148" s="48">
        <f t="shared" si="34"/>
        <v>0.26836319711691797</v>
      </c>
    </row>
    <row r="1149" spans="1:5" x14ac:dyDescent="0.2">
      <c r="A1149" s="128">
        <f t="shared" si="35"/>
        <v>6.6319444444443529E-2</v>
      </c>
      <c r="B1149" s="50">
        <v>0.20590190389159302</v>
      </c>
      <c r="C1149">
        <v>0.27093623987218107</v>
      </c>
      <c r="D1149">
        <v>0.32795760347203173</v>
      </c>
      <c r="E1149" s="48">
        <f t="shared" si="34"/>
        <v>0.26826524907860194</v>
      </c>
    </row>
    <row r="1150" spans="1:5" x14ac:dyDescent="0.2">
      <c r="A1150" s="128">
        <f t="shared" si="35"/>
        <v>6.6377314814813904E-2</v>
      </c>
      <c r="B1150" s="50">
        <v>0.20582008446512878</v>
      </c>
      <c r="C1150">
        <v>0.27069532757386672</v>
      </c>
      <c r="D1150">
        <v>0.32757107205674835</v>
      </c>
      <c r="E1150" s="48">
        <f t="shared" si="34"/>
        <v>0.26802882803191458</v>
      </c>
    </row>
    <row r="1151" spans="1:5" x14ac:dyDescent="0.2">
      <c r="A1151" s="128">
        <f t="shared" si="35"/>
        <v>6.6435185185184278E-2</v>
      </c>
      <c r="B1151" s="50">
        <v>0.20596539487364685</v>
      </c>
      <c r="C1151">
        <v>0.27073010219503291</v>
      </c>
      <c r="D1151">
        <v>0.32706885799418123</v>
      </c>
      <c r="E1151" s="48">
        <f t="shared" si="34"/>
        <v>0.26792145168762033</v>
      </c>
    </row>
    <row r="1152" spans="1:5" x14ac:dyDescent="0.2">
      <c r="A1152" s="128">
        <f t="shared" si="35"/>
        <v>6.6493055555554653E-2</v>
      </c>
      <c r="B1152" s="50">
        <v>0.20585876222378996</v>
      </c>
      <c r="C1152">
        <v>0.27094544209072491</v>
      </c>
      <c r="D1152">
        <v>0.32667777342953119</v>
      </c>
      <c r="E1152" s="48">
        <f t="shared" si="34"/>
        <v>0.267827325914682</v>
      </c>
    </row>
    <row r="1153" spans="1:5" x14ac:dyDescent="0.2">
      <c r="A1153" s="128">
        <f t="shared" si="35"/>
        <v>6.6550925925925028E-2</v>
      </c>
      <c r="B1153" s="50">
        <v>0.2058728007692229</v>
      </c>
      <c r="C1153">
        <v>0.27085323025764196</v>
      </c>
      <c r="D1153">
        <v>0.32664539356750766</v>
      </c>
      <c r="E1153" s="48">
        <f t="shared" si="34"/>
        <v>0.26779047486479085</v>
      </c>
    </row>
    <row r="1154" spans="1:5" x14ac:dyDescent="0.2">
      <c r="A1154" s="128">
        <f t="shared" si="35"/>
        <v>6.6608796296295403E-2</v>
      </c>
      <c r="B1154" s="50">
        <v>0.20577844436366652</v>
      </c>
      <c r="C1154">
        <v>0.27062774585022409</v>
      </c>
      <c r="D1154">
        <v>0.32682627447025897</v>
      </c>
      <c r="E1154" s="48">
        <f t="shared" si="34"/>
        <v>0.26774415489471654</v>
      </c>
    </row>
    <row r="1155" spans="1:5" x14ac:dyDescent="0.2">
      <c r="A1155" s="128">
        <f t="shared" si="35"/>
        <v>6.6666666666665778E-2</v>
      </c>
      <c r="B1155" s="50">
        <v>0.20590000535395694</v>
      </c>
      <c r="C1155">
        <v>0.27085677923642915</v>
      </c>
      <c r="D1155">
        <v>0.32667778250635565</v>
      </c>
      <c r="E1155" s="48">
        <f t="shared" si="34"/>
        <v>0.26781152236558059</v>
      </c>
    </row>
    <row r="1156" spans="1:5" x14ac:dyDescent="0.2">
      <c r="A1156" s="128">
        <f t="shared" si="35"/>
        <v>6.6724537037036152E-2</v>
      </c>
      <c r="B1156" s="50">
        <v>0.20576495197822942</v>
      </c>
      <c r="C1156">
        <v>0.27071825680201345</v>
      </c>
      <c r="D1156">
        <v>0.32683467105715819</v>
      </c>
      <c r="E1156" s="48">
        <f t="shared" ref="E1156:E1219" si="36">AVERAGE(B1156:D1156)</f>
        <v>0.26777262661246698</v>
      </c>
    </row>
    <row r="1157" spans="1:5" x14ac:dyDescent="0.2">
      <c r="A1157" s="128">
        <f t="shared" ref="A1157:A1220" si="37">A1156+$J$3</f>
        <v>6.6782407407406527E-2</v>
      </c>
      <c r="B1157" s="50">
        <v>0.20576316343319548</v>
      </c>
      <c r="C1157">
        <v>0.27078681890807282</v>
      </c>
      <c r="D1157">
        <v>0.32665163895463512</v>
      </c>
      <c r="E1157" s="48">
        <f t="shared" si="36"/>
        <v>0.26773387376530117</v>
      </c>
    </row>
    <row r="1158" spans="1:5" x14ac:dyDescent="0.2">
      <c r="A1158" s="128">
        <f t="shared" si="37"/>
        <v>6.6840277777776902E-2</v>
      </c>
      <c r="B1158" s="50">
        <v>0.20574927192652057</v>
      </c>
      <c r="C1158">
        <v>0.27090858671133372</v>
      </c>
      <c r="D1158">
        <v>0.32664207713358623</v>
      </c>
      <c r="E1158" s="48">
        <f t="shared" si="36"/>
        <v>0.26776664525714683</v>
      </c>
    </row>
    <row r="1159" spans="1:5" x14ac:dyDescent="0.2">
      <c r="A1159" s="128">
        <f t="shared" si="37"/>
        <v>6.6898148148147277E-2</v>
      </c>
      <c r="B1159" s="50">
        <v>0.20551988014122979</v>
      </c>
      <c r="C1159">
        <v>0.27087912693897065</v>
      </c>
      <c r="D1159">
        <v>0.32681134102437698</v>
      </c>
      <c r="E1159" s="48">
        <f t="shared" si="36"/>
        <v>0.26773678270152579</v>
      </c>
    </row>
    <row r="1160" spans="1:5" x14ac:dyDescent="0.2">
      <c r="A1160" s="128">
        <f t="shared" si="37"/>
        <v>6.6956018518517652E-2</v>
      </c>
      <c r="B1160" s="50">
        <v>0.20549498334176938</v>
      </c>
      <c r="C1160">
        <v>0.27087005844595125</v>
      </c>
      <c r="D1160">
        <v>0.32748129740510573</v>
      </c>
      <c r="E1160" s="48">
        <f t="shared" si="36"/>
        <v>0.26794877973094211</v>
      </c>
    </row>
    <row r="1161" spans="1:5" x14ac:dyDescent="0.2">
      <c r="A1161" s="128">
        <f t="shared" si="37"/>
        <v>6.7013888888888026E-2</v>
      </c>
      <c r="B1161" s="50">
        <v>0.20551875860721902</v>
      </c>
      <c r="C1161">
        <v>0.27112036244046922</v>
      </c>
      <c r="D1161">
        <v>0.3277001764539027</v>
      </c>
      <c r="E1161" s="48">
        <f t="shared" si="36"/>
        <v>0.268113099167197</v>
      </c>
    </row>
    <row r="1162" spans="1:5" x14ac:dyDescent="0.2">
      <c r="A1162" s="128">
        <f t="shared" si="37"/>
        <v>6.7071759259258401E-2</v>
      </c>
      <c r="B1162" s="50">
        <v>0.20548291102457156</v>
      </c>
      <c r="C1162">
        <v>0.27067677965739512</v>
      </c>
      <c r="D1162">
        <v>0.32809308658813374</v>
      </c>
      <c r="E1162" s="48">
        <f t="shared" si="36"/>
        <v>0.26808425909003347</v>
      </c>
    </row>
    <row r="1163" spans="1:5" x14ac:dyDescent="0.2">
      <c r="A1163" s="128">
        <f t="shared" si="37"/>
        <v>6.7129629629628776E-2</v>
      </c>
      <c r="B1163" s="50">
        <v>0.20562746673695542</v>
      </c>
      <c r="C1163">
        <v>0.27057974295199272</v>
      </c>
      <c r="D1163">
        <v>0.32820543416584824</v>
      </c>
      <c r="E1163" s="48">
        <f t="shared" si="36"/>
        <v>0.26813754795159878</v>
      </c>
    </row>
    <row r="1164" spans="1:5" x14ac:dyDescent="0.2">
      <c r="A1164" s="128">
        <f t="shared" si="37"/>
        <v>6.7187499999999151E-2</v>
      </c>
      <c r="B1164" s="50">
        <v>0.20561578457822915</v>
      </c>
      <c r="C1164">
        <v>0.27069213799722802</v>
      </c>
      <c r="D1164">
        <v>0.32811507984484595</v>
      </c>
      <c r="E1164" s="48">
        <f t="shared" si="36"/>
        <v>0.26814100080676773</v>
      </c>
    </row>
    <row r="1165" spans="1:5" x14ac:dyDescent="0.2">
      <c r="A1165" s="128">
        <f t="shared" si="37"/>
        <v>6.7245370370369525E-2</v>
      </c>
      <c r="B1165" s="50">
        <v>0.2056991489903858</v>
      </c>
      <c r="C1165">
        <v>0.27094179575382654</v>
      </c>
      <c r="D1165">
        <v>0.32827846067570798</v>
      </c>
      <c r="E1165" s="48">
        <f t="shared" si="36"/>
        <v>0.2683064684733068</v>
      </c>
    </row>
    <row r="1166" spans="1:5" x14ac:dyDescent="0.2">
      <c r="A1166" s="128">
        <f t="shared" si="37"/>
        <v>6.73032407407399E-2</v>
      </c>
      <c r="B1166" s="50">
        <v>0.20563832589913766</v>
      </c>
      <c r="C1166">
        <v>0.27112761018807824</v>
      </c>
      <c r="D1166">
        <v>0.32825066399625641</v>
      </c>
      <c r="E1166" s="48">
        <f t="shared" si="36"/>
        <v>0.26833886669449075</v>
      </c>
    </row>
    <row r="1167" spans="1:5" x14ac:dyDescent="0.2">
      <c r="A1167" s="128">
        <f t="shared" si="37"/>
        <v>6.7361111111110275E-2</v>
      </c>
      <c r="B1167" s="50">
        <v>0.20564999041891938</v>
      </c>
      <c r="C1167">
        <v>0.27109584264659292</v>
      </c>
      <c r="D1167">
        <v>0.32864110738226138</v>
      </c>
      <c r="E1167" s="48">
        <f t="shared" si="36"/>
        <v>0.26846231348259125</v>
      </c>
    </row>
    <row r="1168" spans="1:5" x14ac:dyDescent="0.2">
      <c r="A1168" s="128">
        <f t="shared" si="37"/>
        <v>6.741898148148065E-2</v>
      </c>
      <c r="B1168" s="50">
        <v>0.20567414049706151</v>
      </c>
      <c r="C1168">
        <v>0.27081147471538441</v>
      </c>
      <c r="D1168">
        <v>0.32870551537246545</v>
      </c>
      <c r="E1168" s="48">
        <f t="shared" si="36"/>
        <v>0.26839704352830379</v>
      </c>
    </row>
    <row r="1169" spans="1:5" x14ac:dyDescent="0.2">
      <c r="A1169" s="128">
        <f t="shared" si="37"/>
        <v>6.7476851851851025E-2</v>
      </c>
      <c r="B1169" s="50">
        <v>0.20580706737987392</v>
      </c>
      <c r="C1169">
        <v>0.27069897370906415</v>
      </c>
      <c r="D1169">
        <v>0.32883807694914491</v>
      </c>
      <c r="E1169" s="48">
        <f t="shared" si="36"/>
        <v>0.26844803934602762</v>
      </c>
    </row>
    <row r="1170" spans="1:5" x14ac:dyDescent="0.2">
      <c r="A1170" s="128">
        <f t="shared" si="37"/>
        <v>6.7534722222221399E-2</v>
      </c>
      <c r="B1170" s="50">
        <v>0.20573454051482756</v>
      </c>
      <c r="C1170">
        <v>0.27046624509348294</v>
      </c>
      <c r="D1170">
        <v>0.32883807694914491</v>
      </c>
      <c r="E1170" s="48">
        <f t="shared" si="36"/>
        <v>0.26834628751915179</v>
      </c>
    </row>
    <row r="1171" spans="1:5" x14ac:dyDescent="0.2">
      <c r="A1171" s="128">
        <f t="shared" si="37"/>
        <v>6.7592592592591774E-2</v>
      </c>
      <c r="B1171" s="50">
        <v>0.2057341038033289</v>
      </c>
      <c r="C1171">
        <v>0.27041664092449474</v>
      </c>
      <c r="D1171">
        <v>0.32897625898588467</v>
      </c>
      <c r="E1171" s="48">
        <f t="shared" si="36"/>
        <v>0.26837566790456946</v>
      </c>
    </row>
    <row r="1172" spans="1:5" x14ac:dyDescent="0.2">
      <c r="A1172" s="128">
        <f t="shared" si="37"/>
        <v>6.7650462962962149E-2</v>
      </c>
      <c r="B1172" s="50">
        <v>0.20578243506633545</v>
      </c>
      <c r="C1172">
        <v>0.27026219051330924</v>
      </c>
      <c r="D1172">
        <v>0.32928960989972988</v>
      </c>
      <c r="E1172" s="48">
        <f t="shared" si="36"/>
        <v>0.2684447451597915</v>
      </c>
    </row>
    <row r="1173" spans="1:5" x14ac:dyDescent="0.2">
      <c r="A1173" s="128">
        <f t="shared" si="37"/>
        <v>6.7708333333332524E-2</v>
      </c>
      <c r="B1173" s="50">
        <v>0.20589078052890405</v>
      </c>
      <c r="C1173">
        <v>0.27013190731815279</v>
      </c>
      <c r="D1173">
        <v>0.32929350625486925</v>
      </c>
      <c r="E1173" s="48">
        <f t="shared" si="36"/>
        <v>0.26843873136730867</v>
      </c>
    </row>
    <row r="1174" spans="1:5" x14ac:dyDescent="0.2">
      <c r="A1174" s="128">
        <f t="shared" si="37"/>
        <v>6.7766203703702899E-2</v>
      </c>
      <c r="B1174" s="50">
        <v>0.20576990294977593</v>
      </c>
      <c r="C1174">
        <v>0.27050800811407777</v>
      </c>
      <c r="D1174">
        <v>0.32950926885774534</v>
      </c>
      <c r="E1174" s="48">
        <f t="shared" si="36"/>
        <v>0.26859572664053299</v>
      </c>
    </row>
    <row r="1175" spans="1:5" x14ac:dyDescent="0.2">
      <c r="A1175" s="128">
        <f t="shared" si="37"/>
        <v>6.7824074074073273E-2</v>
      </c>
      <c r="B1175" s="50">
        <v>0.20581685415105913</v>
      </c>
      <c r="C1175">
        <v>0.27044565069425264</v>
      </c>
      <c r="D1175">
        <v>0.32992177396294436</v>
      </c>
      <c r="E1175" s="48">
        <f t="shared" si="36"/>
        <v>0.26872809293608535</v>
      </c>
    </row>
    <row r="1176" spans="1:5" x14ac:dyDescent="0.2">
      <c r="A1176" s="128">
        <f t="shared" si="37"/>
        <v>6.7881944444443648E-2</v>
      </c>
      <c r="B1176" s="50">
        <v>0.205791799500981</v>
      </c>
      <c r="C1176">
        <v>0.27086555910586452</v>
      </c>
      <c r="D1176">
        <v>0.33016959398096868</v>
      </c>
      <c r="E1176" s="48">
        <f t="shared" si="36"/>
        <v>0.26894231752927139</v>
      </c>
    </row>
    <row r="1177" spans="1:5" x14ac:dyDescent="0.2">
      <c r="A1177" s="128">
        <f t="shared" si="37"/>
        <v>6.7939814814814023E-2</v>
      </c>
      <c r="B1177" s="50">
        <v>0.20555268060193146</v>
      </c>
      <c r="C1177">
        <v>0.27101787225865687</v>
      </c>
      <c r="D1177">
        <v>0.33031640777061161</v>
      </c>
      <c r="E1177" s="48">
        <f t="shared" si="36"/>
        <v>0.26896232021039995</v>
      </c>
    </row>
    <row r="1178" spans="1:5" x14ac:dyDescent="0.2">
      <c r="A1178" s="128">
        <f t="shared" si="37"/>
        <v>6.7997685185184398E-2</v>
      </c>
      <c r="B1178" s="50">
        <v>0.20564916722076709</v>
      </c>
      <c r="C1178">
        <v>0.27098877125004778</v>
      </c>
      <c r="D1178">
        <v>0.33035174415221902</v>
      </c>
      <c r="E1178" s="48">
        <f t="shared" si="36"/>
        <v>0.26899656087434459</v>
      </c>
    </row>
    <row r="1179" spans="1:5" x14ac:dyDescent="0.2">
      <c r="A1179" s="128">
        <f t="shared" si="37"/>
        <v>6.8055555555554773E-2</v>
      </c>
      <c r="B1179" s="50">
        <v>0.20567288466576164</v>
      </c>
      <c r="C1179">
        <v>0.27070499387839975</v>
      </c>
      <c r="D1179">
        <v>0.33073683113103519</v>
      </c>
      <c r="E1179" s="48">
        <f t="shared" si="36"/>
        <v>0.26903823655839881</v>
      </c>
    </row>
    <row r="1180" spans="1:5" x14ac:dyDescent="0.2">
      <c r="A1180" s="128">
        <f t="shared" si="37"/>
        <v>6.8113425925925147E-2</v>
      </c>
      <c r="B1180" s="50">
        <v>0.2057685630074291</v>
      </c>
      <c r="C1180">
        <v>0.27087520320119735</v>
      </c>
      <c r="D1180">
        <v>0.33093683329662948</v>
      </c>
      <c r="E1180" s="48">
        <f t="shared" si="36"/>
        <v>0.26919353316841865</v>
      </c>
    </row>
    <row r="1181" spans="1:5" x14ac:dyDescent="0.2">
      <c r="A1181" s="128">
        <f t="shared" si="37"/>
        <v>6.8171296296295522E-2</v>
      </c>
      <c r="B1181" s="50">
        <v>0.2057444259325896</v>
      </c>
      <c r="C1181">
        <v>0.27087520320119735</v>
      </c>
      <c r="D1181">
        <v>0.3307388861930991</v>
      </c>
      <c r="E1181" s="48">
        <f t="shared" si="36"/>
        <v>0.26911950510896204</v>
      </c>
    </row>
    <row r="1182" spans="1:5" x14ac:dyDescent="0.2">
      <c r="A1182" s="128">
        <f t="shared" si="37"/>
        <v>6.8229166666665897E-2</v>
      </c>
      <c r="B1182" s="50">
        <v>0.2056828451879186</v>
      </c>
      <c r="C1182">
        <v>0.27095556454008835</v>
      </c>
      <c r="D1182">
        <v>0.33068141636057197</v>
      </c>
      <c r="E1182" s="48">
        <f t="shared" si="36"/>
        <v>0.26910660869619302</v>
      </c>
    </row>
    <row r="1183" spans="1:5" x14ac:dyDescent="0.2">
      <c r="A1183" s="128">
        <f t="shared" si="37"/>
        <v>6.8287037037036272E-2</v>
      </c>
      <c r="B1183" s="50">
        <v>0.20564547475215875</v>
      </c>
      <c r="C1183">
        <v>0.27088514221002463</v>
      </c>
      <c r="D1183">
        <v>0.33060291681281923</v>
      </c>
      <c r="E1183" s="48">
        <f t="shared" si="36"/>
        <v>0.26904451125833417</v>
      </c>
    </row>
    <row r="1184" spans="1:5" x14ac:dyDescent="0.2">
      <c r="A1184" s="128">
        <f t="shared" si="37"/>
        <v>6.8344907407406646E-2</v>
      </c>
      <c r="B1184" s="50">
        <v>0.20558492850824245</v>
      </c>
      <c r="C1184">
        <v>0.27098899674870452</v>
      </c>
      <c r="D1184">
        <v>0.33062011218450488</v>
      </c>
      <c r="E1184" s="48">
        <f t="shared" si="36"/>
        <v>0.26906467914715065</v>
      </c>
    </row>
    <row r="1185" spans="1:5" x14ac:dyDescent="0.2">
      <c r="A1185" s="128">
        <f t="shared" si="37"/>
        <v>6.8402777777777021E-2</v>
      </c>
      <c r="B1185" s="50">
        <v>0.20560778521658857</v>
      </c>
      <c r="C1185">
        <v>0.27091231159760965</v>
      </c>
      <c r="D1185">
        <v>0.33071243261828059</v>
      </c>
      <c r="E1185" s="48">
        <f t="shared" si="36"/>
        <v>0.26907750981082629</v>
      </c>
    </row>
    <row r="1186" spans="1:5" x14ac:dyDescent="0.2">
      <c r="A1186" s="128">
        <f t="shared" si="37"/>
        <v>6.8460648148147396E-2</v>
      </c>
      <c r="B1186" s="50">
        <v>0.2055601155915843</v>
      </c>
      <c r="C1186">
        <v>0.2708311915995843</v>
      </c>
      <c r="D1186">
        <v>0.33062638711910075</v>
      </c>
      <c r="E1186" s="48">
        <f t="shared" si="36"/>
        <v>0.26900589810342312</v>
      </c>
    </row>
    <row r="1187" spans="1:5" x14ac:dyDescent="0.2">
      <c r="A1187" s="128">
        <f t="shared" si="37"/>
        <v>6.8518518518517771E-2</v>
      </c>
      <c r="B1187" s="50">
        <v>0.20551281031536067</v>
      </c>
      <c r="C1187">
        <v>0.27075638607239605</v>
      </c>
      <c r="D1187">
        <v>0.33073297616690495</v>
      </c>
      <c r="E1187" s="48">
        <f t="shared" si="36"/>
        <v>0.26900072418488724</v>
      </c>
    </row>
    <row r="1188" spans="1:5" x14ac:dyDescent="0.2">
      <c r="A1188" s="128">
        <f t="shared" si="37"/>
        <v>6.8576388888888146E-2</v>
      </c>
      <c r="B1188" s="50">
        <v>0.20541775764325965</v>
      </c>
      <c r="C1188">
        <v>0.27110131070639432</v>
      </c>
      <c r="D1188">
        <v>0.3308311889329531</v>
      </c>
      <c r="E1188" s="48">
        <f t="shared" si="36"/>
        <v>0.26911675242753569</v>
      </c>
    </row>
    <row r="1189" spans="1:5" x14ac:dyDescent="0.2">
      <c r="A1189" s="128">
        <f t="shared" si="37"/>
        <v>6.863425925925852E-2</v>
      </c>
      <c r="B1189" s="50">
        <v>0.20542977318827857</v>
      </c>
      <c r="C1189">
        <v>0.270953691247377</v>
      </c>
      <c r="D1189">
        <v>0.33070545005555829</v>
      </c>
      <c r="E1189" s="48">
        <f t="shared" si="36"/>
        <v>0.26902963816373798</v>
      </c>
    </row>
    <row r="1190" spans="1:5" x14ac:dyDescent="0.2">
      <c r="A1190" s="128">
        <f t="shared" si="37"/>
        <v>6.8692129629628895E-2</v>
      </c>
      <c r="B1190" s="50">
        <v>0.20540608245233546</v>
      </c>
      <c r="C1190">
        <v>0.27127610172768679</v>
      </c>
      <c r="D1190">
        <v>0.33079945422970036</v>
      </c>
      <c r="E1190" s="48">
        <f t="shared" si="36"/>
        <v>0.2691605461365742</v>
      </c>
    </row>
    <row r="1191" spans="1:5" x14ac:dyDescent="0.2">
      <c r="A1191" s="128">
        <f t="shared" si="37"/>
        <v>6.874999999999927E-2</v>
      </c>
      <c r="B1191" s="50">
        <v>0.20544248945207672</v>
      </c>
      <c r="C1191">
        <v>0.27143959572909382</v>
      </c>
      <c r="D1191">
        <v>0.33064684616699136</v>
      </c>
      <c r="E1191" s="48">
        <f t="shared" si="36"/>
        <v>0.26917631044938733</v>
      </c>
    </row>
    <row r="1192" spans="1:5" x14ac:dyDescent="0.2">
      <c r="A1192" s="128">
        <f t="shared" si="37"/>
        <v>6.8807870370369645E-2</v>
      </c>
      <c r="B1192" s="50">
        <v>0.20540710048897126</v>
      </c>
      <c r="C1192">
        <v>0.271499079330011</v>
      </c>
      <c r="D1192">
        <v>0.33079945422970031</v>
      </c>
      <c r="E1192" s="48">
        <f t="shared" si="36"/>
        <v>0.26923521134956085</v>
      </c>
    </row>
    <row r="1193" spans="1:5" x14ac:dyDescent="0.2">
      <c r="A1193" s="128">
        <f t="shared" si="37"/>
        <v>6.886574074074002E-2</v>
      </c>
      <c r="B1193" s="50">
        <v>0.20545522210089331</v>
      </c>
      <c r="C1193">
        <v>0.27134033933710938</v>
      </c>
      <c r="D1193">
        <v>0.33088948319930772</v>
      </c>
      <c r="E1193" s="48">
        <f t="shared" si="36"/>
        <v>0.26922834821243685</v>
      </c>
    </row>
    <row r="1194" spans="1:5" x14ac:dyDescent="0.2">
      <c r="A1194" s="128">
        <f t="shared" si="37"/>
        <v>6.8923611111110394E-2</v>
      </c>
      <c r="B1194" s="50">
        <v>0.20544318958422556</v>
      </c>
      <c r="C1194">
        <v>0.27148206523263724</v>
      </c>
      <c r="D1194">
        <v>0.33072086586851207</v>
      </c>
      <c r="E1194" s="48">
        <f t="shared" si="36"/>
        <v>0.26921537356179165</v>
      </c>
    </row>
    <row r="1195" spans="1:5" x14ac:dyDescent="0.2">
      <c r="A1195" s="128">
        <f t="shared" si="37"/>
        <v>6.8981481481480769E-2</v>
      </c>
      <c r="B1195" s="50">
        <v>0.20529952521008218</v>
      </c>
      <c r="C1195">
        <v>0.27145788764060097</v>
      </c>
      <c r="D1195">
        <v>0.33082625502884755</v>
      </c>
      <c r="E1195" s="48">
        <f t="shared" si="36"/>
        <v>0.2691945559598436</v>
      </c>
    </row>
    <row r="1196" spans="1:5" x14ac:dyDescent="0.2">
      <c r="A1196" s="128">
        <f t="shared" si="37"/>
        <v>6.9039351851851144E-2</v>
      </c>
      <c r="B1196" s="50">
        <v>0.2053716825032261</v>
      </c>
      <c r="C1196">
        <v>0.27156971617414644</v>
      </c>
      <c r="D1196">
        <v>0.33065211458475541</v>
      </c>
      <c r="E1196" s="48">
        <f t="shared" si="36"/>
        <v>0.26919783775404266</v>
      </c>
    </row>
    <row r="1197" spans="1:5" x14ac:dyDescent="0.2">
      <c r="A1197" s="128">
        <f t="shared" si="37"/>
        <v>6.9097222222221519E-2</v>
      </c>
      <c r="B1197" s="50">
        <v>0.2053716825032261</v>
      </c>
      <c r="C1197">
        <v>0.27163720228240806</v>
      </c>
      <c r="D1197">
        <v>0.33055879769414581</v>
      </c>
      <c r="E1197" s="48">
        <f t="shared" si="36"/>
        <v>0.26918922749325996</v>
      </c>
    </row>
    <row r="1198" spans="1:5" x14ac:dyDescent="0.2">
      <c r="A1198" s="128">
        <f t="shared" si="37"/>
        <v>6.9155092592591894E-2</v>
      </c>
      <c r="B1198" s="50">
        <v>0.20535900141380703</v>
      </c>
      <c r="C1198">
        <v>0.2719782502681839</v>
      </c>
      <c r="D1198">
        <v>0.33086129032216022</v>
      </c>
      <c r="E1198" s="48">
        <f t="shared" si="36"/>
        <v>0.26939951400138368</v>
      </c>
    </row>
    <row r="1199" spans="1:5" x14ac:dyDescent="0.2">
      <c r="A1199" s="128">
        <f t="shared" si="37"/>
        <v>6.9212962962962268E-2</v>
      </c>
      <c r="B1199" s="50">
        <v>0.20539373076944908</v>
      </c>
      <c r="C1199">
        <v>0.2719552729639963</v>
      </c>
      <c r="D1199">
        <v>0.33062121428487967</v>
      </c>
      <c r="E1199" s="48">
        <f t="shared" si="36"/>
        <v>0.26932340600610832</v>
      </c>
    </row>
    <row r="1200" spans="1:5" x14ac:dyDescent="0.2">
      <c r="A1200" s="128">
        <f t="shared" si="37"/>
        <v>6.9270833333332643E-2</v>
      </c>
      <c r="B1200" s="50">
        <v>0.20529737245768173</v>
      </c>
      <c r="C1200">
        <v>0.27232315342467861</v>
      </c>
      <c r="D1200">
        <v>0.33041218557677199</v>
      </c>
      <c r="E1200" s="48">
        <f t="shared" si="36"/>
        <v>0.26934423715304412</v>
      </c>
    </row>
    <row r="1201" spans="1:5" x14ac:dyDescent="0.2">
      <c r="A1201" s="128">
        <f t="shared" si="37"/>
        <v>6.9328703703703018E-2</v>
      </c>
      <c r="B1201" s="50">
        <v>0.20526079460636079</v>
      </c>
      <c r="C1201">
        <v>0.27236643362727164</v>
      </c>
      <c r="D1201">
        <v>0.33048790102832232</v>
      </c>
      <c r="E1201" s="48">
        <f t="shared" si="36"/>
        <v>0.26937170975398494</v>
      </c>
    </row>
    <row r="1202" spans="1:5" x14ac:dyDescent="0.2">
      <c r="A1202" s="128">
        <f t="shared" si="37"/>
        <v>6.9386574074073393E-2</v>
      </c>
      <c r="B1202" s="50">
        <v>0.20524822465989767</v>
      </c>
      <c r="C1202">
        <v>0.27248366347989328</v>
      </c>
      <c r="D1202">
        <v>0.33038445712883835</v>
      </c>
      <c r="E1202" s="48">
        <f t="shared" si="36"/>
        <v>0.26937211508954312</v>
      </c>
    </row>
    <row r="1203" spans="1:5" x14ac:dyDescent="0.2">
      <c r="A1203" s="128">
        <f t="shared" si="37"/>
        <v>6.9444444444443768E-2</v>
      </c>
      <c r="B1203" s="50">
        <v>0.20525990740029448</v>
      </c>
      <c r="C1203">
        <v>0.27229238061275596</v>
      </c>
      <c r="D1203">
        <v>0.33035166829058504</v>
      </c>
      <c r="E1203" s="48">
        <f t="shared" si="36"/>
        <v>0.26930131876787849</v>
      </c>
    </row>
    <row r="1204" spans="1:5" x14ac:dyDescent="0.2">
      <c r="A1204" s="128">
        <f t="shared" si="37"/>
        <v>6.9502314814814142E-2</v>
      </c>
      <c r="B1204" s="50">
        <v>0.20531917661003946</v>
      </c>
      <c r="C1204">
        <v>0.27210782569851955</v>
      </c>
      <c r="D1204">
        <v>0.33041721846198457</v>
      </c>
      <c r="E1204" s="48">
        <f t="shared" si="36"/>
        <v>0.26928140692351454</v>
      </c>
    </row>
    <row r="1205" spans="1:5" x14ac:dyDescent="0.2">
      <c r="A1205" s="128">
        <f t="shared" si="37"/>
        <v>6.9560185185184517E-2</v>
      </c>
      <c r="B1205" s="50">
        <v>0.20523624775468327</v>
      </c>
      <c r="C1205">
        <v>0.27230475330183157</v>
      </c>
      <c r="D1205">
        <v>0.33045996579825382</v>
      </c>
      <c r="E1205" s="48">
        <f t="shared" si="36"/>
        <v>0.26933365561825623</v>
      </c>
    </row>
    <row r="1206" spans="1:5" x14ac:dyDescent="0.2">
      <c r="A1206" s="128">
        <f t="shared" si="37"/>
        <v>6.9618055555554892E-2</v>
      </c>
      <c r="B1206" s="50">
        <v>0.20530813016006111</v>
      </c>
      <c r="C1206">
        <v>0.27230475330183163</v>
      </c>
      <c r="D1206">
        <v>0.33028633150334613</v>
      </c>
      <c r="E1206" s="48">
        <f t="shared" si="36"/>
        <v>0.26929973832174631</v>
      </c>
    </row>
    <row r="1207" spans="1:5" x14ac:dyDescent="0.2">
      <c r="A1207" s="128">
        <f t="shared" si="37"/>
        <v>6.9675925925925267E-2</v>
      </c>
      <c r="B1207" s="50">
        <v>0.20538072495670046</v>
      </c>
      <c r="C1207">
        <v>0.27213850695898179</v>
      </c>
      <c r="D1207">
        <v>0.33018791577837237</v>
      </c>
      <c r="E1207" s="48">
        <f t="shared" si="36"/>
        <v>0.2692357158980182</v>
      </c>
    </row>
    <row r="1208" spans="1:5" x14ac:dyDescent="0.2">
      <c r="A1208" s="128">
        <f t="shared" si="37"/>
        <v>6.9733796296295641E-2</v>
      </c>
      <c r="B1208" s="50">
        <v>0.20542942737242559</v>
      </c>
      <c r="C1208">
        <v>0.27219995278498521</v>
      </c>
      <c r="D1208">
        <v>0.3301239721451002</v>
      </c>
      <c r="E1208" s="48">
        <f t="shared" si="36"/>
        <v>0.26925111743417035</v>
      </c>
    </row>
    <row r="1209" spans="1:5" x14ac:dyDescent="0.2">
      <c r="A1209" s="128">
        <f t="shared" si="37"/>
        <v>6.9791666666666016E-2</v>
      </c>
      <c r="B1209" s="50">
        <v>0.20535835082428808</v>
      </c>
      <c r="C1209">
        <v>0.27211969686751042</v>
      </c>
      <c r="D1209">
        <v>0.32992950923456704</v>
      </c>
      <c r="E1209" s="48">
        <f t="shared" si="36"/>
        <v>0.2691358523087885</v>
      </c>
    </row>
    <row r="1210" spans="1:5" x14ac:dyDescent="0.2">
      <c r="A1210" s="128">
        <f t="shared" si="37"/>
        <v>6.9849537037036391E-2</v>
      </c>
      <c r="B1210" s="50">
        <v>0.20534665831107743</v>
      </c>
      <c r="C1210">
        <v>0.27226765501714389</v>
      </c>
      <c r="D1210">
        <v>0.33007512650761806</v>
      </c>
      <c r="E1210" s="48">
        <f t="shared" si="36"/>
        <v>0.26922981327861312</v>
      </c>
    </row>
    <row r="1211" spans="1:5" x14ac:dyDescent="0.2">
      <c r="A1211" s="128">
        <f t="shared" si="37"/>
        <v>6.9907407407406766E-2</v>
      </c>
      <c r="B1211" s="50">
        <v>0.20538238339898954</v>
      </c>
      <c r="C1211">
        <v>0.27220590235504122</v>
      </c>
      <c r="D1211">
        <v>0.32979654514901974</v>
      </c>
      <c r="E1211" s="48">
        <f t="shared" si="36"/>
        <v>0.26912827696768349</v>
      </c>
    </row>
    <row r="1212" spans="1:5" x14ac:dyDescent="0.2">
      <c r="A1212" s="128">
        <f t="shared" si="37"/>
        <v>6.9965277777777141E-2</v>
      </c>
      <c r="B1212" s="50">
        <v>0.20529829398659011</v>
      </c>
      <c r="C1212">
        <v>0.27222430547912374</v>
      </c>
      <c r="D1212">
        <v>0.3298176016008027</v>
      </c>
      <c r="E1212" s="48">
        <f t="shared" si="36"/>
        <v>0.26911340035550552</v>
      </c>
    </row>
    <row r="1213" spans="1:5" x14ac:dyDescent="0.2">
      <c r="A1213" s="128">
        <f t="shared" si="37"/>
        <v>7.0023148148147515E-2</v>
      </c>
      <c r="B1213" s="50">
        <v>0.2054771297254642</v>
      </c>
      <c r="C1213">
        <v>0.27226748682979263</v>
      </c>
      <c r="D1213">
        <v>0.32977749640539994</v>
      </c>
      <c r="E1213" s="48">
        <f t="shared" si="36"/>
        <v>0.26917403765355224</v>
      </c>
    </row>
    <row r="1214" spans="1:5" x14ac:dyDescent="0.2">
      <c r="A1214" s="128">
        <f t="shared" si="37"/>
        <v>7.008101851851789E-2</v>
      </c>
      <c r="B1214" s="50">
        <v>0.20550116213829758</v>
      </c>
      <c r="C1214">
        <v>0.27203813679273675</v>
      </c>
      <c r="D1214">
        <v>0.32941919800333835</v>
      </c>
      <c r="E1214" s="48">
        <f t="shared" si="36"/>
        <v>0.26898616564479089</v>
      </c>
    </row>
    <row r="1215" spans="1:5" x14ac:dyDescent="0.2">
      <c r="A1215" s="128">
        <f t="shared" si="37"/>
        <v>7.0138888888888265E-2</v>
      </c>
      <c r="B1215" s="50">
        <v>0.20541707327789147</v>
      </c>
      <c r="C1215">
        <v>0.27225506659608911</v>
      </c>
      <c r="D1215">
        <v>0.32914355029083342</v>
      </c>
      <c r="E1215" s="48">
        <f t="shared" si="36"/>
        <v>0.26893856338827132</v>
      </c>
    </row>
    <row r="1216" spans="1:5" x14ac:dyDescent="0.2">
      <c r="A1216" s="128">
        <f t="shared" si="37"/>
        <v>7.019675925925864E-2</v>
      </c>
      <c r="B1216" s="50">
        <v>0.2055961640130945</v>
      </c>
      <c r="C1216">
        <v>0.27192759486997981</v>
      </c>
      <c r="D1216">
        <v>0.32890473013749572</v>
      </c>
      <c r="E1216" s="48">
        <f t="shared" si="36"/>
        <v>0.26880949634018997</v>
      </c>
    </row>
    <row r="1217" spans="1:5" x14ac:dyDescent="0.2">
      <c r="A1217" s="128">
        <f t="shared" si="37"/>
        <v>7.0254629629629015E-2</v>
      </c>
      <c r="B1217" s="50">
        <v>0.2055240798090345</v>
      </c>
      <c r="C1217">
        <v>0.2719281412301891</v>
      </c>
      <c r="D1217">
        <v>0.32934830976523594</v>
      </c>
      <c r="E1217" s="48">
        <f t="shared" si="36"/>
        <v>0.26893351026815315</v>
      </c>
    </row>
    <row r="1218" spans="1:5" x14ac:dyDescent="0.2">
      <c r="A1218" s="128">
        <f t="shared" si="37"/>
        <v>7.0312499999999389E-2</v>
      </c>
      <c r="B1218" s="50">
        <v>0.20572975075024233</v>
      </c>
      <c r="C1218">
        <v>0.27205184221423401</v>
      </c>
      <c r="D1218">
        <v>0.32950048055366887</v>
      </c>
      <c r="E1218" s="48">
        <f t="shared" si="36"/>
        <v>0.26909402450604841</v>
      </c>
    </row>
    <row r="1219" spans="1:5" x14ac:dyDescent="0.2">
      <c r="A1219" s="128">
        <f t="shared" si="37"/>
        <v>7.0370370370369764E-2</v>
      </c>
      <c r="B1219" s="50">
        <v>0.20581409585128788</v>
      </c>
      <c r="C1219">
        <v>0.27186083873380151</v>
      </c>
      <c r="D1219">
        <v>0.33004200585554988</v>
      </c>
      <c r="E1219" s="48">
        <f t="shared" si="36"/>
        <v>0.26923898014687975</v>
      </c>
    </row>
    <row r="1220" spans="1:5" x14ac:dyDescent="0.2">
      <c r="A1220" s="128">
        <f t="shared" si="37"/>
        <v>7.0428240740740139E-2</v>
      </c>
      <c r="B1220" s="50">
        <v>0.20577793948380216</v>
      </c>
      <c r="C1220">
        <v>0.27171833266529843</v>
      </c>
      <c r="D1220">
        <v>0.33030015778254623</v>
      </c>
      <c r="E1220" s="48">
        <f t="shared" ref="E1220:E1283" si="38">AVERAGE(B1220:D1220)</f>
        <v>0.26926547664388228</v>
      </c>
    </row>
    <row r="1221" spans="1:5" x14ac:dyDescent="0.2">
      <c r="A1221" s="128">
        <f t="shared" ref="A1221:A1284" si="39">A1220+$J$3</f>
        <v>7.0486111111110514E-2</v>
      </c>
      <c r="B1221" s="50">
        <v>0.20575428355955547</v>
      </c>
      <c r="C1221">
        <v>0.27184820447929914</v>
      </c>
      <c r="D1221">
        <v>0.33006033508487459</v>
      </c>
      <c r="E1221" s="48">
        <f t="shared" si="38"/>
        <v>0.26922094104124311</v>
      </c>
    </row>
    <row r="1222" spans="1:5" x14ac:dyDescent="0.2">
      <c r="A1222" s="128">
        <f t="shared" si="39"/>
        <v>7.0543981481480889E-2</v>
      </c>
      <c r="B1222" s="50">
        <v>0.20576678008125207</v>
      </c>
      <c r="C1222">
        <v>0.27181759354347612</v>
      </c>
      <c r="D1222">
        <v>0.329824936685507</v>
      </c>
      <c r="E1222" s="48">
        <f t="shared" si="38"/>
        <v>0.26913643677007837</v>
      </c>
    </row>
    <row r="1223" spans="1:5" x14ac:dyDescent="0.2">
      <c r="A1223" s="128">
        <f t="shared" si="39"/>
        <v>7.0601851851851263E-2</v>
      </c>
      <c r="B1223" s="50">
        <v>0.20580158709800525</v>
      </c>
      <c r="C1223">
        <v>0.27186746342679535</v>
      </c>
      <c r="D1223">
        <v>0.32973738373203071</v>
      </c>
      <c r="E1223" s="48">
        <f t="shared" si="38"/>
        <v>0.26913547808561039</v>
      </c>
    </row>
    <row r="1224" spans="1:5" x14ac:dyDescent="0.2">
      <c r="A1224" s="128">
        <f t="shared" si="39"/>
        <v>7.0659722222221638E-2</v>
      </c>
      <c r="B1224" s="50">
        <v>0.20574048422181967</v>
      </c>
      <c r="C1224">
        <v>0.27192922950463849</v>
      </c>
      <c r="D1224">
        <v>0.32992918999762555</v>
      </c>
      <c r="E1224" s="48">
        <f t="shared" si="38"/>
        <v>0.26919963457469459</v>
      </c>
    </row>
    <row r="1225" spans="1:5" x14ac:dyDescent="0.2">
      <c r="A1225" s="128">
        <f t="shared" si="39"/>
        <v>7.0717592592592013E-2</v>
      </c>
      <c r="B1225" s="50">
        <v>0.20572628661393635</v>
      </c>
      <c r="C1225">
        <v>0.27214484676300804</v>
      </c>
      <c r="D1225">
        <v>0.32984770493635962</v>
      </c>
      <c r="E1225" s="48">
        <f t="shared" si="38"/>
        <v>0.26923961277110137</v>
      </c>
    </row>
    <row r="1226" spans="1:5" x14ac:dyDescent="0.2">
      <c r="A1226" s="128">
        <f t="shared" si="39"/>
        <v>7.0775462962962388E-2</v>
      </c>
      <c r="B1226" s="50">
        <v>0.2057249917322784</v>
      </c>
      <c r="C1226">
        <v>0.2718932414954473</v>
      </c>
      <c r="D1226">
        <v>0.3301097569658355</v>
      </c>
      <c r="E1226" s="48">
        <f t="shared" si="38"/>
        <v>0.26924266339785374</v>
      </c>
    </row>
    <row r="1227" spans="1:5" x14ac:dyDescent="0.2">
      <c r="A1227" s="128">
        <f t="shared" si="39"/>
        <v>7.0833333333332762E-2</v>
      </c>
      <c r="B1227" s="50">
        <v>0.20585666628099025</v>
      </c>
      <c r="C1227">
        <v>0.27207146410016742</v>
      </c>
      <c r="D1227">
        <v>0.33029721144063234</v>
      </c>
      <c r="E1227" s="48">
        <f t="shared" si="38"/>
        <v>0.26940844727392999</v>
      </c>
    </row>
    <row r="1228" spans="1:5" x14ac:dyDescent="0.2">
      <c r="A1228" s="128">
        <f t="shared" si="39"/>
        <v>7.0891203703703137E-2</v>
      </c>
      <c r="B1228" s="50">
        <v>0.20584558280797174</v>
      </c>
      <c r="C1228">
        <v>0.27215772074879752</v>
      </c>
      <c r="D1228">
        <v>0.33044914174912232</v>
      </c>
      <c r="E1228" s="48">
        <f t="shared" si="38"/>
        <v>0.26948414843529717</v>
      </c>
    </row>
    <row r="1229" spans="1:5" x14ac:dyDescent="0.2">
      <c r="A1229" s="128">
        <f t="shared" si="39"/>
        <v>7.0949074074073512E-2</v>
      </c>
      <c r="B1229" s="50">
        <v>0.20600046302998323</v>
      </c>
      <c r="C1229">
        <v>0.27220690149577803</v>
      </c>
      <c r="D1229">
        <v>0.33051908219562143</v>
      </c>
      <c r="E1229" s="48">
        <f t="shared" si="38"/>
        <v>0.26957548224046091</v>
      </c>
    </row>
    <row r="1230" spans="1:5" x14ac:dyDescent="0.2">
      <c r="A1230" s="128">
        <f t="shared" si="39"/>
        <v>7.1006944444443887E-2</v>
      </c>
      <c r="B1230" s="50">
        <v>0.20589224424833075</v>
      </c>
      <c r="C1230">
        <v>0.2723293517438643</v>
      </c>
      <c r="D1230">
        <v>0.33044626974878877</v>
      </c>
      <c r="E1230" s="48">
        <f t="shared" si="38"/>
        <v>0.26955595524699461</v>
      </c>
    </row>
    <row r="1231" spans="1:5" x14ac:dyDescent="0.2">
      <c r="A1231" s="128">
        <f t="shared" si="39"/>
        <v>7.1064814814814262E-2</v>
      </c>
      <c r="B1231" s="50">
        <v>0.20589128448258551</v>
      </c>
      <c r="C1231">
        <v>0.2725367896406134</v>
      </c>
      <c r="D1231">
        <v>0.33070240322709243</v>
      </c>
      <c r="E1231" s="48">
        <f t="shared" si="38"/>
        <v>0.26971015911676377</v>
      </c>
    </row>
    <row r="1232" spans="1:5" x14ac:dyDescent="0.2">
      <c r="A1232" s="128">
        <f t="shared" si="39"/>
        <v>7.1122685185184636E-2</v>
      </c>
      <c r="B1232" s="50">
        <v>0.20586726543399914</v>
      </c>
      <c r="C1232">
        <v>0.27239033010296504</v>
      </c>
      <c r="D1232">
        <v>0.33081521058958674</v>
      </c>
      <c r="E1232" s="48">
        <f t="shared" si="38"/>
        <v>0.26969093537551697</v>
      </c>
    </row>
    <row r="1233" spans="1:5" x14ac:dyDescent="0.2">
      <c r="A1233" s="128">
        <f t="shared" si="39"/>
        <v>7.1180555555555011E-2</v>
      </c>
      <c r="B1233" s="50">
        <v>0.20578638426718887</v>
      </c>
      <c r="C1233">
        <v>0.27246931364702198</v>
      </c>
      <c r="D1233">
        <v>0.33090640395515164</v>
      </c>
      <c r="E1233" s="48">
        <f t="shared" si="38"/>
        <v>0.26972070062312081</v>
      </c>
    </row>
    <row r="1234" spans="1:5" x14ac:dyDescent="0.2">
      <c r="A1234" s="128">
        <f t="shared" si="39"/>
        <v>7.1238425925925386E-2</v>
      </c>
      <c r="B1234" s="50">
        <v>0.20577704352449042</v>
      </c>
      <c r="C1234">
        <v>0.27248138912201519</v>
      </c>
      <c r="D1234">
        <v>0.33102523110320531</v>
      </c>
      <c r="E1234" s="48">
        <f t="shared" si="38"/>
        <v>0.26976122124990365</v>
      </c>
    </row>
    <row r="1235" spans="1:5" x14ac:dyDescent="0.2">
      <c r="A1235" s="128">
        <f t="shared" si="39"/>
        <v>7.1296296296295761E-2</v>
      </c>
      <c r="B1235" s="50">
        <v>0.20580340957548474</v>
      </c>
      <c r="C1235">
        <v>0.2723232778445035</v>
      </c>
      <c r="D1235">
        <v>0.33095016603453881</v>
      </c>
      <c r="E1235" s="48">
        <f t="shared" si="38"/>
        <v>0.26969228448484234</v>
      </c>
    </row>
    <row r="1236" spans="1:5" x14ac:dyDescent="0.2">
      <c r="A1236" s="128">
        <f t="shared" si="39"/>
        <v>7.1354166666666136E-2</v>
      </c>
      <c r="B1236" s="50">
        <v>0.20589996289923587</v>
      </c>
      <c r="C1236">
        <v>0.27258393313571894</v>
      </c>
      <c r="D1236">
        <v>0.33103483689400531</v>
      </c>
      <c r="E1236" s="48">
        <f t="shared" si="38"/>
        <v>0.26983957764298672</v>
      </c>
    </row>
    <row r="1237" spans="1:5" x14ac:dyDescent="0.2">
      <c r="A1237" s="128">
        <f t="shared" si="39"/>
        <v>7.141203703703651E-2</v>
      </c>
      <c r="B1237" s="50">
        <v>0.2057685630074291</v>
      </c>
      <c r="C1237">
        <v>0.27270482807832697</v>
      </c>
      <c r="D1237">
        <v>0.33094290035938456</v>
      </c>
      <c r="E1237" s="48">
        <f t="shared" si="38"/>
        <v>0.26980543048171352</v>
      </c>
    </row>
    <row r="1238" spans="1:5" x14ac:dyDescent="0.2">
      <c r="A1238" s="128">
        <f t="shared" si="39"/>
        <v>7.1469907407406885E-2</v>
      </c>
      <c r="B1238" s="50">
        <v>0.20564916722076709</v>
      </c>
      <c r="C1238">
        <v>0.27274714624026969</v>
      </c>
      <c r="D1238">
        <v>0.33114779879023254</v>
      </c>
      <c r="E1238" s="48">
        <f t="shared" si="38"/>
        <v>0.26984803741708979</v>
      </c>
    </row>
    <row r="1239" spans="1:5" x14ac:dyDescent="0.2">
      <c r="A1239" s="128">
        <f t="shared" si="39"/>
        <v>7.152777777777726E-2</v>
      </c>
      <c r="B1239" s="50">
        <v>0.20564875598384399</v>
      </c>
      <c r="C1239">
        <v>0.27266249485654032</v>
      </c>
      <c r="D1239">
        <v>0.33103003645742546</v>
      </c>
      <c r="E1239" s="48">
        <f t="shared" si="38"/>
        <v>0.26978042909926991</v>
      </c>
    </row>
    <row r="1240" spans="1:5" x14ac:dyDescent="0.2">
      <c r="A1240" s="128">
        <f t="shared" si="39"/>
        <v>7.1585648148147635E-2</v>
      </c>
      <c r="B1240" s="50">
        <v>0.20561337491194731</v>
      </c>
      <c r="C1240">
        <v>0.27259553468941089</v>
      </c>
      <c r="D1240">
        <v>0.3309897361981744</v>
      </c>
      <c r="E1240" s="48">
        <f t="shared" si="38"/>
        <v>0.26973288193317752</v>
      </c>
    </row>
    <row r="1241" spans="1:5" x14ac:dyDescent="0.2">
      <c r="A1241" s="128">
        <f t="shared" si="39"/>
        <v>7.164351851851801E-2</v>
      </c>
      <c r="B1241" s="50">
        <v>0.20563750935351219</v>
      </c>
      <c r="C1241">
        <v>0.27246211290629929</v>
      </c>
      <c r="D1241">
        <v>0.33096795413258617</v>
      </c>
      <c r="E1241" s="48">
        <f t="shared" si="38"/>
        <v>0.26968919213079923</v>
      </c>
    </row>
    <row r="1242" spans="1:5" x14ac:dyDescent="0.2">
      <c r="A1242" s="128">
        <f t="shared" si="39"/>
        <v>7.1701388888888384E-2</v>
      </c>
      <c r="B1242" s="50">
        <v>0.20554252549470461</v>
      </c>
      <c r="C1242">
        <v>0.27264887391783105</v>
      </c>
      <c r="D1242">
        <v>0.33094119444917042</v>
      </c>
      <c r="E1242" s="48">
        <f t="shared" si="38"/>
        <v>0.26971086462056865</v>
      </c>
    </row>
    <row r="1243" spans="1:5" x14ac:dyDescent="0.2">
      <c r="A1243" s="128">
        <f t="shared" si="39"/>
        <v>7.1759259259258759E-2</v>
      </c>
      <c r="B1243" s="50">
        <v>0.20551988014122979</v>
      </c>
      <c r="C1243">
        <v>0.27252847583780093</v>
      </c>
      <c r="D1243">
        <v>0.33096395962665809</v>
      </c>
      <c r="E1243" s="48">
        <f t="shared" si="38"/>
        <v>0.26967077186856292</v>
      </c>
    </row>
    <row r="1244" spans="1:5" x14ac:dyDescent="0.2">
      <c r="A1244" s="128">
        <f t="shared" si="39"/>
        <v>7.1817129629629134E-2</v>
      </c>
      <c r="B1244" s="50">
        <v>0.20559359171856958</v>
      </c>
      <c r="C1244">
        <v>0.27244979816214993</v>
      </c>
      <c r="D1244">
        <v>0.33078656019212571</v>
      </c>
      <c r="E1244" s="48">
        <f t="shared" si="38"/>
        <v>0.26960998335761505</v>
      </c>
    </row>
    <row r="1245" spans="1:5" x14ac:dyDescent="0.2">
      <c r="A1245" s="128">
        <f t="shared" si="39"/>
        <v>7.1874999999999509E-2</v>
      </c>
      <c r="B1245" s="50">
        <v>0.20560689552839626</v>
      </c>
      <c r="C1245">
        <v>0.27258870154287623</v>
      </c>
      <c r="D1245">
        <v>0.33065523166399363</v>
      </c>
      <c r="E1245" s="48">
        <f t="shared" si="38"/>
        <v>0.26961694291175536</v>
      </c>
    </row>
    <row r="1246" spans="1:5" x14ac:dyDescent="0.2">
      <c r="A1246" s="128">
        <f t="shared" si="39"/>
        <v>7.1932870370369884E-2</v>
      </c>
      <c r="B1246" s="50">
        <v>0.20571555080015211</v>
      </c>
      <c r="C1246">
        <v>0.27244403960810609</v>
      </c>
      <c r="D1246">
        <v>0.33050458491987728</v>
      </c>
      <c r="E1246" s="48">
        <f t="shared" si="38"/>
        <v>0.26955472510937845</v>
      </c>
    </row>
    <row r="1247" spans="1:5" x14ac:dyDescent="0.2">
      <c r="A1247" s="128">
        <f t="shared" si="39"/>
        <v>7.1990740740740258E-2</v>
      </c>
      <c r="B1247" s="50">
        <v>0.20564406868151786</v>
      </c>
      <c r="C1247">
        <v>0.27249235813956091</v>
      </c>
      <c r="D1247">
        <v>0.33042604022040617</v>
      </c>
      <c r="E1247" s="48">
        <f t="shared" si="38"/>
        <v>0.26952082234716163</v>
      </c>
    </row>
    <row r="1248" spans="1:5" x14ac:dyDescent="0.2">
      <c r="A1248" s="128">
        <f t="shared" si="39"/>
        <v>7.2048611111110633E-2</v>
      </c>
      <c r="B1248" s="50">
        <v>0.20570557664257458</v>
      </c>
      <c r="C1248">
        <v>0.27238984249280784</v>
      </c>
      <c r="D1248">
        <v>0.33006317431356358</v>
      </c>
      <c r="E1248" s="48">
        <f t="shared" si="38"/>
        <v>0.26938619781631534</v>
      </c>
    </row>
    <row r="1249" spans="1:5" x14ac:dyDescent="0.2">
      <c r="A1249" s="128">
        <f t="shared" si="39"/>
        <v>7.2106481481481008E-2</v>
      </c>
      <c r="B1249" s="50">
        <v>0.20576764272185449</v>
      </c>
      <c r="C1249">
        <v>0.27237777445932371</v>
      </c>
      <c r="D1249">
        <v>0.33019781453045793</v>
      </c>
      <c r="E1249" s="48">
        <f t="shared" si="38"/>
        <v>0.26944774390387871</v>
      </c>
    </row>
    <row r="1250" spans="1:5" x14ac:dyDescent="0.2">
      <c r="A1250" s="128">
        <f t="shared" si="39"/>
        <v>7.2164351851851383E-2</v>
      </c>
      <c r="B1250" s="50">
        <v>0.2056968595137218</v>
      </c>
      <c r="C1250">
        <v>0.27254097535201338</v>
      </c>
      <c r="D1250">
        <v>0.32990780252976004</v>
      </c>
      <c r="E1250" s="48">
        <f t="shared" si="38"/>
        <v>0.2693818791318317</v>
      </c>
    </row>
    <row r="1251" spans="1:5" x14ac:dyDescent="0.2">
      <c r="A1251" s="128">
        <f t="shared" si="39"/>
        <v>7.2222222222221757E-2</v>
      </c>
      <c r="B1251" s="50">
        <v>0.20575637690136486</v>
      </c>
      <c r="C1251">
        <v>0.27246838164464798</v>
      </c>
      <c r="D1251">
        <v>0.33001415207710288</v>
      </c>
      <c r="E1251" s="48">
        <f t="shared" si="38"/>
        <v>0.26941297020770527</v>
      </c>
    </row>
    <row r="1252" spans="1:5" x14ac:dyDescent="0.2">
      <c r="A1252" s="128">
        <f t="shared" si="39"/>
        <v>7.2280092592592132E-2</v>
      </c>
      <c r="B1252" s="50">
        <v>0.20553803640226528</v>
      </c>
      <c r="C1252">
        <v>0.27262591451023133</v>
      </c>
      <c r="D1252">
        <v>0.32973989333882414</v>
      </c>
      <c r="E1252" s="48">
        <f t="shared" si="38"/>
        <v>0.26930128141710691</v>
      </c>
    </row>
    <row r="1253" spans="1:5" x14ac:dyDescent="0.2">
      <c r="A1253" s="128">
        <f t="shared" si="39"/>
        <v>7.2337962962962507E-2</v>
      </c>
      <c r="B1253" s="50">
        <v>0.20559796553213402</v>
      </c>
      <c r="C1253">
        <v>0.27251114703875345</v>
      </c>
      <c r="D1253">
        <v>0.32943675391093796</v>
      </c>
      <c r="E1253" s="48">
        <f t="shared" si="38"/>
        <v>0.2691819554939418</v>
      </c>
    </row>
    <row r="1254" spans="1:5" x14ac:dyDescent="0.2">
      <c r="A1254" s="128">
        <f t="shared" si="39"/>
        <v>7.2395833333332882E-2</v>
      </c>
      <c r="B1254" s="50">
        <v>0.20546485124780603</v>
      </c>
      <c r="C1254">
        <v>0.27264440750364627</v>
      </c>
      <c r="D1254">
        <v>0.32914889103641465</v>
      </c>
      <c r="E1254" s="48">
        <f t="shared" si="38"/>
        <v>0.26908604992928897</v>
      </c>
    </row>
    <row r="1255" spans="1:5" x14ac:dyDescent="0.2">
      <c r="A1255" s="128">
        <f t="shared" si="39"/>
        <v>7.2453703703703257E-2</v>
      </c>
      <c r="B1255" s="50">
        <v>0.2055133814754406</v>
      </c>
      <c r="C1255">
        <v>0.27282550813479473</v>
      </c>
      <c r="D1255">
        <v>0.32891701525310557</v>
      </c>
      <c r="E1255" s="48">
        <f t="shared" si="38"/>
        <v>0.2690853016211136</v>
      </c>
    </row>
    <row r="1256" spans="1:5" x14ac:dyDescent="0.2">
      <c r="A1256" s="128">
        <f t="shared" si="39"/>
        <v>7.2511574074073631E-2</v>
      </c>
      <c r="B1256" s="50">
        <v>0.20557407650836304</v>
      </c>
      <c r="C1256">
        <v>0.27280126344376698</v>
      </c>
      <c r="D1256">
        <v>0.32898648407024439</v>
      </c>
      <c r="E1256" s="48">
        <f t="shared" si="38"/>
        <v>0.26912060800745813</v>
      </c>
    </row>
    <row r="1257" spans="1:5" x14ac:dyDescent="0.2">
      <c r="A1257" s="128">
        <f t="shared" si="39"/>
        <v>7.2569444444444006E-2</v>
      </c>
      <c r="B1257" s="50">
        <v>0.20545379084664511</v>
      </c>
      <c r="C1257">
        <v>0.2728677672473564</v>
      </c>
      <c r="D1257">
        <v>0.32891310157595544</v>
      </c>
      <c r="E1257" s="48">
        <f t="shared" si="38"/>
        <v>0.26907821988998565</v>
      </c>
    </row>
    <row r="1258" spans="1:5" x14ac:dyDescent="0.2">
      <c r="A1258" s="128">
        <f t="shared" si="39"/>
        <v>7.2627314814814381E-2</v>
      </c>
      <c r="B1258" s="50">
        <v>0.20550235861234367</v>
      </c>
      <c r="C1258">
        <v>0.27275898875332594</v>
      </c>
      <c r="D1258">
        <v>0.32886194669099267</v>
      </c>
      <c r="E1258" s="48">
        <f t="shared" si="38"/>
        <v>0.26904109801888743</v>
      </c>
    </row>
    <row r="1259" spans="1:5" x14ac:dyDescent="0.2">
      <c r="A1259" s="128">
        <f t="shared" si="39"/>
        <v>7.2685185185184756E-2</v>
      </c>
      <c r="B1259" s="50">
        <v>0.20559996303586631</v>
      </c>
      <c r="C1259">
        <v>0.27290529316006346</v>
      </c>
      <c r="D1259">
        <v>0.3284880952139041</v>
      </c>
      <c r="E1259" s="48">
        <f t="shared" si="38"/>
        <v>0.26899778380327793</v>
      </c>
    </row>
    <row r="1260" spans="1:5" x14ac:dyDescent="0.2">
      <c r="A1260" s="128">
        <f t="shared" si="39"/>
        <v>7.2743055555555131E-2</v>
      </c>
      <c r="B1260" s="50">
        <v>0.20558859724672163</v>
      </c>
      <c r="C1260">
        <v>0.27282683451972856</v>
      </c>
      <c r="D1260">
        <v>0.32852620072188349</v>
      </c>
      <c r="E1260" s="48">
        <f t="shared" si="38"/>
        <v>0.26898054416277789</v>
      </c>
    </row>
    <row r="1261" spans="1:5" x14ac:dyDescent="0.2">
      <c r="A1261" s="128">
        <f t="shared" si="39"/>
        <v>7.2800925925925505E-2</v>
      </c>
      <c r="B1261" s="50">
        <v>0.20568596914761406</v>
      </c>
      <c r="C1261">
        <v>0.27279129779181832</v>
      </c>
      <c r="D1261">
        <v>0.32864014429637195</v>
      </c>
      <c r="E1261" s="48">
        <f t="shared" si="38"/>
        <v>0.26903913707860144</v>
      </c>
    </row>
    <row r="1262" spans="1:5" x14ac:dyDescent="0.2">
      <c r="A1262" s="128">
        <f t="shared" si="39"/>
        <v>7.285879629629588E-2</v>
      </c>
      <c r="B1262" s="50">
        <v>0.20573468969457859</v>
      </c>
      <c r="C1262">
        <v>0.27288321306624702</v>
      </c>
      <c r="D1262">
        <v>0.32882335835627902</v>
      </c>
      <c r="E1262" s="48">
        <f t="shared" si="38"/>
        <v>0.26914708703903489</v>
      </c>
    </row>
    <row r="1263" spans="1:5" x14ac:dyDescent="0.2">
      <c r="A1263" s="128">
        <f t="shared" si="39"/>
        <v>7.2916666666666255E-2</v>
      </c>
      <c r="B1263" s="50">
        <v>0.20566287472835826</v>
      </c>
      <c r="C1263">
        <v>0.27279253835948808</v>
      </c>
      <c r="D1263">
        <v>0.32951936161613898</v>
      </c>
      <c r="E1263" s="48">
        <f t="shared" si="38"/>
        <v>0.26932492490132848</v>
      </c>
    </row>
    <row r="1264" spans="1:5" x14ac:dyDescent="0.2">
      <c r="A1264" s="128">
        <f t="shared" si="39"/>
        <v>7.297453703703663E-2</v>
      </c>
      <c r="B1264" s="50">
        <v>0.20568767498051033</v>
      </c>
      <c r="C1264">
        <v>0.27294545389703445</v>
      </c>
      <c r="D1264">
        <v>0.32980218038490844</v>
      </c>
      <c r="E1264" s="48">
        <f t="shared" si="38"/>
        <v>0.26947843642081776</v>
      </c>
    </row>
    <row r="1265" spans="1:5" x14ac:dyDescent="0.2">
      <c r="A1265" s="128">
        <f t="shared" si="39"/>
        <v>7.3032407407407005E-2</v>
      </c>
      <c r="B1265" s="50">
        <v>0.20544483706285832</v>
      </c>
      <c r="C1265">
        <v>0.27292339571074287</v>
      </c>
      <c r="D1265">
        <v>0.33023095832572297</v>
      </c>
      <c r="E1265" s="48">
        <f t="shared" si="38"/>
        <v>0.26953306369977476</v>
      </c>
    </row>
    <row r="1266" spans="1:5" x14ac:dyDescent="0.2">
      <c r="A1266" s="128">
        <f t="shared" si="39"/>
        <v>7.3090277777777379E-2</v>
      </c>
      <c r="B1266" s="50">
        <v>0.20494768967001795</v>
      </c>
      <c r="C1266">
        <v>0.27294962200649581</v>
      </c>
      <c r="D1266">
        <v>0.33054568408108381</v>
      </c>
      <c r="E1266" s="48">
        <f t="shared" si="38"/>
        <v>0.26948099858586588</v>
      </c>
    </row>
    <row r="1267" spans="1:5" x14ac:dyDescent="0.2">
      <c r="A1267" s="128">
        <f t="shared" si="39"/>
        <v>7.3148148148147754E-2</v>
      </c>
      <c r="B1267" s="50">
        <v>0.20485058063357164</v>
      </c>
      <c r="C1267">
        <v>0.27290830413810901</v>
      </c>
      <c r="D1267">
        <v>0.3310681209941379</v>
      </c>
      <c r="E1267" s="48">
        <f t="shared" si="38"/>
        <v>0.26960900192193954</v>
      </c>
    </row>
    <row r="1268" spans="1:5" x14ac:dyDescent="0.2">
      <c r="A1268" s="128">
        <f t="shared" si="39"/>
        <v>7.3206018518518129E-2</v>
      </c>
      <c r="B1268" s="50">
        <v>0.20522311907183355</v>
      </c>
      <c r="C1268">
        <v>0.27295215005303308</v>
      </c>
      <c r="D1268">
        <v>0.33194869066760879</v>
      </c>
      <c r="E1268" s="48">
        <f t="shared" si="38"/>
        <v>0.27004131993082514</v>
      </c>
    </row>
    <row r="1269" spans="1:5" x14ac:dyDescent="0.2">
      <c r="A1269" s="128">
        <f t="shared" si="39"/>
        <v>7.3263888888888504E-2</v>
      </c>
      <c r="B1269" s="50">
        <v>0.20511318090615296</v>
      </c>
      <c r="C1269">
        <v>0.27294020469435015</v>
      </c>
      <c r="D1269">
        <v>0.33243608826723031</v>
      </c>
      <c r="E1269" s="48">
        <f t="shared" si="38"/>
        <v>0.27016315795591117</v>
      </c>
    </row>
    <row r="1270" spans="1:5" x14ac:dyDescent="0.2">
      <c r="A1270" s="128">
        <f t="shared" si="39"/>
        <v>7.3321759259258878E-2</v>
      </c>
      <c r="B1270" s="50">
        <v>0.20507572390743634</v>
      </c>
      <c r="C1270">
        <v>0.27296408027458519</v>
      </c>
      <c r="D1270">
        <v>0.33233117765886977</v>
      </c>
      <c r="E1270" s="48">
        <f t="shared" si="38"/>
        <v>0.27012366061363041</v>
      </c>
    </row>
    <row r="1271" spans="1:5" x14ac:dyDescent="0.2">
      <c r="A1271" s="128">
        <f t="shared" si="39"/>
        <v>7.3379629629629253E-2</v>
      </c>
      <c r="B1271" s="50">
        <v>0.20511089120871884</v>
      </c>
      <c r="C1271">
        <v>0.27287164408079084</v>
      </c>
      <c r="D1271">
        <v>0.33236087142772092</v>
      </c>
      <c r="E1271" s="48">
        <f t="shared" si="38"/>
        <v>0.27011446890574353</v>
      </c>
    </row>
    <row r="1272" spans="1:5" x14ac:dyDescent="0.2">
      <c r="A1272" s="128">
        <f t="shared" si="39"/>
        <v>7.3437499999999628E-2</v>
      </c>
      <c r="B1272" s="50">
        <v>0.2051821119517625</v>
      </c>
      <c r="C1272">
        <v>0.27298878961470241</v>
      </c>
      <c r="D1272">
        <v>0.33225444801578441</v>
      </c>
      <c r="E1272" s="48">
        <f t="shared" si="38"/>
        <v>0.27014178319408311</v>
      </c>
    </row>
    <row r="1273" spans="1:5" x14ac:dyDescent="0.2">
      <c r="A1273" s="128">
        <f t="shared" si="39"/>
        <v>7.3495370370370003E-2</v>
      </c>
      <c r="B1273" s="50">
        <v>0.20526555274445857</v>
      </c>
      <c r="C1273">
        <v>0.27276083781498406</v>
      </c>
      <c r="D1273">
        <v>0.3319185470527547</v>
      </c>
      <c r="E1273" s="48">
        <f t="shared" si="38"/>
        <v>0.26998164587073242</v>
      </c>
    </row>
    <row r="1274" spans="1:5" x14ac:dyDescent="0.2">
      <c r="A1274" s="128">
        <f t="shared" si="39"/>
        <v>7.3553240740740378E-2</v>
      </c>
      <c r="B1274" s="50">
        <v>0.20526435902756834</v>
      </c>
      <c r="C1274">
        <v>0.27276775606033937</v>
      </c>
      <c r="D1274">
        <v>0.33159170703601526</v>
      </c>
      <c r="E1274" s="48">
        <f t="shared" si="38"/>
        <v>0.26987460737464097</v>
      </c>
    </row>
    <row r="1275" spans="1:5" x14ac:dyDescent="0.2">
      <c r="A1275" s="128">
        <f t="shared" si="39"/>
        <v>7.3611111111110752E-2</v>
      </c>
      <c r="B1275" s="50">
        <v>0.20523972342586719</v>
      </c>
      <c r="C1275">
        <v>0.27297134677018958</v>
      </c>
      <c r="D1275">
        <v>0.33142458141606251</v>
      </c>
      <c r="E1275" s="48">
        <f t="shared" si="38"/>
        <v>0.26987855053737309</v>
      </c>
    </row>
    <row r="1276" spans="1:5" x14ac:dyDescent="0.2">
      <c r="A1276" s="128">
        <f t="shared" si="39"/>
        <v>7.3668981481481127E-2</v>
      </c>
      <c r="B1276" s="50">
        <v>0.20526376321777651</v>
      </c>
      <c r="C1276">
        <v>0.27295130508427062</v>
      </c>
      <c r="D1276">
        <v>0.33133989014308829</v>
      </c>
      <c r="E1276" s="48">
        <f t="shared" si="38"/>
        <v>0.26985165281504514</v>
      </c>
    </row>
    <row r="1277" spans="1:5" x14ac:dyDescent="0.2">
      <c r="A1277" s="128">
        <f t="shared" si="39"/>
        <v>7.3726851851851502E-2</v>
      </c>
      <c r="B1277" s="50">
        <v>0.20516790735885315</v>
      </c>
      <c r="C1277">
        <v>0.27301072759012623</v>
      </c>
      <c r="D1277">
        <v>0.3309814351027317</v>
      </c>
      <c r="E1277" s="48">
        <f t="shared" si="38"/>
        <v>0.26972002335057038</v>
      </c>
    </row>
    <row r="1278" spans="1:5" x14ac:dyDescent="0.2">
      <c r="A1278" s="128">
        <f t="shared" si="39"/>
        <v>7.3784722222221877E-2</v>
      </c>
      <c r="B1278" s="50">
        <v>0.20527548404546947</v>
      </c>
      <c r="C1278">
        <v>0.27327919534243084</v>
      </c>
      <c r="D1278">
        <v>0.33066787152212518</v>
      </c>
      <c r="E1278" s="48">
        <f t="shared" si="38"/>
        <v>0.26974085030334183</v>
      </c>
    </row>
    <row r="1279" spans="1:5" x14ac:dyDescent="0.2">
      <c r="A1279" s="128">
        <f t="shared" si="39"/>
        <v>7.3842592592592252E-2</v>
      </c>
      <c r="B1279" s="50">
        <v>0.20531185970028315</v>
      </c>
      <c r="C1279">
        <v>0.27324415635676524</v>
      </c>
      <c r="D1279">
        <v>0.33014519377128765</v>
      </c>
      <c r="E1279" s="48">
        <f t="shared" si="38"/>
        <v>0.26956706994277868</v>
      </c>
    </row>
    <row r="1280" spans="1:5" x14ac:dyDescent="0.2">
      <c r="A1280" s="128">
        <f t="shared" si="39"/>
        <v>7.3900462962962626E-2</v>
      </c>
      <c r="B1280" s="50">
        <v>0.20544389053692194</v>
      </c>
      <c r="C1280">
        <v>0.27294325920947266</v>
      </c>
      <c r="D1280">
        <v>0.3296926192986907</v>
      </c>
      <c r="E1280" s="48">
        <f t="shared" si="38"/>
        <v>0.26935992301502848</v>
      </c>
    </row>
    <row r="1281" spans="1:5" x14ac:dyDescent="0.2">
      <c r="A1281" s="128">
        <f t="shared" si="39"/>
        <v>7.3958333333333001E-2</v>
      </c>
      <c r="B1281" s="50">
        <v>0.20551540583224862</v>
      </c>
      <c r="C1281">
        <v>0.27304814199278216</v>
      </c>
      <c r="D1281">
        <v>0.32929802041179801</v>
      </c>
      <c r="E1281" s="48">
        <f t="shared" si="38"/>
        <v>0.26928718941227625</v>
      </c>
    </row>
    <row r="1282" spans="1:5" x14ac:dyDescent="0.2">
      <c r="A1282" s="128">
        <f t="shared" si="39"/>
        <v>7.4016203703703376E-2</v>
      </c>
      <c r="B1282" s="50">
        <v>0.20553911066188443</v>
      </c>
      <c r="C1282">
        <v>0.27319605539581188</v>
      </c>
      <c r="D1282">
        <v>0.32948839266130114</v>
      </c>
      <c r="E1282" s="48">
        <f t="shared" si="38"/>
        <v>0.26940785290633246</v>
      </c>
    </row>
    <row r="1283" spans="1:5" x14ac:dyDescent="0.2">
      <c r="A1283" s="128">
        <f t="shared" si="39"/>
        <v>7.4074074074073751E-2</v>
      </c>
      <c r="B1283" s="50">
        <v>0.20552669705403037</v>
      </c>
      <c r="C1283">
        <v>0.27318843487239386</v>
      </c>
      <c r="D1283">
        <v>0.32969529910154649</v>
      </c>
      <c r="E1283" s="48">
        <f t="shared" si="38"/>
        <v>0.26947014367599026</v>
      </c>
    </row>
    <row r="1284" spans="1:5" x14ac:dyDescent="0.2">
      <c r="A1284" s="128">
        <f t="shared" si="39"/>
        <v>7.4131944444444126E-2</v>
      </c>
      <c r="B1284" s="50">
        <v>0.20545522210089331</v>
      </c>
      <c r="C1284">
        <v>0.27306438373237674</v>
      </c>
      <c r="D1284">
        <v>0.33041874920422587</v>
      </c>
      <c r="E1284" s="48">
        <f t="shared" ref="E1284:E1347" si="40">AVERAGE(B1284:D1284)</f>
        <v>0.26964611834583196</v>
      </c>
    </row>
    <row r="1285" spans="1:5" x14ac:dyDescent="0.2">
      <c r="A1285" s="128">
        <f t="shared" ref="A1285:A1348" si="41">A1284+$J$3</f>
        <v>7.41898148148145E-2</v>
      </c>
      <c r="B1285" s="50">
        <v>0.20551503439262572</v>
      </c>
      <c r="C1285">
        <v>0.27298434276698497</v>
      </c>
      <c r="D1285">
        <v>0.33144614302603698</v>
      </c>
      <c r="E1285" s="48">
        <f t="shared" si="40"/>
        <v>0.26998184006188253</v>
      </c>
    </row>
    <row r="1286" spans="1:5" x14ac:dyDescent="0.2">
      <c r="A1286" s="128">
        <f t="shared" si="41"/>
        <v>7.4247685185184875E-2</v>
      </c>
      <c r="B1286" s="50">
        <v>0.20564506567799268</v>
      </c>
      <c r="C1286">
        <v>0.27315626273094079</v>
      </c>
      <c r="D1286">
        <v>0.33215272057553691</v>
      </c>
      <c r="E1286" s="48">
        <f t="shared" si="40"/>
        <v>0.27031801632815683</v>
      </c>
    </row>
    <row r="1287" spans="1:5" x14ac:dyDescent="0.2">
      <c r="A1287" s="128">
        <f t="shared" si="41"/>
        <v>7.430555555555525E-2</v>
      </c>
      <c r="B1287" s="50">
        <v>0.20552370679057408</v>
      </c>
      <c r="C1287">
        <v>0.27321831518382061</v>
      </c>
      <c r="D1287">
        <v>0.33263199094117618</v>
      </c>
      <c r="E1287" s="48">
        <f t="shared" si="40"/>
        <v>0.27045800430519029</v>
      </c>
    </row>
    <row r="1288" spans="1:5" x14ac:dyDescent="0.2">
      <c r="A1288" s="128">
        <f t="shared" si="41"/>
        <v>7.4363425925925625E-2</v>
      </c>
      <c r="B1288" s="50">
        <v>0.2055102253992184</v>
      </c>
      <c r="C1288">
        <v>0.27321186652132218</v>
      </c>
      <c r="D1288">
        <v>0.33249513875704356</v>
      </c>
      <c r="E1288" s="48">
        <f t="shared" si="40"/>
        <v>0.27040574355919472</v>
      </c>
    </row>
    <row r="1289" spans="1:5" x14ac:dyDescent="0.2">
      <c r="A1289" s="128">
        <f t="shared" si="41"/>
        <v>7.4421296296296E-2</v>
      </c>
      <c r="B1289" s="50">
        <v>0.20549750572917108</v>
      </c>
      <c r="C1289">
        <v>0.27299706587334249</v>
      </c>
      <c r="D1289">
        <v>0.33249968197134649</v>
      </c>
      <c r="E1289" s="48">
        <f t="shared" si="40"/>
        <v>0.27033141785795339</v>
      </c>
    </row>
    <row r="1290" spans="1:5" x14ac:dyDescent="0.2">
      <c r="A1290" s="128">
        <f t="shared" si="41"/>
        <v>7.4479166666666374E-2</v>
      </c>
      <c r="B1290" s="50">
        <v>0.20550838548487541</v>
      </c>
      <c r="C1290">
        <v>0.27306977623516865</v>
      </c>
      <c r="D1290">
        <v>0.33259168206098011</v>
      </c>
      <c r="E1290" s="48">
        <f t="shared" si="40"/>
        <v>0.27038994792700805</v>
      </c>
    </row>
    <row r="1291" spans="1:5" x14ac:dyDescent="0.2">
      <c r="A1291" s="128">
        <f t="shared" si="41"/>
        <v>7.4537037037036749E-2</v>
      </c>
      <c r="B1291" s="50">
        <v>0.20554393356235823</v>
      </c>
      <c r="C1291">
        <v>0.27308690826791859</v>
      </c>
      <c r="D1291">
        <v>0.3326548301092403</v>
      </c>
      <c r="E1291" s="48">
        <f t="shared" si="40"/>
        <v>0.27042855731317239</v>
      </c>
    </row>
    <row r="1292" spans="1:5" x14ac:dyDescent="0.2">
      <c r="A1292" s="128">
        <f t="shared" si="41"/>
        <v>7.4594907407407124E-2</v>
      </c>
      <c r="B1292" s="50">
        <v>0.20560224106906463</v>
      </c>
      <c r="C1292">
        <v>0.2730070613224575</v>
      </c>
      <c r="D1292">
        <v>0.33304618493121046</v>
      </c>
      <c r="E1292" s="48">
        <f t="shared" si="40"/>
        <v>0.27055182910757752</v>
      </c>
    </row>
    <row r="1293" spans="1:5" x14ac:dyDescent="0.2">
      <c r="A1293" s="128">
        <f t="shared" si="41"/>
        <v>7.4652777777777499E-2</v>
      </c>
      <c r="B1293" s="50">
        <v>0.20569717592653664</v>
      </c>
      <c r="C1293">
        <v>0.27316572910193698</v>
      </c>
      <c r="D1293">
        <v>0.33317283695490491</v>
      </c>
      <c r="E1293" s="48">
        <f t="shared" si="40"/>
        <v>0.27067858066112621</v>
      </c>
    </row>
    <row r="1294" spans="1:5" x14ac:dyDescent="0.2">
      <c r="A1294" s="128">
        <f t="shared" si="41"/>
        <v>7.4710648148147873E-2</v>
      </c>
      <c r="B1294" s="50">
        <v>0.20569675407346505</v>
      </c>
      <c r="C1294">
        <v>0.2731295299485666</v>
      </c>
      <c r="D1294">
        <v>0.33320737167958187</v>
      </c>
      <c r="E1294" s="48">
        <f t="shared" si="40"/>
        <v>0.27067788523387115</v>
      </c>
    </row>
    <row r="1295" spans="1:5" x14ac:dyDescent="0.2">
      <c r="A1295" s="128">
        <f t="shared" si="41"/>
        <v>7.4768518518518248E-2</v>
      </c>
      <c r="B1295" s="50">
        <v>0.20575529213989047</v>
      </c>
      <c r="C1295">
        <v>0.27299526836581517</v>
      </c>
      <c r="D1295">
        <v>0.33338065424384666</v>
      </c>
      <c r="E1295" s="48">
        <f t="shared" si="40"/>
        <v>0.27071040491651743</v>
      </c>
    </row>
    <row r="1296" spans="1:5" x14ac:dyDescent="0.2">
      <c r="A1296" s="128">
        <f t="shared" si="41"/>
        <v>7.4826388888888623E-2</v>
      </c>
      <c r="B1296" s="50">
        <v>0.20574245943168781</v>
      </c>
      <c r="C1296">
        <v>0.27295980043642959</v>
      </c>
      <c r="D1296">
        <v>0.33336827224839444</v>
      </c>
      <c r="E1296" s="48">
        <f t="shared" si="40"/>
        <v>0.2706901773721706</v>
      </c>
    </row>
    <row r="1297" spans="1:5" x14ac:dyDescent="0.2">
      <c r="A1297" s="128">
        <f t="shared" si="41"/>
        <v>7.4884259259258998E-2</v>
      </c>
      <c r="B1297" s="50">
        <v>0.20568228232934285</v>
      </c>
      <c r="C1297">
        <v>0.27331410211738782</v>
      </c>
      <c r="D1297">
        <v>0.33307613794602497</v>
      </c>
      <c r="E1297" s="48">
        <f t="shared" si="40"/>
        <v>0.27069084079758521</v>
      </c>
    </row>
    <row r="1298" spans="1:5" x14ac:dyDescent="0.2">
      <c r="A1298" s="128">
        <f t="shared" si="41"/>
        <v>7.4942129629629373E-2</v>
      </c>
      <c r="B1298" s="50">
        <v>0.20583583883113399</v>
      </c>
      <c r="C1298">
        <v>0.27317327185840334</v>
      </c>
      <c r="D1298">
        <v>0.33316378989956302</v>
      </c>
      <c r="E1298" s="48">
        <f t="shared" si="40"/>
        <v>0.27072430019636678</v>
      </c>
    </row>
    <row r="1299" spans="1:5" x14ac:dyDescent="0.2">
      <c r="A1299" s="128">
        <f t="shared" si="41"/>
        <v>7.4999999999999747E-2</v>
      </c>
      <c r="B1299" s="50">
        <v>0.20585151464374735</v>
      </c>
      <c r="C1299">
        <v>0.2732585530876972</v>
      </c>
      <c r="D1299">
        <v>0.33318477250266398</v>
      </c>
      <c r="E1299" s="48">
        <f t="shared" si="40"/>
        <v>0.27076494674470286</v>
      </c>
    </row>
    <row r="1300" spans="1:5" x14ac:dyDescent="0.2">
      <c r="A1300" s="128">
        <f t="shared" si="41"/>
        <v>7.5057870370370122E-2</v>
      </c>
      <c r="B1300" s="50">
        <v>0.20594032744409169</v>
      </c>
      <c r="C1300">
        <v>0.27329471200536321</v>
      </c>
      <c r="D1300">
        <v>0.33322912820085659</v>
      </c>
      <c r="E1300" s="48">
        <f t="shared" si="40"/>
        <v>0.27082138921677051</v>
      </c>
    </row>
    <row r="1301" spans="1:5" x14ac:dyDescent="0.2">
      <c r="A1301" s="128">
        <f t="shared" si="41"/>
        <v>7.5115740740740497E-2</v>
      </c>
      <c r="B1301" s="50">
        <v>0.20607107364402993</v>
      </c>
      <c r="C1301">
        <v>0.27341089669222779</v>
      </c>
      <c r="D1301">
        <v>0.33320941402827259</v>
      </c>
      <c r="E1301" s="48">
        <f t="shared" si="40"/>
        <v>0.27089712812151007</v>
      </c>
    </row>
    <row r="1302" spans="1:5" x14ac:dyDescent="0.2">
      <c r="A1302" s="128">
        <f t="shared" si="41"/>
        <v>7.5173611111110872E-2</v>
      </c>
      <c r="B1302" s="50">
        <v>0.20593687431950586</v>
      </c>
      <c r="C1302">
        <v>0.27349262910068384</v>
      </c>
      <c r="D1302">
        <v>0.33327704593490326</v>
      </c>
      <c r="E1302" s="48">
        <f t="shared" si="40"/>
        <v>0.27090218311836428</v>
      </c>
    </row>
    <row r="1303" spans="1:5" x14ac:dyDescent="0.2">
      <c r="A1303" s="128">
        <f t="shared" si="41"/>
        <v>7.5231481481481247E-2</v>
      </c>
      <c r="B1303" s="50">
        <v>0.20586349389855668</v>
      </c>
      <c r="C1303">
        <v>0.27350731055108296</v>
      </c>
      <c r="D1303">
        <v>0.33299208005298148</v>
      </c>
      <c r="E1303" s="48">
        <f t="shared" si="40"/>
        <v>0.27078762816754037</v>
      </c>
    </row>
    <row r="1304" spans="1:5" x14ac:dyDescent="0.2">
      <c r="A1304" s="128">
        <f t="shared" si="41"/>
        <v>7.5289351851851621E-2</v>
      </c>
      <c r="B1304" s="50">
        <v>0.20582894094722098</v>
      </c>
      <c r="C1304">
        <v>0.27331676336513183</v>
      </c>
      <c r="D1304">
        <v>0.33300370548589259</v>
      </c>
      <c r="E1304" s="48">
        <f t="shared" si="40"/>
        <v>0.27071646993274845</v>
      </c>
    </row>
    <row r="1305" spans="1:5" x14ac:dyDescent="0.2">
      <c r="A1305" s="128">
        <f t="shared" si="41"/>
        <v>7.5347222222221996E-2</v>
      </c>
      <c r="B1305" s="50">
        <v>0.20546725602709845</v>
      </c>
      <c r="C1305">
        <v>0.27333489059666499</v>
      </c>
      <c r="D1305">
        <v>0.33286277404643988</v>
      </c>
      <c r="E1305" s="48">
        <f t="shared" si="40"/>
        <v>0.27055497355673447</v>
      </c>
    </row>
    <row r="1306" spans="1:5" x14ac:dyDescent="0.2">
      <c r="A1306" s="128">
        <f t="shared" si="41"/>
        <v>7.5405092592592371E-2</v>
      </c>
      <c r="B1306" s="50">
        <v>0.20485206209255979</v>
      </c>
      <c r="C1306">
        <v>0.27309535464593415</v>
      </c>
      <c r="D1306">
        <v>0.33281083787724863</v>
      </c>
      <c r="E1306" s="48">
        <f t="shared" si="40"/>
        <v>0.27025275153858086</v>
      </c>
    </row>
    <row r="1307" spans="1:5" x14ac:dyDescent="0.2">
      <c r="A1307" s="128">
        <f t="shared" si="41"/>
        <v>7.5462962962962746E-2</v>
      </c>
      <c r="B1307" s="50">
        <v>0.20590605994893713</v>
      </c>
      <c r="C1307">
        <v>0.27310071893925425</v>
      </c>
      <c r="D1307">
        <v>0.33287064364835123</v>
      </c>
      <c r="E1307" s="48">
        <f t="shared" si="40"/>
        <v>0.27062580751218085</v>
      </c>
    </row>
    <row r="1308" spans="1:5" x14ac:dyDescent="0.2">
      <c r="A1308" s="128">
        <f t="shared" si="41"/>
        <v>7.5520833333333121E-2</v>
      </c>
      <c r="B1308" s="50">
        <v>0.20616933864373727</v>
      </c>
      <c r="C1308">
        <v>0.2730707758182277</v>
      </c>
      <c r="D1308">
        <v>0.33275301806524771</v>
      </c>
      <c r="E1308" s="48">
        <f t="shared" si="40"/>
        <v>0.27066437750907091</v>
      </c>
    </row>
    <row r="1309" spans="1:5" x14ac:dyDescent="0.2">
      <c r="A1309" s="128">
        <f t="shared" si="41"/>
        <v>7.5578703703703495E-2</v>
      </c>
      <c r="B1309" s="50">
        <v>0.20598945064416987</v>
      </c>
      <c r="C1309">
        <v>0.2730707758182277</v>
      </c>
      <c r="D1309">
        <v>0.33269119515372375</v>
      </c>
      <c r="E1309" s="48">
        <f t="shared" si="40"/>
        <v>0.27058380720537373</v>
      </c>
    </row>
    <row r="1310" spans="1:5" x14ac:dyDescent="0.2">
      <c r="A1310" s="128">
        <f t="shared" si="41"/>
        <v>7.563657407407387E-2</v>
      </c>
      <c r="B1310" s="50">
        <v>0.20586679302988631</v>
      </c>
      <c r="C1310">
        <v>0.27316911768401264</v>
      </c>
      <c r="D1310">
        <v>0.33262323605775157</v>
      </c>
      <c r="E1310" s="48">
        <f t="shared" si="40"/>
        <v>0.27055304892388349</v>
      </c>
    </row>
    <row r="1311" spans="1:5" x14ac:dyDescent="0.2">
      <c r="A1311" s="128">
        <f t="shared" si="41"/>
        <v>7.5694444444444245E-2</v>
      </c>
      <c r="B1311" s="50">
        <v>0.20597539530787753</v>
      </c>
      <c r="C1311">
        <v>0.27326106285994123</v>
      </c>
      <c r="D1311">
        <v>0.33264812224458351</v>
      </c>
      <c r="E1311" s="48">
        <f t="shared" si="40"/>
        <v>0.27062819347080075</v>
      </c>
    </row>
    <row r="1312" spans="1:5" x14ac:dyDescent="0.2">
      <c r="A1312" s="128">
        <f t="shared" si="41"/>
        <v>7.575231481481462E-2</v>
      </c>
      <c r="B1312" s="50">
        <v>0.20594131664472035</v>
      </c>
      <c r="C1312">
        <v>0.27335439235288939</v>
      </c>
      <c r="D1312">
        <v>0.33253028055328887</v>
      </c>
      <c r="E1312" s="48">
        <f t="shared" si="40"/>
        <v>0.27060866318363286</v>
      </c>
    </row>
    <row r="1313" spans="1:5" x14ac:dyDescent="0.2">
      <c r="A1313" s="128">
        <f t="shared" si="41"/>
        <v>7.5810185185184994E-2</v>
      </c>
      <c r="B1313" s="50">
        <v>0.20597792070457532</v>
      </c>
      <c r="C1313">
        <v>0.27333110486568796</v>
      </c>
      <c r="D1313">
        <v>0.33262120287285196</v>
      </c>
      <c r="E1313" s="48">
        <f t="shared" si="40"/>
        <v>0.27064340948103843</v>
      </c>
    </row>
    <row r="1314" spans="1:5" x14ac:dyDescent="0.2">
      <c r="A1314" s="128">
        <f t="shared" si="41"/>
        <v>7.5868055555555369E-2</v>
      </c>
      <c r="B1314" s="50">
        <v>0.20606381776967259</v>
      </c>
      <c r="C1314">
        <v>0.27339352272894946</v>
      </c>
      <c r="D1314">
        <v>0.33282789431319243</v>
      </c>
      <c r="E1314" s="48">
        <f t="shared" si="40"/>
        <v>0.27076174493727151</v>
      </c>
    </row>
    <row r="1315" spans="1:5" x14ac:dyDescent="0.2">
      <c r="A1315" s="128">
        <f t="shared" si="41"/>
        <v>7.5925925925925744E-2</v>
      </c>
      <c r="B1315" s="50">
        <v>0.20620920174442778</v>
      </c>
      <c r="C1315">
        <v>0.27338188585353346</v>
      </c>
      <c r="D1315">
        <v>0.33276598445327898</v>
      </c>
      <c r="E1315" s="48">
        <f t="shared" si="40"/>
        <v>0.27078569068374675</v>
      </c>
    </row>
    <row r="1316" spans="1:5" x14ac:dyDescent="0.2">
      <c r="A1316" s="128">
        <f t="shared" si="41"/>
        <v>7.5983796296296119E-2</v>
      </c>
      <c r="B1316" s="50">
        <v>0.20620175880465916</v>
      </c>
      <c r="C1316">
        <v>0.27338188585353346</v>
      </c>
      <c r="D1316">
        <v>0.33264000418870848</v>
      </c>
      <c r="E1316" s="48">
        <f t="shared" si="40"/>
        <v>0.27074121628230036</v>
      </c>
    </row>
    <row r="1317" spans="1:5" x14ac:dyDescent="0.2">
      <c r="A1317" s="128">
        <f t="shared" si="41"/>
        <v>7.6041666666666494E-2</v>
      </c>
      <c r="B1317" s="50">
        <v>0.20615841634353363</v>
      </c>
      <c r="C1317">
        <v>0.27319723074657398</v>
      </c>
      <c r="D1317">
        <v>0.33262983271306346</v>
      </c>
      <c r="E1317" s="48">
        <f t="shared" si="40"/>
        <v>0.27066182660105703</v>
      </c>
    </row>
    <row r="1318" spans="1:5" x14ac:dyDescent="0.2">
      <c r="A1318" s="128">
        <f t="shared" si="41"/>
        <v>7.6099537037036868E-2</v>
      </c>
      <c r="B1318" s="50">
        <v>0.20598826017046634</v>
      </c>
      <c r="C1318">
        <v>0.27313604370023292</v>
      </c>
      <c r="D1318">
        <v>0.3322315765496352</v>
      </c>
      <c r="E1318" s="48">
        <f t="shared" si="40"/>
        <v>0.27045196014011147</v>
      </c>
    </row>
    <row r="1319" spans="1:5" x14ac:dyDescent="0.2">
      <c r="A1319" s="128">
        <f t="shared" si="41"/>
        <v>7.6157407407407243E-2</v>
      </c>
      <c r="B1319" s="50">
        <v>0.20613983293383301</v>
      </c>
      <c r="C1319">
        <v>0.27325962348654198</v>
      </c>
      <c r="D1319">
        <v>0.33108819835415776</v>
      </c>
      <c r="E1319" s="48">
        <f t="shared" si="40"/>
        <v>0.27016255159151092</v>
      </c>
    </row>
    <row r="1320" spans="1:5" x14ac:dyDescent="0.2">
      <c r="A1320" s="128">
        <f t="shared" si="41"/>
        <v>7.6215277777777618E-2</v>
      </c>
      <c r="B1320" s="50">
        <v>0.20609315403352152</v>
      </c>
      <c r="C1320">
        <v>0.27340806692166369</v>
      </c>
      <c r="D1320">
        <v>0.32976543709851636</v>
      </c>
      <c r="E1320" s="48">
        <f t="shared" si="40"/>
        <v>0.26975555268456719</v>
      </c>
    </row>
    <row r="1321" spans="1:5" x14ac:dyDescent="0.2">
      <c r="A1321" s="128">
        <f t="shared" si="41"/>
        <v>7.6273148148147993E-2</v>
      </c>
      <c r="B1321" s="50">
        <v>0.20603450071441223</v>
      </c>
      <c r="C1321">
        <v>0.27332347984178651</v>
      </c>
      <c r="D1321">
        <v>0.32936420917973941</v>
      </c>
      <c r="E1321" s="48">
        <f t="shared" si="40"/>
        <v>0.26957406324531269</v>
      </c>
    </row>
    <row r="1322" spans="1:5" x14ac:dyDescent="0.2">
      <c r="A1322" s="128">
        <f t="shared" si="41"/>
        <v>7.6331018518518368E-2</v>
      </c>
      <c r="B1322" s="50">
        <v>0.20607085934462649</v>
      </c>
      <c r="C1322">
        <v>0.27302179833384144</v>
      </c>
      <c r="D1322">
        <v>0.32946251326513515</v>
      </c>
      <c r="E1322" s="48">
        <f t="shared" si="40"/>
        <v>0.26951839031453434</v>
      </c>
    </row>
    <row r="1323" spans="1:5" x14ac:dyDescent="0.2">
      <c r="A1323" s="128">
        <f t="shared" si="41"/>
        <v>7.6388888888888742E-2</v>
      </c>
      <c r="B1323" s="50">
        <v>0.20600326282274653</v>
      </c>
      <c r="C1323">
        <v>0.27319546054086891</v>
      </c>
      <c r="D1323">
        <v>0.3298946134473138</v>
      </c>
      <c r="E1323" s="48">
        <f t="shared" si="40"/>
        <v>0.26969777893697638</v>
      </c>
    </row>
    <row r="1324" spans="1:5" x14ac:dyDescent="0.2">
      <c r="A1324" s="128">
        <f t="shared" si="41"/>
        <v>7.6446759259259117E-2</v>
      </c>
      <c r="B1324" s="50">
        <v>0.20613774943874683</v>
      </c>
      <c r="C1324">
        <v>0.2732149857222908</v>
      </c>
      <c r="D1324">
        <v>0.32975318290294381</v>
      </c>
      <c r="E1324" s="48">
        <f t="shared" si="40"/>
        <v>0.26970197268799384</v>
      </c>
    </row>
    <row r="1325" spans="1:5" x14ac:dyDescent="0.2">
      <c r="A1325" s="128">
        <f t="shared" si="41"/>
        <v>7.6504629629629492E-2</v>
      </c>
      <c r="B1325" s="50">
        <v>0.20603447308859746</v>
      </c>
      <c r="C1325">
        <v>0.27327648737799798</v>
      </c>
      <c r="D1325">
        <v>0.32860898471304345</v>
      </c>
      <c r="E1325" s="48">
        <f t="shared" si="40"/>
        <v>0.26930664839321294</v>
      </c>
    </row>
    <row r="1326" spans="1:5" x14ac:dyDescent="0.2">
      <c r="A1326" s="128">
        <f t="shared" si="41"/>
        <v>7.6562499999999867E-2</v>
      </c>
      <c r="B1326" s="50">
        <v>0.20608793854899721</v>
      </c>
      <c r="C1326">
        <v>0.27318896160607697</v>
      </c>
      <c r="D1326">
        <v>0.3259723616412325</v>
      </c>
      <c r="E1326" s="48">
        <f t="shared" si="40"/>
        <v>0.26841642059876891</v>
      </c>
    </row>
    <row r="1327" spans="1:5" x14ac:dyDescent="0.2">
      <c r="A1327" s="128">
        <f t="shared" si="41"/>
        <v>7.6620370370370242E-2</v>
      </c>
      <c r="B1327" s="50">
        <v>0.20622007038914306</v>
      </c>
      <c r="C1327">
        <v>0.27325164180227496</v>
      </c>
      <c r="D1327">
        <v>0.32469898361936866</v>
      </c>
      <c r="E1327" s="48">
        <f t="shared" si="40"/>
        <v>0.26805689860359555</v>
      </c>
    </row>
    <row r="1328" spans="1:5" x14ac:dyDescent="0.2">
      <c r="A1328" s="128">
        <f t="shared" si="41"/>
        <v>7.6678240740740616E-2</v>
      </c>
      <c r="B1328" s="50">
        <v>0.20631251307574519</v>
      </c>
      <c r="C1328">
        <v>0.27307887070394543</v>
      </c>
      <c r="D1328">
        <v>0.32463222109064227</v>
      </c>
      <c r="E1328" s="48">
        <f t="shared" si="40"/>
        <v>0.26800786829011097</v>
      </c>
    </row>
    <row r="1329" spans="1:5" x14ac:dyDescent="0.2">
      <c r="A1329" s="128">
        <f t="shared" si="41"/>
        <v>7.6736111111110991E-2</v>
      </c>
      <c r="B1329" s="50">
        <v>0.20651128797571464</v>
      </c>
      <c r="C1329">
        <v>0.27312317022225774</v>
      </c>
      <c r="D1329">
        <v>0.32441164064296224</v>
      </c>
      <c r="E1329" s="48">
        <f t="shared" si="40"/>
        <v>0.26801536628031153</v>
      </c>
    </row>
    <row r="1330" spans="1:5" x14ac:dyDescent="0.2">
      <c r="A1330" s="128">
        <f t="shared" si="41"/>
        <v>7.6793981481481366E-2</v>
      </c>
      <c r="B1330" s="50">
        <v>0.20641355702183545</v>
      </c>
      <c r="C1330">
        <v>0.27322925502560674</v>
      </c>
      <c r="D1330">
        <v>0.32411441136810099</v>
      </c>
      <c r="E1330" s="48">
        <f t="shared" si="40"/>
        <v>0.26791907447184776</v>
      </c>
    </row>
    <row r="1331" spans="1:5" x14ac:dyDescent="0.2">
      <c r="A1331" s="128">
        <f t="shared" si="41"/>
        <v>7.6851851851851741E-2</v>
      </c>
      <c r="B1331" s="50">
        <v>0.20643052710200177</v>
      </c>
      <c r="C1331">
        <v>0.27312425635535792</v>
      </c>
      <c r="D1331">
        <v>0.32061282846319489</v>
      </c>
      <c r="E1331" s="48">
        <f t="shared" si="40"/>
        <v>0.26672253730685153</v>
      </c>
    </row>
    <row r="1332" spans="1:5" x14ac:dyDescent="0.2">
      <c r="A1332" s="128">
        <f t="shared" si="41"/>
        <v>7.6909722222222116E-2</v>
      </c>
      <c r="B1332" s="50">
        <v>0.20521272072897573</v>
      </c>
      <c r="C1332">
        <v>0.2731859675931681</v>
      </c>
      <c r="D1332">
        <v>0.32062997106581048</v>
      </c>
      <c r="E1332" s="48">
        <f t="shared" si="40"/>
        <v>0.26634288646265142</v>
      </c>
    </row>
    <row r="1333" spans="1:5" x14ac:dyDescent="0.2">
      <c r="A1333" s="128">
        <f t="shared" si="41"/>
        <v>7.696759259259249E-2</v>
      </c>
      <c r="B1333" s="50">
        <v>0.2049864942825341</v>
      </c>
      <c r="C1333">
        <v>0.2729564095709236</v>
      </c>
      <c r="D1333">
        <v>0.322266274619388</v>
      </c>
      <c r="E1333" s="48">
        <f t="shared" si="40"/>
        <v>0.26673639282428191</v>
      </c>
    </row>
    <row r="1334" spans="1:5" x14ac:dyDescent="0.2">
      <c r="A1334" s="128">
        <f t="shared" si="41"/>
        <v>7.7025462962962865E-2</v>
      </c>
      <c r="B1334" s="50">
        <v>0.20452263389645697</v>
      </c>
      <c r="C1334">
        <v>0.2731859675931681</v>
      </c>
      <c r="D1334">
        <v>0.32249528495983931</v>
      </c>
      <c r="E1334" s="48">
        <f t="shared" si="40"/>
        <v>0.26673462881648813</v>
      </c>
    </row>
    <row r="1335" spans="1:5" x14ac:dyDescent="0.2">
      <c r="A1335" s="128">
        <f t="shared" si="41"/>
        <v>7.708333333333324E-2</v>
      </c>
      <c r="B1335" s="50">
        <v>0.20174343474247944</v>
      </c>
      <c r="C1335">
        <v>0.27322925502560674</v>
      </c>
      <c r="D1335">
        <v>0.32247069478042673</v>
      </c>
      <c r="E1335" s="48">
        <f t="shared" si="40"/>
        <v>0.265814461516171</v>
      </c>
    </row>
    <row r="1336" spans="1:5" x14ac:dyDescent="0.2">
      <c r="A1336" s="128">
        <f t="shared" si="41"/>
        <v>7.7141203703703615E-2</v>
      </c>
      <c r="B1336" s="50">
        <v>0.19909291159763581</v>
      </c>
      <c r="C1336">
        <v>0.27317293756377059</v>
      </c>
      <c r="D1336">
        <v>0.32315305506319564</v>
      </c>
      <c r="E1336" s="48">
        <f t="shared" si="40"/>
        <v>0.26513963474153401</v>
      </c>
    </row>
    <row r="1337" spans="1:5" x14ac:dyDescent="0.2">
      <c r="A1337" s="128">
        <f t="shared" si="41"/>
        <v>7.7199074074073989E-2</v>
      </c>
      <c r="B1337" s="50">
        <v>0.20703208036557344</v>
      </c>
      <c r="C1337">
        <v>0.27329087906778909</v>
      </c>
      <c r="D1337">
        <v>0.3239284646356167</v>
      </c>
      <c r="E1337" s="48">
        <f t="shared" si="40"/>
        <v>0.26808380802299309</v>
      </c>
    </row>
    <row r="1338" spans="1:5" x14ac:dyDescent="0.2">
      <c r="A1338" s="128">
        <f t="shared" si="41"/>
        <v>7.7256944444444364E-2</v>
      </c>
      <c r="B1338" s="50">
        <v>0.20587561925003309</v>
      </c>
      <c r="C1338">
        <v>0.27324108570365174</v>
      </c>
      <c r="D1338">
        <v>0.32472232409402818</v>
      </c>
      <c r="E1338" s="48">
        <f t="shared" si="40"/>
        <v>0.26794634301590436</v>
      </c>
    </row>
    <row r="1339" spans="1:5" x14ac:dyDescent="0.2">
      <c r="A1339" s="128">
        <f t="shared" si="41"/>
        <v>7.7314814814814739E-2</v>
      </c>
      <c r="B1339" s="50">
        <v>0.20540476130114091</v>
      </c>
      <c r="C1339">
        <v>0.27327252667699103</v>
      </c>
      <c r="D1339">
        <v>0.32485147006913745</v>
      </c>
      <c r="E1339" s="48">
        <f t="shared" si="40"/>
        <v>0.26784291934908983</v>
      </c>
    </row>
    <row r="1340" spans="1:5" x14ac:dyDescent="0.2">
      <c r="A1340" s="128">
        <f t="shared" si="41"/>
        <v>7.7372685185185114E-2</v>
      </c>
      <c r="B1340" s="50">
        <v>0.20600126747999167</v>
      </c>
      <c r="C1340">
        <v>0.27319248973849208</v>
      </c>
      <c r="D1340">
        <v>0.3246845797474226</v>
      </c>
      <c r="E1340" s="48">
        <f t="shared" si="40"/>
        <v>0.26795944565530211</v>
      </c>
    </row>
    <row r="1341" spans="1:5" x14ac:dyDescent="0.2">
      <c r="A1341" s="128">
        <f t="shared" si="41"/>
        <v>7.7430555555555489E-2</v>
      </c>
      <c r="B1341" s="50">
        <v>0.2057753512353743</v>
      </c>
      <c r="C1341">
        <v>0.27302559186884862</v>
      </c>
      <c r="D1341">
        <v>0.32461239998227559</v>
      </c>
      <c r="E1341" s="48">
        <f t="shared" si="40"/>
        <v>0.26780444769549949</v>
      </c>
    </row>
    <row r="1342" spans="1:5" x14ac:dyDescent="0.2">
      <c r="A1342" s="128">
        <f t="shared" si="41"/>
        <v>7.7488425925925863E-2</v>
      </c>
      <c r="B1342" s="50">
        <v>0.20328792509530319</v>
      </c>
      <c r="C1342">
        <v>0.27340666304569566</v>
      </c>
      <c r="D1342">
        <v>0.32468138055198642</v>
      </c>
      <c r="E1342" s="48">
        <f t="shared" si="40"/>
        <v>0.26712532289766178</v>
      </c>
    </row>
    <row r="1343" spans="1:5" x14ac:dyDescent="0.2">
      <c r="A1343" s="128">
        <f t="shared" si="41"/>
        <v>7.7546296296296238E-2</v>
      </c>
      <c r="B1343" s="50">
        <v>0.20647261950007645</v>
      </c>
      <c r="C1343">
        <v>0.27333441835010769</v>
      </c>
      <c r="D1343">
        <v>0.32474215293596737</v>
      </c>
      <c r="E1343" s="48">
        <f t="shared" si="40"/>
        <v>0.26818306359538385</v>
      </c>
    </row>
    <row r="1344" spans="1:5" x14ac:dyDescent="0.2">
      <c r="A1344" s="128">
        <f t="shared" si="41"/>
        <v>7.7604166666666613E-2</v>
      </c>
      <c r="B1344" s="50">
        <v>0.20373929288632844</v>
      </c>
      <c r="C1344">
        <v>0.2732552164883762</v>
      </c>
      <c r="D1344">
        <v>0.32463362758574776</v>
      </c>
      <c r="E1344" s="48">
        <f t="shared" si="40"/>
        <v>0.26720937898681746</v>
      </c>
    </row>
    <row r="1345" spans="1:5" x14ac:dyDescent="0.2">
      <c r="A1345" s="128">
        <f t="shared" si="41"/>
        <v>7.7662037037036988E-2</v>
      </c>
      <c r="B1345" s="50">
        <v>0.20533437564939133</v>
      </c>
      <c r="C1345">
        <v>0.27463210894602341</v>
      </c>
      <c r="D1345">
        <v>0.32524483221884781</v>
      </c>
      <c r="E1345" s="48">
        <f t="shared" si="40"/>
        <v>0.26840377227142082</v>
      </c>
    </row>
    <row r="1346" spans="1:5" x14ac:dyDescent="0.2">
      <c r="A1346" s="128">
        <f t="shared" si="41"/>
        <v>7.7719907407407363E-2</v>
      </c>
      <c r="B1346" s="50">
        <v>0.20662701079082926</v>
      </c>
      <c r="C1346">
        <v>0.27591196640282267</v>
      </c>
      <c r="D1346">
        <v>0.32504276554887346</v>
      </c>
      <c r="E1346" s="48">
        <f t="shared" si="40"/>
        <v>0.26919391424750844</v>
      </c>
    </row>
    <row r="1347" spans="1:5" x14ac:dyDescent="0.2">
      <c r="A1347" s="128">
        <f t="shared" si="41"/>
        <v>7.7777777777777737E-2</v>
      </c>
      <c r="B1347" s="50">
        <v>0.20627556019562363</v>
      </c>
      <c r="C1347">
        <v>0.27359722601906156</v>
      </c>
      <c r="D1347">
        <v>0.32523537874341035</v>
      </c>
      <c r="E1347" s="48">
        <f t="shared" si="40"/>
        <v>0.26836938831936519</v>
      </c>
    </row>
    <row r="1348" spans="1:5" x14ac:dyDescent="0.2">
      <c r="A1348" s="128">
        <f t="shared" si="41"/>
        <v>7.7835648148148112E-2</v>
      </c>
      <c r="B1348" s="50">
        <v>0.20663027873238768</v>
      </c>
      <c r="C1348">
        <v>0.27333858260729216</v>
      </c>
      <c r="D1348">
        <v>0.32602524327074234</v>
      </c>
      <c r="E1348" s="48">
        <f t="shared" ref="E1348:E1411" si="42">AVERAGE(B1348:D1348)</f>
        <v>0.26866470153680738</v>
      </c>
    </row>
    <row r="1349" spans="1:5" x14ac:dyDescent="0.2">
      <c r="A1349" s="128">
        <f t="shared" ref="A1349:A1412" si="43">A1348+$J$3</f>
        <v>7.7893518518518487E-2</v>
      </c>
      <c r="B1349" s="50">
        <v>0.20664607109768668</v>
      </c>
      <c r="C1349">
        <v>0.27344751525674504</v>
      </c>
      <c r="D1349">
        <v>0.3260065131357559</v>
      </c>
      <c r="E1349" s="48">
        <f t="shared" si="42"/>
        <v>0.26870003316339591</v>
      </c>
    </row>
    <row r="1350" spans="1:5" x14ac:dyDescent="0.2">
      <c r="A1350" s="128">
        <f t="shared" si="43"/>
        <v>7.7951388888888862E-2</v>
      </c>
      <c r="B1350" s="50">
        <v>0.20642497477757127</v>
      </c>
      <c r="C1350">
        <v>0.27331221725543298</v>
      </c>
      <c r="D1350">
        <v>0.32500394283847522</v>
      </c>
      <c r="E1350" s="48">
        <f t="shared" si="42"/>
        <v>0.26824704495715984</v>
      </c>
    </row>
    <row r="1351" spans="1:5" x14ac:dyDescent="0.2">
      <c r="A1351" s="128">
        <f t="shared" si="43"/>
        <v>7.8009259259259237E-2</v>
      </c>
      <c r="B1351" s="50">
        <v>0.20639433058644949</v>
      </c>
      <c r="C1351">
        <v>0.27330295003916932</v>
      </c>
      <c r="D1351">
        <v>0.32370245735103376</v>
      </c>
      <c r="E1351" s="48">
        <f t="shared" si="42"/>
        <v>0.2677999126588842</v>
      </c>
    </row>
    <row r="1352" spans="1:5" x14ac:dyDescent="0.2">
      <c r="A1352" s="128">
        <f t="shared" si="43"/>
        <v>7.8067129629629611E-2</v>
      </c>
      <c r="B1352" s="50">
        <v>0.20626343846087622</v>
      </c>
      <c r="C1352">
        <v>0.27351289708122839</v>
      </c>
      <c r="D1352">
        <v>0.32182790118217314</v>
      </c>
      <c r="E1352" s="48">
        <f t="shared" si="42"/>
        <v>0.26720141224142591</v>
      </c>
    </row>
    <row r="1353" spans="1:5" x14ac:dyDescent="0.2">
      <c r="A1353" s="128">
        <f t="shared" si="43"/>
        <v>7.8124999999999986E-2</v>
      </c>
      <c r="B1353" s="50">
        <v>0.20630343393043415</v>
      </c>
      <c r="C1353">
        <v>0.27330963621948667</v>
      </c>
      <c r="D1353">
        <v>0.32156463501015392</v>
      </c>
      <c r="E1353" s="48">
        <f t="shared" si="42"/>
        <v>0.26705923505335827</v>
      </c>
    </row>
    <row r="1354" spans="1:5" x14ac:dyDescent="0.2">
      <c r="A1354" s="128">
        <f t="shared" si="43"/>
        <v>7.8182870370370361E-2</v>
      </c>
      <c r="B1354" s="50">
        <v>0.20661903890488315</v>
      </c>
      <c r="C1354">
        <v>0.2732709025469513</v>
      </c>
      <c r="D1354">
        <v>0.32110667892294009</v>
      </c>
      <c r="E1354" s="48">
        <f t="shared" si="42"/>
        <v>0.26699887345825818</v>
      </c>
    </row>
    <row r="1355" spans="1:5" x14ac:dyDescent="0.2">
      <c r="A1355" s="128">
        <f t="shared" si="43"/>
        <v>7.8240740740740736E-2</v>
      </c>
      <c r="B1355" s="50">
        <v>0.20649042614805824</v>
      </c>
      <c r="C1355">
        <v>0.27351966882114148</v>
      </c>
      <c r="D1355">
        <v>0.32119490074629153</v>
      </c>
      <c r="E1355" s="48">
        <f t="shared" si="42"/>
        <v>0.26706833190516371</v>
      </c>
    </row>
    <row r="1356" spans="1:5" x14ac:dyDescent="0.2">
      <c r="A1356" s="128">
        <f t="shared" si="43"/>
        <v>7.829861111111111E-2</v>
      </c>
      <c r="B1356" s="50">
        <v>0.20663756229367958</v>
      </c>
      <c r="C1356">
        <v>0.27336475210620453</v>
      </c>
      <c r="D1356">
        <v>0.32142544961679359</v>
      </c>
      <c r="E1356" s="48">
        <f t="shared" si="42"/>
        <v>0.26714258800555923</v>
      </c>
    </row>
    <row r="1357" spans="1:5" x14ac:dyDescent="0.2">
      <c r="A1357" s="128">
        <f t="shared" si="43"/>
        <v>7.8356481481481485E-2</v>
      </c>
      <c r="B1357" s="50">
        <v>0.20668427141595563</v>
      </c>
      <c r="C1357">
        <v>0.27346320804556734</v>
      </c>
      <c r="D1357">
        <v>0.32122742538791554</v>
      </c>
      <c r="E1357" s="48">
        <f t="shared" si="42"/>
        <v>0.26712496828314619</v>
      </c>
    </row>
    <row r="1358" spans="1:5" x14ac:dyDescent="0.2">
      <c r="A1358" s="128">
        <f t="shared" si="43"/>
        <v>7.841435185185186E-2</v>
      </c>
      <c r="B1358" s="50">
        <v>0.20670796654647311</v>
      </c>
      <c r="C1358">
        <v>0.27337588875965757</v>
      </c>
      <c r="D1358">
        <v>0.32130713836503799</v>
      </c>
      <c r="E1358" s="48">
        <f t="shared" si="42"/>
        <v>0.26713033122372293</v>
      </c>
    </row>
    <row r="1359" spans="1:5" x14ac:dyDescent="0.2">
      <c r="A1359" s="128">
        <f t="shared" si="43"/>
        <v>7.8472222222222235E-2</v>
      </c>
      <c r="B1359" s="50">
        <v>0.2067934638146027</v>
      </c>
      <c r="C1359">
        <v>0.27328825791197642</v>
      </c>
      <c r="D1359">
        <v>0.32142064733393844</v>
      </c>
      <c r="E1359" s="48">
        <f t="shared" si="42"/>
        <v>0.26716745635350586</v>
      </c>
    </row>
    <row r="1360" spans="1:5" x14ac:dyDescent="0.2">
      <c r="A1360" s="128">
        <f t="shared" si="43"/>
        <v>7.853009259259261E-2</v>
      </c>
      <c r="B1360" s="50">
        <v>0.20681942475521858</v>
      </c>
      <c r="C1360">
        <v>0.27341815677200304</v>
      </c>
      <c r="D1360">
        <v>0.32180678093558684</v>
      </c>
      <c r="E1360" s="48">
        <f t="shared" si="42"/>
        <v>0.26734812082093612</v>
      </c>
    </row>
    <row r="1361" spans="1:5" x14ac:dyDescent="0.2">
      <c r="A1361" s="128">
        <f t="shared" si="43"/>
        <v>7.8587962962962984E-2</v>
      </c>
      <c r="B1361" s="50">
        <v>0.20686912834356136</v>
      </c>
      <c r="C1361">
        <v>0.2732015444679875</v>
      </c>
      <c r="D1361">
        <v>0.32250659344167393</v>
      </c>
      <c r="E1361" s="48">
        <f t="shared" si="42"/>
        <v>0.26752575541774093</v>
      </c>
    </row>
    <row r="1362" spans="1:5" x14ac:dyDescent="0.2">
      <c r="A1362" s="128">
        <f t="shared" si="43"/>
        <v>7.8645833333333359E-2</v>
      </c>
      <c r="B1362" s="50">
        <v>0.2065956547111483</v>
      </c>
      <c r="C1362">
        <v>0.27337647583176417</v>
      </c>
      <c r="D1362">
        <v>0.32262951816897978</v>
      </c>
      <c r="E1362" s="48">
        <f t="shared" si="42"/>
        <v>0.26753388290396407</v>
      </c>
    </row>
    <row r="1363" spans="1:5" x14ac:dyDescent="0.2">
      <c r="A1363" s="128">
        <f t="shared" si="43"/>
        <v>7.8703703703703734E-2</v>
      </c>
      <c r="B1363" s="50">
        <v>0.20487085929906468</v>
      </c>
      <c r="C1363">
        <v>0.27334675545084269</v>
      </c>
      <c r="D1363">
        <v>0.32257875511331263</v>
      </c>
      <c r="E1363" s="48">
        <f t="shared" si="42"/>
        <v>0.26693212328774002</v>
      </c>
    </row>
    <row r="1364" spans="1:5" x14ac:dyDescent="0.2">
      <c r="A1364" s="128">
        <f t="shared" si="43"/>
        <v>7.8761574074074109E-2</v>
      </c>
      <c r="B1364" s="50">
        <v>0.20121871299993171</v>
      </c>
      <c r="C1364">
        <v>0.27334820090032225</v>
      </c>
      <c r="D1364">
        <v>0.32311570256119121</v>
      </c>
      <c r="E1364" s="48">
        <f t="shared" si="42"/>
        <v>0.26589420548714843</v>
      </c>
    </row>
    <row r="1365" spans="1:5" x14ac:dyDescent="0.2">
      <c r="A1365" s="128">
        <f t="shared" si="43"/>
        <v>7.8819444444444484E-2</v>
      </c>
      <c r="B1365" s="50">
        <v>0.20467682030963463</v>
      </c>
      <c r="C1365">
        <v>0.27316388439245221</v>
      </c>
      <c r="D1365">
        <v>0.32302985624800878</v>
      </c>
      <c r="E1365" s="48">
        <f t="shared" si="42"/>
        <v>0.26695685365003191</v>
      </c>
    </row>
    <row r="1366" spans="1:5" x14ac:dyDescent="0.2">
      <c r="A1366" s="128">
        <f t="shared" si="43"/>
        <v>7.8877314814814858E-2</v>
      </c>
      <c r="B1366" s="50">
        <v>0.19426881164260915</v>
      </c>
      <c r="C1366">
        <v>0.27304969675491114</v>
      </c>
      <c r="D1366">
        <v>0.32297876966249472</v>
      </c>
      <c r="E1366" s="48">
        <f t="shared" si="42"/>
        <v>0.26343242602000499</v>
      </c>
    </row>
    <row r="1367" spans="1:5" x14ac:dyDescent="0.2">
      <c r="A1367" s="128">
        <f t="shared" si="43"/>
        <v>7.8935185185185233E-2</v>
      </c>
      <c r="B1367" s="50">
        <v>0.18035981022932104</v>
      </c>
      <c r="C1367">
        <v>0.2728743218588463</v>
      </c>
      <c r="D1367">
        <v>0.3233338318922831</v>
      </c>
      <c r="E1367" s="48">
        <f t="shared" si="42"/>
        <v>0.25885598799348347</v>
      </c>
    </row>
    <row r="1368" spans="1:5" x14ac:dyDescent="0.2">
      <c r="A1368" s="128">
        <f t="shared" si="43"/>
        <v>7.8993055555555608E-2</v>
      </c>
      <c r="B1368" s="50">
        <v>0.1813656722697142</v>
      </c>
      <c r="C1368">
        <v>0.27309279523682684</v>
      </c>
      <c r="D1368">
        <v>0.32352776808579053</v>
      </c>
      <c r="E1368" s="48">
        <f t="shared" si="42"/>
        <v>0.25932874519744387</v>
      </c>
    </row>
    <row r="1369" spans="1:5" x14ac:dyDescent="0.2">
      <c r="A1369" s="128">
        <f t="shared" si="43"/>
        <v>7.9050925925925983E-2</v>
      </c>
      <c r="B1369" s="50">
        <v>0.18255277528446628</v>
      </c>
      <c r="C1369">
        <v>0.27331146385986194</v>
      </c>
      <c r="D1369">
        <v>0.32330453050365171</v>
      </c>
      <c r="E1369" s="48">
        <f t="shared" si="42"/>
        <v>0.25972292321599327</v>
      </c>
    </row>
    <row r="1370" spans="1:5" x14ac:dyDescent="0.2">
      <c r="A1370" s="128">
        <f t="shared" si="43"/>
        <v>7.9108796296296358E-2</v>
      </c>
      <c r="B1370" s="50">
        <v>0.18274087856068896</v>
      </c>
      <c r="C1370">
        <v>0.27338243782125676</v>
      </c>
      <c r="D1370">
        <v>0.32251723013250838</v>
      </c>
      <c r="E1370" s="48">
        <f t="shared" si="42"/>
        <v>0.25954684883815138</v>
      </c>
    </row>
    <row r="1371" spans="1:5" x14ac:dyDescent="0.2">
      <c r="A1371" s="128">
        <f t="shared" si="43"/>
        <v>7.9166666666666732E-2</v>
      </c>
      <c r="B1371" s="50">
        <v>0.18289629418405709</v>
      </c>
      <c r="C1371">
        <v>0.2734412167386408</v>
      </c>
      <c r="D1371">
        <v>0.32160614244029312</v>
      </c>
      <c r="E1371" s="48">
        <f t="shared" si="42"/>
        <v>0.25931455112099705</v>
      </c>
    </row>
    <row r="1372" spans="1:5" x14ac:dyDescent="0.2">
      <c r="A1372" s="128">
        <f t="shared" si="43"/>
        <v>7.9224537037037107E-2</v>
      </c>
      <c r="B1372" s="50">
        <v>0.183160472065862</v>
      </c>
      <c r="C1372">
        <v>0.27349481259298214</v>
      </c>
      <c r="D1372">
        <v>0.32126526327696753</v>
      </c>
      <c r="E1372" s="48">
        <f t="shared" si="42"/>
        <v>0.2593068493119372</v>
      </c>
    </row>
    <row r="1373" spans="1:5" x14ac:dyDescent="0.2">
      <c r="A1373" s="128">
        <f t="shared" si="43"/>
        <v>7.9282407407407482E-2</v>
      </c>
      <c r="B1373" s="50">
        <v>0.18311695024701477</v>
      </c>
      <c r="C1373">
        <v>0.27358160479081384</v>
      </c>
      <c r="D1373">
        <v>0.32120651677828843</v>
      </c>
      <c r="E1373" s="48">
        <f t="shared" si="42"/>
        <v>0.25930169060537239</v>
      </c>
    </row>
    <row r="1374" spans="1:5" x14ac:dyDescent="0.2">
      <c r="A1374" s="128">
        <f t="shared" si="43"/>
        <v>7.9340277777777857E-2</v>
      </c>
      <c r="B1374" s="50">
        <v>0.18294688001054574</v>
      </c>
      <c r="C1374">
        <v>0.27345451839106738</v>
      </c>
      <c r="D1374">
        <v>0.32275745014935142</v>
      </c>
      <c r="E1374" s="48">
        <f t="shared" si="42"/>
        <v>0.25971961618365486</v>
      </c>
    </row>
    <row r="1375" spans="1:5" x14ac:dyDescent="0.2">
      <c r="A1375" s="128">
        <f t="shared" si="43"/>
        <v>7.9398148148148232E-2</v>
      </c>
      <c r="B1375" s="50">
        <v>0.18299053725775496</v>
      </c>
      <c r="C1375">
        <v>0.27337225974479812</v>
      </c>
      <c r="D1375">
        <v>0.32387510285889082</v>
      </c>
      <c r="E1375" s="48">
        <f t="shared" si="42"/>
        <v>0.26007929995381462</v>
      </c>
    </row>
    <row r="1376" spans="1:5" x14ac:dyDescent="0.2">
      <c r="A1376" s="128">
        <f t="shared" si="43"/>
        <v>7.9456018518518606E-2</v>
      </c>
      <c r="B1376" s="50">
        <v>0.18290089732722312</v>
      </c>
      <c r="C1376">
        <v>0.27328825791197647</v>
      </c>
      <c r="D1376">
        <v>0.324655606165758</v>
      </c>
      <c r="E1376" s="48">
        <f t="shared" si="42"/>
        <v>0.26028158713498589</v>
      </c>
    </row>
    <row r="1377" spans="1:5" x14ac:dyDescent="0.2">
      <c r="A1377" s="128">
        <f t="shared" si="43"/>
        <v>7.9513888888888981E-2</v>
      </c>
      <c r="B1377" s="50">
        <v>0.18330249936919574</v>
      </c>
      <c r="C1377">
        <v>0.2733653448275869</v>
      </c>
      <c r="D1377">
        <v>0.32580074601836723</v>
      </c>
      <c r="E1377" s="48">
        <f t="shared" si="42"/>
        <v>0.26082286340504995</v>
      </c>
    </row>
    <row r="1378" spans="1:5" x14ac:dyDescent="0.2">
      <c r="A1378" s="128">
        <f t="shared" si="43"/>
        <v>7.9571759259259356E-2</v>
      </c>
      <c r="B1378" s="50">
        <v>0.18299761920896279</v>
      </c>
      <c r="C1378">
        <v>0.27317108277642516</v>
      </c>
      <c r="D1378">
        <v>0.32612198908541762</v>
      </c>
      <c r="E1378" s="48">
        <f t="shared" si="42"/>
        <v>0.26076356369026854</v>
      </c>
    </row>
    <row r="1379" spans="1:5" x14ac:dyDescent="0.2">
      <c r="A1379" s="128">
        <f t="shared" si="43"/>
        <v>7.9629629629629731E-2</v>
      </c>
      <c r="B1379" s="50">
        <v>0.18684429097473329</v>
      </c>
      <c r="C1379">
        <v>0.27325653041336728</v>
      </c>
      <c r="D1379">
        <v>0.32762335660288816</v>
      </c>
      <c r="E1379" s="48">
        <f t="shared" si="42"/>
        <v>0.26257472599699622</v>
      </c>
    </row>
    <row r="1380" spans="1:5" x14ac:dyDescent="0.2">
      <c r="A1380" s="128">
        <f t="shared" si="43"/>
        <v>7.9687500000000105E-2</v>
      </c>
      <c r="B1380" s="50">
        <v>0.18297555605082838</v>
      </c>
      <c r="C1380">
        <v>0.27352412234630785</v>
      </c>
      <c r="D1380">
        <v>0.32873504181101132</v>
      </c>
      <c r="E1380" s="48">
        <f t="shared" si="42"/>
        <v>0.26174490673604917</v>
      </c>
    </row>
    <row r="1381" spans="1:5" x14ac:dyDescent="0.2">
      <c r="A1381" s="128">
        <f t="shared" si="43"/>
        <v>7.974537037037048E-2</v>
      </c>
      <c r="B1381" s="50">
        <v>0.18319754311671826</v>
      </c>
      <c r="C1381">
        <v>0.27348029703987142</v>
      </c>
      <c r="D1381">
        <v>0.32824717818469634</v>
      </c>
      <c r="E1381" s="48">
        <f t="shared" si="42"/>
        <v>0.26164167278042866</v>
      </c>
    </row>
    <row r="1382" spans="1:5" x14ac:dyDescent="0.2">
      <c r="A1382" s="128">
        <f t="shared" si="43"/>
        <v>7.9803240740740855E-2</v>
      </c>
      <c r="B1382" s="50">
        <v>0.18283927374076131</v>
      </c>
      <c r="C1382">
        <v>0.27344330722501103</v>
      </c>
      <c r="D1382">
        <v>0.32790346386198993</v>
      </c>
      <c r="E1382" s="48">
        <f t="shared" si="42"/>
        <v>0.26139534827592076</v>
      </c>
    </row>
    <row r="1383" spans="1:5" x14ac:dyDescent="0.2">
      <c r="A1383" s="128">
        <f t="shared" si="43"/>
        <v>7.986111111111123E-2</v>
      </c>
      <c r="B1383" s="50">
        <v>0.18335142593994322</v>
      </c>
      <c r="C1383">
        <v>0.27314962087562294</v>
      </c>
      <c r="D1383">
        <v>0.32569275792991853</v>
      </c>
      <c r="E1383" s="48">
        <f t="shared" si="42"/>
        <v>0.26073126824849485</v>
      </c>
    </row>
    <row r="1384" spans="1:5" x14ac:dyDescent="0.2">
      <c r="A1384" s="128">
        <f t="shared" si="43"/>
        <v>7.9918981481481605E-2</v>
      </c>
      <c r="B1384" s="50">
        <v>0.18396820315125692</v>
      </c>
      <c r="C1384">
        <v>0.27338830801936337</v>
      </c>
      <c r="D1384">
        <v>0.3264699139932844</v>
      </c>
      <c r="E1384" s="48">
        <f t="shared" si="42"/>
        <v>0.26127547505463489</v>
      </c>
    </row>
    <row r="1385" spans="1:5" x14ac:dyDescent="0.2">
      <c r="A1385" s="128">
        <f t="shared" si="43"/>
        <v>7.9976851851851979E-2</v>
      </c>
      <c r="B1385" s="50">
        <v>0.18431555122616436</v>
      </c>
      <c r="C1385">
        <v>0.27340385029959263</v>
      </c>
      <c r="D1385">
        <v>0.32681069242127242</v>
      </c>
      <c r="E1385" s="48">
        <f t="shared" si="42"/>
        <v>0.26151003131567646</v>
      </c>
    </row>
    <row r="1386" spans="1:5" x14ac:dyDescent="0.2">
      <c r="A1386" s="128">
        <f t="shared" si="43"/>
        <v>8.0034722222222354E-2</v>
      </c>
      <c r="B1386" s="50">
        <v>0.18449034371792056</v>
      </c>
      <c r="C1386">
        <v>0.27340541313080929</v>
      </c>
      <c r="D1386">
        <v>0.32691094278034705</v>
      </c>
      <c r="E1386" s="48">
        <f t="shared" si="42"/>
        <v>0.26160223320969228</v>
      </c>
    </row>
    <row r="1387" spans="1:5" x14ac:dyDescent="0.2">
      <c r="A1387" s="128">
        <f t="shared" si="43"/>
        <v>8.0092592592592729E-2</v>
      </c>
      <c r="B1387" s="50">
        <v>0.18502245810127885</v>
      </c>
      <c r="C1387">
        <v>0.27338591566915577</v>
      </c>
      <c r="D1387">
        <v>0.32683374109571267</v>
      </c>
      <c r="E1387" s="48">
        <f t="shared" si="42"/>
        <v>0.26174737162204909</v>
      </c>
    </row>
    <row r="1388" spans="1:5" x14ac:dyDescent="0.2">
      <c r="A1388" s="128">
        <f t="shared" si="43"/>
        <v>8.0150462962963104E-2</v>
      </c>
      <c r="B1388" s="50">
        <v>0.18779707155641764</v>
      </c>
      <c r="C1388">
        <v>0.27328686280115971</v>
      </c>
      <c r="D1388">
        <v>0.32682989900499843</v>
      </c>
      <c r="E1388" s="48">
        <f t="shared" si="42"/>
        <v>0.26263794445419192</v>
      </c>
    </row>
    <row r="1389" spans="1:5" x14ac:dyDescent="0.2">
      <c r="A1389" s="128">
        <f t="shared" si="43"/>
        <v>8.0208333333333479E-2</v>
      </c>
      <c r="B1389" s="50">
        <v>0.18855980215276114</v>
      </c>
      <c r="C1389">
        <v>0.27329384052114458</v>
      </c>
      <c r="D1389">
        <v>0.32667555364757861</v>
      </c>
      <c r="E1389" s="48">
        <f t="shared" si="42"/>
        <v>0.26284306544049479</v>
      </c>
    </row>
    <row r="1390" spans="1:5" x14ac:dyDescent="0.2">
      <c r="A1390" s="128">
        <f t="shared" si="43"/>
        <v>8.0266203703703853E-2</v>
      </c>
      <c r="B1390" s="50">
        <v>0.19594733374787671</v>
      </c>
      <c r="C1390">
        <v>0.273313372342609</v>
      </c>
      <c r="D1390">
        <v>0.32659376449176436</v>
      </c>
      <c r="E1390" s="48">
        <f t="shared" si="42"/>
        <v>0.26528482352741672</v>
      </c>
    </row>
    <row r="1391" spans="1:5" x14ac:dyDescent="0.2">
      <c r="A1391" s="128">
        <f t="shared" si="43"/>
        <v>8.0324074074074228E-2</v>
      </c>
      <c r="B1391" s="50">
        <v>0.2061917859441707</v>
      </c>
      <c r="C1391">
        <v>0.27326035840170265</v>
      </c>
      <c r="D1391">
        <v>0.32688088474259952</v>
      </c>
      <c r="E1391" s="48">
        <f t="shared" si="42"/>
        <v>0.26877767636282429</v>
      </c>
    </row>
    <row r="1392" spans="1:5" x14ac:dyDescent="0.2">
      <c r="A1392" s="128">
        <f t="shared" si="43"/>
        <v>8.0381944444444603E-2</v>
      </c>
      <c r="B1392" s="50">
        <v>0.20584111215649806</v>
      </c>
      <c r="C1392">
        <v>0.27318087604032926</v>
      </c>
      <c r="D1392">
        <v>0.32753829404330254</v>
      </c>
      <c r="E1392" s="48">
        <f t="shared" si="42"/>
        <v>0.26885342741337664</v>
      </c>
    </row>
    <row r="1393" spans="1:5" x14ac:dyDescent="0.2">
      <c r="A1393" s="128">
        <f t="shared" si="43"/>
        <v>8.0439814814814978E-2</v>
      </c>
      <c r="B1393" s="50">
        <v>0.20312811700562308</v>
      </c>
      <c r="C1393">
        <v>0.27327851010021814</v>
      </c>
      <c r="D1393">
        <v>0.32766586028513622</v>
      </c>
      <c r="E1393" s="48">
        <f t="shared" si="42"/>
        <v>0.26802416246365918</v>
      </c>
    </row>
    <row r="1394" spans="1:5" x14ac:dyDescent="0.2">
      <c r="A1394" s="128">
        <f t="shared" si="43"/>
        <v>8.0497685185185353E-2</v>
      </c>
      <c r="B1394" s="50">
        <v>0.2003836530550735</v>
      </c>
      <c r="C1394">
        <v>0.27317840642230007</v>
      </c>
      <c r="D1394">
        <v>0.32757708524061774</v>
      </c>
      <c r="E1394" s="48">
        <f t="shared" si="42"/>
        <v>0.26704638157266375</v>
      </c>
    </row>
    <row r="1395" spans="1:5" x14ac:dyDescent="0.2">
      <c r="A1395" s="128">
        <f t="shared" si="43"/>
        <v>8.0555555555555727E-2</v>
      </c>
      <c r="B1395" s="50">
        <v>0.1984434781268305</v>
      </c>
      <c r="C1395">
        <v>0.27342713589326145</v>
      </c>
      <c r="D1395">
        <v>0.32798000434656238</v>
      </c>
      <c r="E1395" s="48">
        <f t="shared" si="42"/>
        <v>0.26661687278888474</v>
      </c>
    </row>
    <row r="1396" spans="1:5" x14ac:dyDescent="0.2">
      <c r="A1396" s="128">
        <f t="shared" si="43"/>
        <v>8.0613425925926102E-2</v>
      </c>
      <c r="B1396" s="50">
        <v>0.20223170650734834</v>
      </c>
      <c r="C1396">
        <v>0.27356971822447906</v>
      </c>
      <c r="D1396">
        <v>0.32836317100758644</v>
      </c>
      <c r="E1396" s="48">
        <f t="shared" si="42"/>
        <v>0.26805486524647132</v>
      </c>
    </row>
    <row r="1397" spans="1:5" x14ac:dyDescent="0.2">
      <c r="A1397" s="128">
        <f t="shared" si="43"/>
        <v>8.0671296296296477E-2</v>
      </c>
      <c r="B1397" s="50">
        <v>0.20865302016676252</v>
      </c>
      <c r="C1397">
        <v>0.27345891305620013</v>
      </c>
      <c r="D1397">
        <v>0.32835619512106384</v>
      </c>
      <c r="E1397" s="48">
        <f t="shared" si="42"/>
        <v>0.27015604278134214</v>
      </c>
    </row>
    <row r="1398" spans="1:5" x14ac:dyDescent="0.2">
      <c r="A1398" s="128">
        <f t="shared" si="43"/>
        <v>8.0729166666666852E-2</v>
      </c>
      <c r="B1398" s="50">
        <v>0.20755446369119918</v>
      </c>
      <c r="C1398">
        <v>0.2736488532311972</v>
      </c>
      <c r="D1398">
        <v>0.32840567298902568</v>
      </c>
      <c r="E1398" s="48">
        <f t="shared" si="42"/>
        <v>0.26986966330380735</v>
      </c>
    </row>
    <row r="1399" spans="1:5" x14ac:dyDescent="0.2">
      <c r="A1399" s="128">
        <f t="shared" si="43"/>
        <v>8.0787037037037226E-2</v>
      </c>
      <c r="B1399" s="50">
        <v>0.2070940356380678</v>
      </c>
      <c r="C1399">
        <v>0.27349595322178133</v>
      </c>
      <c r="D1399">
        <v>0.32848360608055649</v>
      </c>
      <c r="E1399" s="48">
        <f t="shared" si="42"/>
        <v>0.26969119831346855</v>
      </c>
    </row>
    <row r="1400" spans="1:5" x14ac:dyDescent="0.2">
      <c r="A1400" s="128">
        <f t="shared" si="43"/>
        <v>8.0844907407407601E-2</v>
      </c>
      <c r="B1400" s="50">
        <v>0.20690128045107295</v>
      </c>
      <c r="C1400">
        <v>0.2736623776521987</v>
      </c>
      <c r="D1400">
        <v>0.3286289697636291</v>
      </c>
      <c r="E1400" s="48">
        <f t="shared" si="42"/>
        <v>0.26973087595563355</v>
      </c>
    </row>
    <row r="1401" spans="1:5" x14ac:dyDescent="0.2">
      <c r="A1401" s="128">
        <f t="shared" si="43"/>
        <v>8.0902777777777976E-2</v>
      </c>
      <c r="B1401" s="50">
        <v>0.20704196031739724</v>
      </c>
      <c r="C1401">
        <v>0.27352240621502022</v>
      </c>
      <c r="D1401">
        <v>0.32860837060293646</v>
      </c>
      <c r="E1401" s="48">
        <f t="shared" si="42"/>
        <v>0.2697242457117846</v>
      </c>
    </row>
    <row r="1402" spans="1:5" x14ac:dyDescent="0.2">
      <c r="A1402" s="128">
        <f t="shared" si="43"/>
        <v>8.0960648148148351E-2</v>
      </c>
      <c r="B1402" s="50">
        <v>0.2070127714835899</v>
      </c>
      <c r="C1402">
        <v>0.27369490006922753</v>
      </c>
      <c r="D1402">
        <v>0.32866536873928409</v>
      </c>
      <c r="E1402" s="48">
        <f t="shared" si="42"/>
        <v>0.2697910134307005</v>
      </c>
    </row>
    <row r="1403" spans="1:5" x14ac:dyDescent="0.2">
      <c r="A1403" s="128">
        <f t="shared" si="43"/>
        <v>8.1018518518518726E-2</v>
      </c>
      <c r="B1403" s="50">
        <v>0.20683166170657452</v>
      </c>
      <c r="C1403">
        <v>0.27394711127684029</v>
      </c>
      <c r="D1403">
        <v>0.32854534256148771</v>
      </c>
      <c r="E1403" s="48">
        <f t="shared" si="42"/>
        <v>0.26977470518163416</v>
      </c>
    </row>
    <row r="1404" spans="1:5" x14ac:dyDescent="0.2">
      <c r="A1404" s="128">
        <f t="shared" si="43"/>
        <v>8.10763888888891E-2</v>
      </c>
      <c r="B1404" s="50">
        <v>0.20672506816000538</v>
      </c>
      <c r="C1404">
        <v>0.27382138964050773</v>
      </c>
      <c r="D1404">
        <v>0.32762424695110226</v>
      </c>
      <c r="E1404" s="48">
        <f t="shared" si="42"/>
        <v>0.2693902349172051</v>
      </c>
    </row>
    <row r="1405" spans="1:5" x14ac:dyDescent="0.2">
      <c r="A1405" s="128">
        <f t="shared" si="43"/>
        <v>8.1134259259259475E-2</v>
      </c>
      <c r="B1405" s="50">
        <v>0.20672142481968531</v>
      </c>
      <c r="C1405">
        <v>0.27390934893393237</v>
      </c>
      <c r="D1405">
        <v>0.32772988135206899</v>
      </c>
      <c r="E1405" s="48">
        <f t="shared" si="42"/>
        <v>0.26945355170189556</v>
      </c>
    </row>
    <row r="1406" spans="1:5" x14ac:dyDescent="0.2">
      <c r="A1406" s="128">
        <f t="shared" si="43"/>
        <v>8.119212962962985E-2</v>
      </c>
      <c r="B1406" s="50">
        <v>0.20649776802687622</v>
      </c>
      <c r="C1406">
        <v>0.27376014260387271</v>
      </c>
      <c r="D1406">
        <v>0.32769257094216103</v>
      </c>
      <c r="E1406" s="48">
        <f t="shared" si="42"/>
        <v>0.26931682719097</v>
      </c>
    </row>
    <row r="1407" spans="1:5" x14ac:dyDescent="0.2">
      <c r="A1407" s="128">
        <f t="shared" si="43"/>
        <v>8.1250000000000225E-2</v>
      </c>
      <c r="B1407" s="50">
        <v>0.20610617319842697</v>
      </c>
      <c r="C1407">
        <v>0.2737481386891471</v>
      </c>
      <c r="D1407">
        <v>0.32813224304011168</v>
      </c>
      <c r="E1407" s="48">
        <f t="shared" si="42"/>
        <v>0.26932885164256193</v>
      </c>
    </row>
    <row r="1408" spans="1:5" x14ac:dyDescent="0.2">
      <c r="A1408" s="128">
        <f t="shared" si="43"/>
        <v>8.13078703703706E-2</v>
      </c>
      <c r="B1408" s="50">
        <v>0.20615067070398899</v>
      </c>
      <c r="C1408">
        <v>0.27372010734065594</v>
      </c>
      <c r="D1408">
        <v>0.3284077511662894</v>
      </c>
      <c r="E1408" s="48">
        <f t="shared" si="42"/>
        <v>0.2694261764036448</v>
      </c>
    </row>
    <row r="1409" spans="1:5" x14ac:dyDescent="0.2">
      <c r="A1409" s="128">
        <f t="shared" si="43"/>
        <v>8.1365740740740974E-2</v>
      </c>
      <c r="B1409" s="50">
        <v>0.20525696122928691</v>
      </c>
      <c r="C1409">
        <v>0.27370416573517647</v>
      </c>
      <c r="D1409">
        <v>0.32850291979140128</v>
      </c>
      <c r="E1409" s="48">
        <f t="shared" si="42"/>
        <v>0.26915468225195488</v>
      </c>
    </row>
    <row r="1410" spans="1:5" x14ac:dyDescent="0.2">
      <c r="A1410" s="128">
        <f t="shared" si="43"/>
        <v>8.1423611111111349E-2</v>
      </c>
      <c r="B1410" s="50">
        <v>0.20183853117628028</v>
      </c>
      <c r="C1410">
        <v>0.27383183182902054</v>
      </c>
      <c r="D1410">
        <v>0.32859367330033273</v>
      </c>
      <c r="E1410" s="48">
        <f t="shared" si="42"/>
        <v>0.26808801210187788</v>
      </c>
    </row>
    <row r="1411" spans="1:5" x14ac:dyDescent="0.2">
      <c r="A1411" s="128">
        <f t="shared" si="43"/>
        <v>8.1481481481481724E-2</v>
      </c>
      <c r="B1411" s="50">
        <v>0.19611793320386112</v>
      </c>
      <c r="C1411">
        <v>0.27386698662987302</v>
      </c>
      <c r="D1411">
        <v>0.32889907093522319</v>
      </c>
      <c r="E1411" s="48">
        <f t="shared" si="42"/>
        <v>0.26629466358965243</v>
      </c>
    </row>
    <row r="1412" spans="1:5" x14ac:dyDescent="0.2">
      <c r="A1412" s="128">
        <f t="shared" si="43"/>
        <v>8.1539351851852099E-2</v>
      </c>
      <c r="B1412" s="50">
        <v>0.20590607263830588</v>
      </c>
      <c r="C1412">
        <v>0.27373411235355383</v>
      </c>
      <c r="D1412">
        <v>0.32901551190122713</v>
      </c>
      <c r="E1412" s="48">
        <f t="shared" ref="E1412:E1442" si="44">AVERAGE(B1412:D1412)</f>
        <v>0.26955189896436227</v>
      </c>
    </row>
    <row r="1413" spans="1:5" x14ac:dyDescent="0.2">
      <c r="A1413" s="128">
        <f t="shared" ref="A1413:A1442" si="45">A1412+$J$3</f>
        <v>8.1597222222222474E-2</v>
      </c>
      <c r="B1413" s="50">
        <v>0.20698037761304003</v>
      </c>
      <c r="C1413">
        <v>0.27344970221118309</v>
      </c>
      <c r="D1413">
        <v>0.32922552283175782</v>
      </c>
      <c r="E1413" s="48">
        <f t="shared" si="44"/>
        <v>0.26988520088532697</v>
      </c>
    </row>
    <row r="1414" spans="1:5" x14ac:dyDescent="0.2">
      <c r="A1414" s="128">
        <f t="shared" si="45"/>
        <v>8.1655092592592848E-2</v>
      </c>
      <c r="B1414" s="50">
        <v>0.20613564423931668</v>
      </c>
      <c r="C1414">
        <v>0.27363189790083459</v>
      </c>
      <c r="D1414">
        <v>0.32920752702580047</v>
      </c>
      <c r="E1414" s="48">
        <f t="shared" si="44"/>
        <v>0.2696583563886506</v>
      </c>
    </row>
    <row r="1415" spans="1:5" x14ac:dyDescent="0.2">
      <c r="A1415" s="128">
        <f t="shared" si="45"/>
        <v>8.1712962962963223E-2</v>
      </c>
      <c r="B1415" s="50">
        <v>0.20621844046109672</v>
      </c>
      <c r="C1415">
        <v>0.27356073148758964</v>
      </c>
      <c r="D1415">
        <v>0.32913999331377153</v>
      </c>
      <c r="E1415" s="48">
        <f t="shared" si="44"/>
        <v>0.26963972175415263</v>
      </c>
    </row>
    <row r="1416" spans="1:5" x14ac:dyDescent="0.2">
      <c r="A1416" s="128">
        <f t="shared" si="45"/>
        <v>8.1770833333333598E-2</v>
      </c>
      <c r="B1416" s="50">
        <v>0.20479296662175955</v>
      </c>
      <c r="C1416">
        <v>0.27359373801981796</v>
      </c>
      <c r="D1416">
        <v>0.32937774434244782</v>
      </c>
      <c r="E1416" s="48">
        <f t="shared" si="44"/>
        <v>0.26925481632800846</v>
      </c>
    </row>
    <row r="1417" spans="1:5" x14ac:dyDescent="0.2">
      <c r="A1417" s="128">
        <f t="shared" si="45"/>
        <v>8.1828703703703973E-2</v>
      </c>
      <c r="B1417" s="50">
        <v>0.20003573517268378</v>
      </c>
      <c r="C1417">
        <v>0.27352946918246873</v>
      </c>
      <c r="D1417">
        <v>0.32930328218862781</v>
      </c>
      <c r="E1417" s="48">
        <f t="shared" si="44"/>
        <v>0.26762282884792676</v>
      </c>
    </row>
    <row r="1418" spans="1:5" x14ac:dyDescent="0.2">
      <c r="A1418" s="128">
        <f t="shared" si="45"/>
        <v>8.1886574074074348E-2</v>
      </c>
      <c r="B1418" s="50">
        <v>0.19513448098365083</v>
      </c>
      <c r="C1418">
        <v>0.27331426802503567</v>
      </c>
      <c r="D1418">
        <v>0.32903686382927122</v>
      </c>
      <c r="E1418" s="48">
        <f t="shared" si="44"/>
        <v>0.26582853761265257</v>
      </c>
    </row>
    <row r="1419" spans="1:5" x14ac:dyDescent="0.2">
      <c r="A1419" s="128">
        <f t="shared" si="45"/>
        <v>8.1944444444444722E-2</v>
      </c>
      <c r="B1419" s="50">
        <v>0.19131575862791195</v>
      </c>
      <c r="C1419">
        <v>0.27324307815248522</v>
      </c>
      <c r="D1419">
        <v>0.32785355637989871</v>
      </c>
      <c r="E1419" s="48">
        <f t="shared" si="44"/>
        <v>0.26413746438676527</v>
      </c>
    </row>
    <row r="1420" spans="1:5" x14ac:dyDescent="0.2">
      <c r="A1420" s="128">
        <f t="shared" si="45"/>
        <v>8.2002314814815097E-2</v>
      </c>
      <c r="B1420" s="50">
        <v>0.19601993369179541</v>
      </c>
      <c r="C1420">
        <v>0.27355897571799292</v>
      </c>
      <c r="D1420">
        <v>0.32630218570077302</v>
      </c>
      <c r="E1420" s="48">
        <f t="shared" si="44"/>
        <v>0.26529369837018707</v>
      </c>
    </row>
    <row r="1421" spans="1:5" x14ac:dyDescent="0.2">
      <c r="A1421" s="128">
        <f t="shared" si="45"/>
        <v>8.2060185185185472E-2</v>
      </c>
      <c r="B1421" s="50">
        <v>0.19692501413136693</v>
      </c>
      <c r="C1421">
        <v>0.27362634254332679</v>
      </c>
      <c r="D1421">
        <v>0.32531048145172237</v>
      </c>
      <c r="E1421" s="48">
        <f t="shared" si="44"/>
        <v>0.26528727937547203</v>
      </c>
    </row>
    <row r="1422" spans="1:5" x14ac:dyDescent="0.2">
      <c r="A1422" s="128">
        <f t="shared" si="45"/>
        <v>8.2118055555555847E-2</v>
      </c>
      <c r="B1422" s="50">
        <v>0.19953743460601708</v>
      </c>
      <c r="C1422">
        <v>0.27347082885049173</v>
      </c>
      <c r="D1422">
        <v>0.32485651634255197</v>
      </c>
      <c r="E1422" s="48">
        <f t="shared" si="44"/>
        <v>0.26595492659968695</v>
      </c>
    </row>
    <row r="1423" spans="1:5" x14ac:dyDescent="0.2">
      <c r="A1423" s="128">
        <f t="shared" si="45"/>
        <v>8.2175925925926221E-2</v>
      </c>
      <c r="B1423" s="50">
        <v>0.19844944423193847</v>
      </c>
      <c r="C1423">
        <v>0.27322007630161582</v>
      </c>
      <c r="D1423">
        <v>0.32547554778329796</v>
      </c>
      <c r="E1423" s="48">
        <f t="shared" si="44"/>
        <v>0.26571502277228404</v>
      </c>
    </row>
    <row r="1424" spans="1:5" x14ac:dyDescent="0.2">
      <c r="A1424" s="128">
        <f t="shared" si="45"/>
        <v>8.2233796296296596E-2</v>
      </c>
      <c r="B1424" s="50">
        <v>0.19000805783114541</v>
      </c>
      <c r="C1424">
        <v>0.2734343327411165</v>
      </c>
      <c r="D1424">
        <v>0.32565904853587907</v>
      </c>
      <c r="E1424" s="48">
        <f t="shared" si="44"/>
        <v>0.263033813036047</v>
      </c>
    </row>
    <row r="1425" spans="1:5" x14ac:dyDescent="0.2">
      <c r="A1425" s="128">
        <f t="shared" si="45"/>
        <v>8.2291666666666971E-2</v>
      </c>
      <c r="B1425" s="50">
        <v>0.18898827409641811</v>
      </c>
      <c r="C1425">
        <v>0.27350006266600091</v>
      </c>
      <c r="D1425">
        <v>0.325465101331191</v>
      </c>
      <c r="E1425" s="48">
        <f t="shared" si="44"/>
        <v>0.26265114603120332</v>
      </c>
    </row>
    <row r="1426" spans="1:5" x14ac:dyDescent="0.2">
      <c r="A1426" s="128">
        <f t="shared" si="45"/>
        <v>8.2349537037037346E-2</v>
      </c>
      <c r="B1426" s="50">
        <v>0.18864133011496734</v>
      </c>
      <c r="C1426">
        <v>0.27352775636024429</v>
      </c>
      <c r="D1426">
        <v>0.32433146897948478</v>
      </c>
      <c r="E1426" s="48">
        <f t="shared" si="44"/>
        <v>0.26216685181823213</v>
      </c>
    </row>
    <row r="1427" spans="1:5" x14ac:dyDescent="0.2">
      <c r="A1427" s="128">
        <f t="shared" si="45"/>
        <v>8.2407407407407721E-2</v>
      </c>
      <c r="B1427" s="50">
        <v>0.18642140167939358</v>
      </c>
      <c r="C1427">
        <v>0.27336090231865168</v>
      </c>
      <c r="D1427">
        <v>0.32440447762255664</v>
      </c>
      <c r="E1427" s="48">
        <f t="shared" si="44"/>
        <v>0.26139559387353395</v>
      </c>
    </row>
    <row r="1428" spans="1:5" x14ac:dyDescent="0.2">
      <c r="A1428" s="128">
        <f t="shared" si="45"/>
        <v>8.2465277777778095E-2</v>
      </c>
      <c r="B1428" s="50">
        <v>0.1888919280442973</v>
      </c>
      <c r="C1428">
        <v>0.27324015225136888</v>
      </c>
      <c r="D1428">
        <v>0.32424189939401687</v>
      </c>
      <c r="E1428" s="48">
        <f t="shared" si="44"/>
        <v>0.26212465989656103</v>
      </c>
    </row>
    <row r="1429" spans="1:5" x14ac:dyDescent="0.2">
      <c r="A1429" s="128">
        <f t="shared" si="45"/>
        <v>8.252314814814847E-2</v>
      </c>
      <c r="B1429" s="50">
        <v>0.19437649066091331</v>
      </c>
      <c r="C1429">
        <v>0.27331303110740174</v>
      </c>
      <c r="D1429">
        <v>0.324519541736214</v>
      </c>
      <c r="E1429" s="48">
        <f t="shared" si="44"/>
        <v>0.26406968783484303</v>
      </c>
    </row>
    <row r="1430" spans="1:5" x14ac:dyDescent="0.2">
      <c r="A1430" s="128">
        <f t="shared" si="45"/>
        <v>8.2581018518518845E-2</v>
      </c>
      <c r="B1430" s="50">
        <v>0.20116662315139033</v>
      </c>
      <c r="C1430">
        <v>0.27316303960914734</v>
      </c>
      <c r="D1430">
        <v>0.32454504312695698</v>
      </c>
      <c r="E1430" s="48">
        <f t="shared" si="44"/>
        <v>0.26629156862916487</v>
      </c>
    </row>
    <row r="1431" spans="1:5" x14ac:dyDescent="0.2">
      <c r="A1431" s="128">
        <f t="shared" si="45"/>
        <v>8.263888888888922E-2</v>
      </c>
      <c r="B1431" s="50">
        <v>0.20005367659347004</v>
      </c>
      <c r="C1431">
        <v>0.27324145962051838</v>
      </c>
      <c r="D1431">
        <v>0.32419414051244444</v>
      </c>
      <c r="E1431" s="48">
        <f t="shared" si="44"/>
        <v>0.26582975890881094</v>
      </c>
    </row>
    <row r="1432" spans="1:5" x14ac:dyDescent="0.2">
      <c r="A1432" s="128">
        <f t="shared" si="45"/>
        <v>8.2696759259259595E-2</v>
      </c>
      <c r="B1432" s="50">
        <v>0.2031925216794222</v>
      </c>
      <c r="C1432">
        <v>0.27320161804880927</v>
      </c>
      <c r="D1432">
        <v>0.32515672599293344</v>
      </c>
      <c r="E1432" s="48">
        <f t="shared" si="44"/>
        <v>0.26718362190705497</v>
      </c>
    </row>
    <row r="1433" spans="1:5" x14ac:dyDescent="0.2">
      <c r="A1433" s="128">
        <f t="shared" si="45"/>
        <v>8.2754629629629969E-2</v>
      </c>
      <c r="B1433" s="50">
        <v>0.20794966553991648</v>
      </c>
      <c r="C1433">
        <v>0.27335696058928677</v>
      </c>
      <c r="D1433">
        <v>0.32510981660672006</v>
      </c>
      <c r="E1433" s="48">
        <f t="shared" si="44"/>
        <v>0.26880548091197443</v>
      </c>
    </row>
    <row r="1434" spans="1:5" x14ac:dyDescent="0.2">
      <c r="A1434" s="128">
        <f t="shared" si="45"/>
        <v>8.2812500000000344E-2</v>
      </c>
      <c r="B1434" s="50">
        <v>0.2075681034633112</v>
      </c>
      <c r="C1434">
        <v>0.27343532378869123</v>
      </c>
      <c r="D1434">
        <v>0.32725598643591691</v>
      </c>
      <c r="E1434" s="48">
        <f t="shared" si="44"/>
        <v>0.26941980456263975</v>
      </c>
    </row>
    <row r="1435" spans="1:5" x14ac:dyDescent="0.2">
      <c r="A1435" s="128">
        <f t="shared" si="45"/>
        <v>8.2870370370370719E-2</v>
      </c>
      <c r="B1435" s="50">
        <v>0.20803290678055916</v>
      </c>
      <c r="C1435">
        <v>0.27360252589093509</v>
      </c>
      <c r="D1435">
        <v>0.32731287709017087</v>
      </c>
      <c r="E1435" s="48">
        <f t="shared" si="44"/>
        <v>0.26964943658722168</v>
      </c>
    </row>
    <row r="1436" spans="1:5" x14ac:dyDescent="0.2">
      <c r="A1436" s="128">
        <f t="shared" si="45"/>
        <v>8.2928240740741094E-2</v>
      </c>
      <c r="B1436" s="50">
        <v>0.20744996710023575</v>
      </c>
      <c r="C1436">
        <v>0.27371005611217436</v>
      </c>
      <c r="D1436">
        <v>0.32780851716299103</v>
      </c>
      <c r="E1436" s="48">
        <f t="shared" si="44"/>
        <v>0.26965618012513376</v>
      </c>
    </row>
    <row r="1437" spans="1:5" x14ac:dyDescent="0.2">
      <c r="A1437" s="128">
        <f t="shared" si="45"/>
        <v>8.2986111111111469E-2</v>
      </c>
      <c r="B1437" s="50">
        <v>0.20658196763602707</v>
      </c>
      <c r="C1437">
        <v>0.27368905606783506</v>
      </c>
      <c r="D1437">
        <v>0.33060546186485934</v>
      </c>
      <c r="E1437" s="48">
        <f t="shared" si="44"/>
        <v>0.27029216185624044</v>
      </c>
    </row>
    <row r="1438" spans="1:5" x14ac:dyDescent="0.2">
      <c r="A1438" s="128">
        <f t="shared" si="45"/>
        <v>8.3043981481481843E-2</v>
      </c>
      <c r="B1438" s="50">
        <v>0.20612141668159725</v>
      </c>
      <c r="C1438">
        <v>0.27363189790083459</v>
      </c>
      <c r="D1438">
        <v>0.33290863521198449</v>
      </c>
      <c r="E1438" s="48">
        <f t="shared" si="44"/>
        <v>0.27088731659813875</v>
      </c>
    </row>
    <row r="1439" spans="1:5" x14ac:dyDescent="0.2">
      <c r="A1439" s="128">
        <f t="shared" si="45"/>
        <v>8.3101851851852218E-2</v>
      </c>
      <c r="B1439" s="50">
        <v>0.20465148917700798</v>
      </c>
      <c r="C1439">
        <v>0.27338846809083522</v>
      </c>
      <c r="D1439">
        <v>0.33315344469731806</v>
      </c>
      <c r="E1439" s="48">
        <f t="shared" si="44"/>
        <v>0.27039780065505375</v>
      </c>
    </row>
    <row r="1440" spans="1:5" x14ac:dyDescent="0.2">
      <c r="A1440" s="128">
        <f t="shared" si="45"/>
        <v>8.3159722222222593E-2</v>
      </c>
      <c r="B1440" s="50">
        <v>0.20512612577550754</v>
      </c>
      <c r="C1440">
        <v>0.27337617214379656</v>
      </c>
      <c r="D1440">
        <v>0.3330485330055451</v>
      </c>
      <c r="E1440" s="48">
        <f t="shared" si="44"/>
        <v>0.27051694364161638</v>
      </c>
    </row>
    <row r="1441" spans="1:5" x14ac:dyDescent="0.2">
      <c r="A1441" s="128">
        <f t="shared" si="45"/>
        <v>8.3217592592592968E-2</v>
      </c>
      <c r="B1441" s="50">
        <v>0.20659906469830971</v>
      </c>
      <c r="C1441">
        <v>0.27342839798621582</v>
      </c>
      <c r="D1441">
        <v>0.33307536715259201</v>
      </c>
      <c r="E1441" s="48">
        <f t="shared" si="44"/>
        <v>0.2710342766123725</v>
      </c>
    </row>
    <row r="1442" spans="1:5" ht="17" thickBot="1" x14ac:dyDescent="0.25">
      <c r="A1442" s="128">
        <f t="shared" si="45"/>
        <v>8.3275462962963342E-2</v>
      </c>
      <c r="B1442" s="51">
        <v>0.20572106797187018</v>
      </c>
      <c r="C1442" s="53">
        <v>0.27336683417934626</v>
      </c>
      <c r="D1442" s="53">
        <v>0.33316417415949923</v>
      </c>
      <c r="E1442" s="54">
        <f t="shared" si="44"/>
        <v>0.27075069210357189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Overview</vt:lpstr>
      <vt:lpstr>Calibration</vt:lpstr>
      <vt:lpstr>Measurements - Akwatia</vt:lpstr>
      <vt:lpstr>Measurements - Accra</vt:lpstr>
      <vt:lpstr>Measurements - Kumasi</vt:lpstr>
      <vt:lpstr>Error Propagation (top pyra)</vt:lpstr>
      <vt:lpstr>Error Propagation (bottom pyra)</vt:lpstr>
      <vt:lpstr>Albedo Comparision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Eva-Maria Grommes</cp:lastModifiedBy>
  <dcterms:created xsi:type="dcterms:W3CDTF">2019-11-07T07:52:14Z</dcterms:created>
  <dcterms:modified xsi:type="dcterms:W3CDTF">2022-12-23T09:13:42Z</dcterms:modified>
</cp:coreProperties>
</file>