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ADME" sheetId="1" r:id="rId4"/>
    <sheet state="visible" name="FunderReportedCashGrants" sheetId="2" r:id="rId5"/>
    <sheet state="visible" name="RecipientReportedCashGrants" sheetId="3" r:id="rId6"/>
    <sheet state="visible" name="AdditionalReportedCashGrants" sheetId="4" r:id="rId7"/>
    <sheet state="visible" name="EUR-USD XRate" sheetId="5" r:id="rId8"/>
    <sheet state="visible" name="CAN-USD XRate" sheetId="6" r:id="rId9"/>
    <sheet state="visible" name="GBP-USD XRate" sheetId="7" r:id="rId10"/>
  </sheets>
  <definedNames>
    <definedName hidden="1" localSheetId="1" name="_xlnm._FilterDatabase">FunderReportedCashGrants!$B$1:$B$139</definedName>
    <definedName hidden="1" localSheetId="1" name="Z_3D81FECF_C2A3_4064_A114_FF0A00332C56_.wvu.FilterData">FunderReportedCashGrants!$A$1:$N$131</definedName>
    <definedName hidden="1" localSheetId="1" name="Z_9B5B5CB1_9468_4DBA_96C5_E9E774CE1998_.wvu.FilterData">FunderReportedCashGrants!$A$1:$O$138</definedName>
    <definedName hidden="1" localSheetId="1" name="Z_FD215F3D_5F88_4621_9B57_9AE0DFC5C743_.wvu.FilterData">FunderReportedCashGrants!$A$1:$N$131</definedName>
    <definedName hidden="1" localSheetId="1" name="Z_2DBCBF57_E707_472E_9376_65CC59618F5E_.wvu.FilterData">FunderReportedCashGrants!$A$1:$N$131</definedName>
    <definedName hidden="1" localSheetId="1" name="Z_4B137D69_8490_4527_8944_21ED31EF9019_.wvu.FilterData">FunderReportedCashGrants!$A$1:$N$131</definedName>
  </definedNames>
  <calcPr/>
  <customWorkbookViews>
    <customWorkbookView activeSheetId="0" maximized="1" windowHeight="0" windowWidth="0" guid="{2DBCBF57-E707-472E-9376-65CC59618F5E}" name="Filter 4"/>
    <customWorkbookView activeSheetId="0" maximized="1" windowHeight="0" windowWidth="0" guid="{9B5B5CB1-9468-4DBA-96C5-E9E774CE1998}" name="Filter 5"/>
    <customWorkbookView activeSheetId="0" maximized="1" windowHeight="0" windowWidth="0" guid="{4B137D69-8490-4527-8944-21ED31EF9019}" name="Filter 2"/>
    <customWorkbookView activeSheetId="0" maximized="1" windowHeight="0" windowWidth="0" guid="{FD215F3D-5F88-4621-9B57-9AE0DFC5C743}" name="Filter 3"/>
    <customWorkbookView activeSheetId="0" maximized="1" windowHeight="0" windowWidth="0" guid="{3D81FECF-C2A3-4064-A114-FF0A00332C56}" name="Filter 1"/>
  </customWorkbookViews>
</workbook>
</file>

<file path=xl/sharedStrings.xml><?xml version="1.0" encoding="utf-8"?>
<sst xmlns="http://schemas.openxmlformats.org/spreadsheetml/2006/main" count="1669" uniqueCount="461">
  <si>
    <t>Purpose</t>
  </si>
  <si>
    <t>To catalog the reported funding for open infrastructure projects, focused primarily on the services in the pilot for IOI's funding landscape research, as well as other notable providers in the SCOMCat index</t>
  </si>
  <si>
    <t>Source</t>
  </si>
  <si>
    <t>Various funder, provider, and institutional sites</t>
  </si>
  <si>
    <t>Notes</t>
  </si>
  <si>
    <r>
      <rPr/>
      <t xml:space="preserve">2010-2020 Average Exchange rates from </t>
    </r>
    <r>
      <rPr>
        <color rgb="FF1155CC"/>
        <u/>
      </rPr>
      <t>https://www.exchangerates.org.uk/</t>
    </r>
  </si>
  <si>
    <t>Funder</t>
  </si>
  <si>
    <t>Funder_recode</t>
  </si>
  <si>
    <t>Recipient</t>
  </si>
  <si>
    <t>Service</t>
  </si>
  <si>
    <t>PI</t>
  </si>
  <si>
    <t>PI Org</t>
  </si>
  <si>
    <t>Year</t>
  </si>
  <si>
    <t>Timeframe (months)</t>
  </si>
  <si>
    <t>Currency</t>
  </si>
  <si>
    <t>Cash Amount</t>
  </si>
  <si>
    <t>USD equivalent</t>
  </si>
  <si>
    <t>Description</t>
  </si>
  <si>
    <t>Receipient_Long</t>
  </si>
  <si>
    <t>Moore</t>
  </si>
  <si>
    <t>UCB-IDS</t>
  </si>
  <si>
    <t>Binder</t>
  </si>
  <si>
    <t>USD</t>
  </si>
  <si>
    <t>Moore grants</t>
  </si>
  <si>
    <t>In support of a collection of tools for building and executing version-controlled computational environments that contain code, data, and interactive front ends (e.g., Jupyter notebooks) called Binder.</t>
  </si>
  <si>
    <t>University of California, Berkeley Department of Statistics</t>
  </si>
  <si>
    <t>CZI</t>
  </si>
  <si>
    <t>CSHL</t>
  </si>
  <si>
    <t>bioRxiv</t>
  </si>
  <si>
    <t>CZI database</t>
  </si>
  <si>
    <t>This grant supports the conversion of existing and new preprints on the bioRxiv service into the JATS XML format, a digital standard for scientific papers. This format will support new forms of article enhancement and presentation.</t>
  </si>
  <si>
    <t>Cold Spring Harbor Laboratory</t>
  </si>
  <si>
    <t>Arnold LJAF</t>
  </si>
  <si>
    <t>Arnold</t>
  </si>
  <si>
    <t>COS</t>
  </si>
  <si>
    <t>Arnold database</t>
  </si>
  <si>
    <t>To increase the reliability of scientific research through replication experiments.</t>
  </si>
  <si>
    <t>Center for Open Science, Inc.</t>
  </si>
  <si>
    <t>To help foster open, reliable, and rigorous scientific research.</t>
  </si>
  <si>
    <t>To reproduce cancer cell biology studies.</t>
  </si>
  <si>
    <t>To improve transparency by providing consultation on best practices in data analysis and research design.</t>
  </si>
  <si>
    <t>To help develop better publication standards for the fields of ecology and evolution.</t>
  </si>
  <si>
    <t>To support the creation of a new database of clinical trials.</t>
  </si>
  <si>
    <t>To examine the reproducibility of transcranial direct current stimulation effects.</t>
  </si>
  <si>
    <t>To encourage preregistration of scientific studies by offering monetary awards to selected researchers who publish studies that have been preregistered on the Open Science Framework.</t>
  </si>
  <si>
    <t>To provide general operating support.</t>
  </si>
  <si>
    <t>Arnold DAF</t>
  </si>
  <si>
    <t>Arnold ANI LLC</t>
  </si>
  <si>
    <t>Gates</t>
  </si>
  <si>
    <t>Gates database</t>
  </si>
  <si>
    <t/>
  </si>
  <si>
    <t>Hewlett</t>
  </si>
  <si>
    <t>Hewlett grants database</t>
  </si>
  <si>
    <t>JSMF</t>
  </si>
  <si>
    <t>JSMF database</t>
  </si>
  <si>
    <t>NIH</t>
  </si>
  <si>
    <t>NIH Reporter</t>
  </si>
  <si>
    <t>NSF</t>
  </si>
  <si>
    <t>NSF database</t>
  </si>
  <si>
    <t>Templeton</t>
  </si>
  <si>
    <t>TF Grants</t>
  </si>
  <si>
    <t>Helmsley</t>
  </si>
  <si>
    <t>Harvard</t>
  </si>
  <si>
    <t>Dataverse</t>
  </si>
  <si>
    <t>Helmsley grants database</t>
  </si>
  <si>
    <t>Dataverse seeks to enhance research infrastructure through facilitating the capture, storing, and searchability of preclinical biomedical data.</t>
  </si>
  <si>
    <t>President and Fellows of Harvard College</t>
  </si>
  <si>
    <t>Sloan</t>
  </si>
  <si>
    <t>Sloan grants database</t>
  </si>
  <si>
    <t>To help social science journals process and publish the data associated with research articles</t>
  </si>
  <si>
    <t>To facilitate social science research on large-scale datasets by expanding the capabilities of Dataverse repository software</t>
  </si>
  <si>
    <t>To improve the ability to curate and verify replication datasets within the Dataverse data archiving platform through a suite of software containerization and metadata tools, and to support the development of a new data curation service at the Harvard Dataverse</t>
  </si>
  <si>
    <t>UNCCH</t>
  </si>
  <si>
    <t>To improve the ability to curate and verify replication datasets within the Dataverse data archiving platform by integrating computational notebooks and software containerization with data curation workflows</t>
  </si>
  <si>
    <t>IMLS</t>
  </si>
  <si>
    <t>UR</t>
  </si>
  <si>
    <t>DSpace</t>
  </si>
  <si>
    <t>IMLS grants database</t>
  </si>
  <si>
    <t>University of Rochester</t>
  </si>
  <si>
    <t>Mellon</t>
  </si>
  <si>
    <t>MIT</t>
  </si>
  <si>
    <t>Mellon grants database</t>
  </si>
  <si>
    <t>to support the implementation of a digital repository system at several research institutions</t>
  </si>
  <si>
    <t>Duraspace</t>
  </si>
  <si>
    <t>DuraCloud</t>
  </si>
  <si>
    <t>In support of a new DuraSpace service offering called "DuraCloud," a suite of on-line tools and services for the long-term preservation and analysis of research and other scholarly content.</t>
  </si>
  <si>
    <t>To develop and deploy a "Direct-To-Researcher" cloud-based data platform</t>
  </si>
  <si>
    <t>UNCCH-SILS</t>
  </si>
  <si>
    <t xml:space="preserve">University of North Carolina at Chapel Hill (University of North Carolina at Chapel Hill, School of </t>
  </si>
  <si>
    <t>LYRASIS</t>
  </si>
  <si>
    <t>LYRASIS will lead the creation and piloting of a dynamic, flexible suite of tools to plan and manage sustainability for open source software (OSS) initiatives serving cultural and scientific heritage organizations. The tools will be designed around the 2018 "It Takes A Village" framework for assessment and planning created through an IMLS-supported award. OSS supports mission-critical functions that provide public access to content and information. Maintaining digital infrastructures built from OSS requires continuous attention to sustainability; however, initiative sustainability plans rarely exist for OSS programs serving cultural or scientific heritage. Through this community-interactive tool development and piloting, the project will strengthen the ability of libraries, archives, and museums to sustain community-supported OSS programs, which are critical to managing and growing national digital infrastructures and initiatives.</t>
  </si>
  <si>
    <t>FCI</t>
  </si>
  <si>
    <t>to determine the feasibility of launching a new service, 'DuraSpace,' to serve academic libraries, universities, and other organizations in providing perpetual access to digital content in collaboration with DSpace Foundation, Inc.</t>
  </si>
  <si>
    <t>Fedora Commons, Inc.</t>
  </si>
  <si>
    <t>Planning for a Potential Merger Between LYRASIS and DuraSpace to support planning for the possible merger of LYRASIS and Fedora Commons, Inc. (DuraSpace)</t>
  </si>
  <si>
    <t>Shuttleworth</t>
  </si>
  <si>
    <t>Fred Chasen</t>
  </si>
  <si>
    <t>epub.js</t>
  </si>
  <si>
    <t>Shuttleworth Flash Grants</t>
  </si>
  <si>
    <t>Fred Chasen, Software Developer</t>
  </si>
  <si>
    <t>JHU</t>
  </si>
  <si>
    <t>Fedora</t>
  </si>
  <si>
    <t>Johns Hopkins University</t>
  </si>
  <si>
    <t>UMCP-SI</t>
  </si>
  <si>
    <t>University of Maryland, College Park (University of Maryland, School of Information)</t>
  </si>
  <si>
    <t>UU-Library</t>
  </si>
  <si>
    <t>University of Utah (University of Utah, J. Willard Marriott Library)</t>
  </si>
  <si>
    <t>The DuraSpace Community Supported Programs at LYRASIS will develop, pilot, and document migration tools and paths to upgrade the repository software Fedora 3, which is widely used but no longer supported, to Fedora 6. Hundreds of U.S. libraries and archives use Fedora 3 repository software to preserve and deliver scholarly, scientific, and cultural heritage resources and services to patrons, often including unique digital content. Continued community reliance on Fedora 3 puts the stability, security, accessibility, and functionality of these repositories at risk. The community identified migration tools and documentation during a planning project as important resources to support Fedora 3 upgrade and migration processes, which are necessary to sustain repositories that provide critical access to digital collections. Pilot migrations will be conducted and documented for two Fedora 3 repositories; a toolkit then will be shared through training programs to support broad community adoption.</t>
  </si>
  <si>
    <t>UVA</t>
  </si>
  <si>
    <t>University of Virginia for Fedora</t>
  </si>
  <si>
    <t>to support the further development, enhancement, and distribution of a large-scale digital object repository and retrieval system</t>
  </si>
  <si>
    <t>Cornell</t>
  </si>
  <si>
    <t>Cornell University</t>
  </si>
  <si>
    <t>To provide the technical expertise and community framework needed to develop sustainable open-source software for innovative collaboration and knowledge sharing among scientists, scholars, and educators, while ensuring the integrity and longevity of the results of their work.</t>
  </si>
  <si>
    <t>hypothes.is</t>
  </si>
  <si>
    <t>Bringing open annotation to the biomedical sciences: Enhancing collaboration, discovery and reproducibility</t>
  </si>
  <si>
    <t>Hypothesis Project</t>
  </si>
  <si>
    <t>Dan Whaley</t>
  </si>
  <si>
    <t>Shuttleworth 2015 Annual Report</t>
  </si>
  <si>
    <t>UCB</t>
  </si>
  <si>
    <t>iPython</t>
  </si>
  <si>
    <t>Fernando Pérez</t>
  </si>
  <si>
    <t>Sloan database</t>
  </si>
  <si>
    <t>To support the development of interactive exploration, collaboration, and publication capabilities within the IPython Notebook software platform</t>
  </si>
  <si>
    <t>University of California, Berkeley</t>
  </si>
  <si>
    <t>NumFOCUS</t>
  </si>
  <si>
    <t>Jupyter</t>
  </si>
  <si>
    <t>To improve community support and technical maintenance across the JupyterHub repositories.</t>
  </si>
  <si>
    <t>NumFOCUS and Not listed on the Jupyter website</t>
  </si>
  <si>
    <t>Quansight</t>
  </si>
  <si>
    <t>to build a real-time data model for Jupyter that will lay the foundation for real-time collaboration on notebooks</t>
  </si>
  <si>
    <t>UCB-ICSI</t>
  </si>
  <si>
    <t>to scale Jupyter community management and capacity through the International Interactive Computing Collaboration to support scientific computing and biomedical research</t>
  </si>
  <si>
    <t>University of California, Berkeley International Computer Science Institute</t>
  </si>
  <si>
    <t>CPC</t>
  </si>
  <si>
    <t>Helmsley database</t>
  </si>
  <si>
    <t>Project Jupyter: Computational Narratives as the Engine of Collaborative Data Science</t>
  </si>
  <si>
    <t>Cal Poly Corporation</t>
  </si>
  <si>
    <t>Jupyter Sustainability: White Papers and Enterprise Deployments</t>
  </si>
  <si>
    <t>In support of Project Jupyter's goal to create open software tools for interactive scientific computing and data science in research, education and industry with an emphasis on collaboration and reproducibility.</t>
  </si>
  <si>
    <t>University of California, Berkeley Institute for Data Science</t>
  </si>
  <si>
    <t>To support continued development of the Jupyter platform for scientific computing and its developer community</t>
  </si>
  <si>
    <t>CPSU</t>
  </si>
  <si>
    <t>Brian Granger</t>
  </si>
  <si>
    <t>CPSU-SLO</t>
  </si>
  <si>
    <t>To develop software and other computational research infrastructure for providing safe and secure access to sensitive data</t>
  </si>
  <si>
    <t>California Polytechnic State University</t>
  </si>
  <si>
    <t>medRxiv</t>
  </si>
  <si>
    <t>to scale the growth and curation processes of medRxiv, the preprint server for health sciences</t>
  </si>
  <si>
    <t>WSU-VL</t>
  </si>
  <si>
    <t>Mukurtu</t>
  </si>
  <si>
    <t>Open-source and commercial tools for building and operating digital libraries work well for a wide range of organizations but are less well suited to the needs of tribal libraries, archives, and museums, owing to cultural protocols for sharing information, diverse intellectual property systems among tribes, and the fractured or distributed nature of collections about indigenous groups. To address these needs, researchers at Washington State University will partner with Smallbean, Inc.; the University of California-Berkeley; the Association of Tribal Archives, Libraries, and Museums; CivicActions, Inc.; the National Anthropological Archives; and the National Museum of the American Indian to deploy, evaluate, and refine a software tool that accommodates tribal organizations’ needs. The tool, named Mukurtu, will be made freely available as open-source software, complete with full documentation and a toolkit for tribal organizations wishing to construct and operate digital libraries.</t>
  </si>
  <si>
    <t>Washington State University (Washington State University Vancouver Library)</t>
  </si>
  <si>
    <t>WSU-L</t>
  </si>
  <si>
    <t>Washington State University will extend the functionality of the free and open source platform Mukurtu, a content management system and community archive platform built with indigenous communities to manage and share digital cultural heritage. Working with partners including the University of HawaII's Department of Linguistics, the Alaska Native Language Archives, the University of Oregon Libraries, the University of Wisconsin, the Wisconsin Library Services, and Yale University's Beinecke Rare Book and Manuscript Library, WSU will create a set of national Mukurtu Hubs. Hubs will contribute to the ongoing development and deployment of the platform, as well as provide training and support to tribal archives, libraries, and museums. The project will expand the reach of the software and ensure its sustainability.</t>
  </si>
  <si>
    <t>Washington State University (Washington State University Libraries)</t>
  </si>
  <si>
    <t>WSU</t>
  </si>
  <si>
    <t>Mellon grants</t>
  </si>
  <si>
    <t>to support planning for the enhancement of a software platform for the archiving and curation of Native American collections</t>
  </si>
  <si>
    <t>Washington State University</t>
  </si>
  <si>
    <t>to support community-based archives and collection building</t>
  </si>
  <si>
    <t>to support the Mukurtu Shared platform for collaborative curation of Native American collections in libraries, archives, and museums</t>
  </si>
  <si>
    <t>NEH</t>
  </si>
  <si>
    <t>Kimberly A. Christen</t>
  </si>
  <si>
    <t>WSU-CDSC</t>
  </si>
  <si>
    <t>NEH grants database</t>
  </si>
  <si>
    <t>Development of an online, open source archiving and publishing tool for use with cultural collections of Indigenous communities.</t>
  </si>
  <si>
    <t>Washington State University, Pullman</t>
  </si>
  <si>
    <t>The development of Mukurtu Mobile, an open-source mobile platform for collecting and exhibiting indigenous digital cultural heritage.</t>
  </si>
  <si>
    <t>UT-Austin</t>
  </si>
  <si>
    <t>Tanya E. Clement</t>
  </si>
  <si>
    <t>UT, English Dept</t>
  </si>
  <si>
    <t>The development of software that uses machine learning to help users automate descriptive metadata for spoken-word sound collections.</t>
  </si>
  <si>
    <t>University of Texas, Austin</t>
  </si>
  <si>
    <t>Technical improvements to the Mukurtu Content Management System and the addition of two additional community hubs for Native American and Native Alaskan communities located in southern California and Alaska.</t>
  </si>
  <si>
    <t>an international workshop on the impact of digital repatriation on knowledge creation, revitalization, and distribution within Indigenous communities.</t>
  </si>
  <si>
    <t>UM</t>
  </si>
  <si>
    <t>OAI</t>
  </si>
  <si>
    <t>to support a study of Internet search engine applications designed to improve access to scholarly communications</t>
  </si>
  <si>
    <t>University of Michigan</t>
  </si>
  <si>
    <t>GMU-CHSS</t>
  </si>
  <si>
    <t>Omeka</t>
  </si>
  <si>
    <t>George Mason University (College of Humanities and Social Sciences)</t>
  </si>
  <si>
    <t>GMU</t>
  </si>
  <si>
    <t>George Mason University</t>
  </si>
  <si>
    <t>GWU-GLS</t>
  </si>
  <si>
    <t>George Washington University (Gelman Library System)</t>
  </si>
  <si>
    <t>UCSC-UL</t>
  </si>
  <si>
    <t>University of California, Santa Cruz (University of California, Santa Cruz, University Library)</t>
  </si>
  <si>
    <t>MNMF</t>
  </si>
  <si>
    <t>Museum of New Mexico Foundation</t>
  </si>
  <si>
    <t>to endow an annual summer fellowship for graduate students working on the development of open source software associated with the Omeka project</t>
  </si>
  <si>
    <t>to support further development of the Omeka software application for scholarly blogging and digital exhibits</t>
  </si>
  <si>
    <t>to support further development of an open source application for the creation of multimedia blogs and digital exhibits</t>
  </si>
  <si>
    <t>OSF</t>
  </si>
  <si>
    <t>To fund the Berkeley Initiative for Transparency in the Social Sciences and promote the Open Science Framework.</t>
  </si>
  <si>
    <t>IA</t>
  </si>
  <si>
    <t>The Internet Archive and the Center for Open Science (COS) will prototype innovative social and technical work supporting open science data curation, preservation, and access by libraries and archives. The project will begin by piloting registrations in the COS' Open Science Framework (OSF). It will then pursue technical work for the distribution of this data across additional preservation networks to expand its availability to librarians for curation. The project will then provide related training to a cohort of data stewards, conduct exploratory work to include additional OSF datasets, and test library services supporting bulk access to this data for computational analysis by researchers. These deliverables will develop expertise, prototype interoperability, and expand access methods for an institutionally and technically distributed open data network. The work enables research reproducibility, distributed preservation, and perpetual access, with the goal of uniting researchers and data librarians in the broader mission of open data archiving.</t>
  </si>
  <si>
    <t>Brian Nosek</t>
  </si>
  <si>
    <t>To help move the Open Science Framework (OSF) to version 1.0, and to foster the development of an open source/open science community</t>
  </si>
  <si>
    <t>OSF Preprint</t>
  </si>
  <si>
    <t>To implement and test features to signal credibility and trust on preprint services</t>
  </si>
  <si>
    <t>SFU</t>
  </si>
  <si>
    <t>PKP</t>
  </si>
  <si>
    <t>To support the Public Knowledge Project.</t>
  </si>
  <si>
    <t>Simon Fraser University</t>
  </si>
  <si>
    <t>MacArthur</t>
  </si>
  <si>
    <t>UBC-RS</t>
  </si>
  <si>
    <t>MacArthur Database</t>
  </si>
  <si>
    <t>For "Extending the Global Knowledge Exchange: Technological Change and the Research Capacities of Developing Nations."</t>
  </si>
  <si>
    <t>University of British Columbia, Research Services</t>
  </si>
  <si>
    <t>Stanford-GSE</t>
  </si>
  <si>
    <t>MacArthur grants</t>
  </si>
  <si>
    <t>The Open Access Cooperative (the Cooperative) is a new project, based at Stanford University, designed to help authors, libraries, and scholarly societies transition from subscription-based publishing to open access publishing. The Cooperative develops and tests economic models and software for open access publishing, and is headed by John Willinsky, founder of the Public Knowledge Project (PKP), which currently supports over 8,000 open access journals. If successful, this project will enable scholars, scholarly societies, libraries and others to control their works and their collections, and to make them broadly available worldwide at no cost to readers. Grant funds will be used to support software development and economic modeling, and to pilot projects with two or more groups of academic journals, one focused on economics, the other on anthropology.</t>
  </si>
  <si>
    <t>Stanford University, Graduate School of Education</t>
  </si>
  <si>
    <t>UBC</t>
  </si>
  <si>
    <t>to support a Mellon Award for Technology Collaboration</t>
  </si>
  <si>
    <t>University of British Columbia</t>
  </si>
  <si>
    <t>SSHRC</t>
  </si>
  <si>
    <t>Willinsky, John</t>
  </si>
  <si>
    <t>CAN</t>
  </si>
  <si>
    <t>SSHRC awards</t>
  </si>
  <si>
    <t>Public knowledge project</t>
  </si>
  <si>
    <t>Copeland, Lynn M</t>
  </si>
  <si>
    <t>The second international public knowledge project scholarly publishing conference</t>
  </si>
  <si>
    <t>ODU</t>
  </si>
  <si>
    <t>signposting</t>
  </si>
  <si>
    <t>Mellon database</t>
  </si>
  <si>
    <r>
      <rPr>
        <rFont val="Work Sans"/>
        <color rgb="FF1155CC"/>
        <sz val="10.0"/>
        <u/>
      </rPr>
      <t>Slideshare notes</t>
    </r>
    <r>
      <rPr>
        <rFont val="Work Sans"/>
        <color rgb="FF1155CC"/>
        <sz val="10.0"/>
        <u/>
      </rPr>
      <t xml:space="preserve"> they received Mellon funding. Nothing for lead author or institution, but possible match with Old Dominion Univ of co-author in 2016, year before preprint of paper outlining the project in 2017. Aligns with a grant mentioned in </t>
    </r>
    <r>
      <rPr>
        <rFont val="Work Sans"/>
        <color rgb="FF1155CC"/>
        <sz val="10.0"/>
        <u/>
      </rPr>
      <t>his CV</t>
    </r>
  </si>
  <si>
    <t>Old Dominion University</t>
  </si>
  <si>
    <t>OpenAIRE</t>
  </si>
  <si>
    <t>CERN</t>
  </si>
  <si>
    <t>Zenodo</t>
  </si>
  <si>
    <t>EUR</t>
  </si>
  <si>
    <t>CORDIS</t>
  </si>
  <si>
    <t>Zotero</t>
  </si>
  <si>
    <t>Initial funding for SmartFox (sounds like Zotero)</t>
  </si>
  <si>
    <t>to support the development of version 2 of Zotero, a scholarly tool for Web-based research, including the development of Zotero Server</t>
  </si>
  <si>
    <t>to support the development of a set of automatic archiving relationships between the Zotero Web research tool and the Internet Archive</t>
  </si>
  <si>
    <t>Internet Archive</t>
  </si>
  <si>
    <t>to support further software development of the Zotero tool for citation and document management</t>
  </si>
  <si>
    <t>PSU</t>
  </si>
  <si>
    <t>to support digital preservation initiatives</t>
  </si>
  <si>
    <t>Pennsylvania State University</t>
  </si>
  <si>
    <t>Wellcome</t>
  </si>
  <si>
    <t>EBI</t>
  </si>
  <si>
    <t>ORCID</t>
  </si>
  <si>
    <t>GBP</t>
  </si>
  <si>
    <t>360Giving</t>
  </si>
  <si>
    <t>European Bioinformatics Institute</t>
  </si>
  <si>
    <t>Laurel Haak</t>
  </si>
  <si>
    <t>Sloan Database</t>
  </si>
  <si>
    <t>To support participant travel to a meeting that will inform the next ORCID strategic plan</t>
  </si>
  <si>
    <t>DataCite</t>
  </si>
  <si>
    <t>To transition International GeoSample Number registration services and supporting technology to DataCite</t>
  </si>
  <si>
    <t>CS&amp;S</t>
  </si>
  <si>
    <t>PREReview</t>
  </si>
  <si>
    <t>Daniela Saderi</t>
  </si>
  <si>
    <t>The Sloan Foundation funded PREreview twice, once in 2018 to support our initial MVP release of prereview.org ($65,780 USD, grant 2018-8729), and once again in 2019 ($197,225 USD, grant 2019-9228) to fund user research and improvements on the platform for a new release coming soon, as well as to support our efforts in building materials and running live-streamed preprint journal clubs.</t>
  </si>
  <si>
    <t>Code for Science and Society</t>
  </si>
  <si>
    <t>RWJF</t>
  </si>
  <si>
    <t>Odum Institute at University of North Carolina at Chapel Hill /Dryad</t>
  </si>
  <si>
    <t>Dryad</t>
  </si>
  <si>
    <t>Thu-Mai Christian</t>
  </si>
  <si>
    <t>University of North Carolina at Chapel Hill</t>
  </si>
  <si>
    <t>Robert Wood Johnson Foundation</t>
  </si>
  <si>
    <t>Identifying effective, efficient methods for implementing data policies for scholarly journals that incorporate review and verification. The Robert Wood Johnson Foundation funded University of North Carolina at Chapel Hill, out of the funding granted, 20K went to Dryad (this last element was reported by Dryad but Robert Wood Johnson Foundation does not mention Dryad in the grant description)</t>
  </si>
  <si>
    <t>Melissanne Scheld</t>
  </si>
  <si>
    <t>Technology, Scholarly Communication. This grant supports the expansion of Dryad, partnering with the University of California’s California Digital Library and CERN’s Zenodo repository, Dryad aims to develop a community data curation and publication platform driven by researcher needs and institutional values. The envisioned expansion will integrate Dryad with other software systems commonly used by researchers across the academic research and publication pipeline, including Jupyter, rOpenSci, DataSeer, ScholarOne, and Editorial Manager. Additional funds will support a partnership with Zenodo to integrate the two systems, supporting publishers and researchers, and allowing for triaged deposits to best practice repositories based on content type.</t>
  </si>
  <si>
    <t>NSF Database</t>
  </si>
  <si>
    <t>Enabling the Access, Publishing, and Preservation of Curated Research Data at Dryad. Dryad is working in partnership with California Digital Library to build wider institutional support and a more robust longevity plan. This project will provide limited support for the curation, preservation, and access of research data at Dryad, with the goal of Dryad becoming a self sustaining service. With this support, Dryad is on track to reach sustainability within three years at which the operational costs of running the organization are fully funded by Data Publishing Charges and membership fees.</t>
  </si>
  <si>
    <t>University of North Carolina at Chapel Hill/ Duke University/Dryad</t>
  </si>
  <si>
    <t>Todd Vision</t>
  </si>
  <si>
    <t xml:space="preserve">Dryad: scalable and sustainable infrastructure for the publication of data. Duke University, in collaboration with North Carolina State University and University of North Carolina Chapel Hill, is awarded a grant to enhance the services provided by Dryad (http://datadryad.org), a recently launched repository for data underlying the findings in the scholarly bioscience literature. </t>
  </si>
  <si>
    <t>elife</t>
  </si>
  <si>
    <t>Dr Damian Pattinson</t>
  </si>
  <si>
    <t>Wellcome grant data</t>
  </si>
  <si>
    <t>Infrastructure for an open platform-publishing ecosystem. In recent years, eLife has embraced the rise of preprints in the biomedical sciences and adapted its processes to make the review of preprints its central goal. We have developed Sciety, which allows researchers to discover refereed preprints from across the web, to highlight the value of preprint review as an alternative to traditional journal publishing. We aim to create a new publishing model where research is published as a preprint, then reviewed and curated by participating groups. 
This proposal outlines the steps required to build out an end-to-end workflow to support this model. Over three years we will develop Sciety to support author submission, peer review management and community curation. Over the first year we will work with a ‘model customer’ to develop the full workflow, then spend two years enhancing and adapting the model for a diverse range of partners, including publishers and funders.  
We will work with existing preprint servers such as bioRxiv, open source providers such as Coko Foundation, and journal providers such as PubPub, thereby fitting into the existing ecosystem rather than building a new one. This approach, combined with our existing work to build the community, will ensure the long-term success of the platform.</t>
  </si>
  <si>
    <t>eLife Sciences Publications, Ltd</t>
  </si>
  <si>
    <t>Dr Mark Patterson</t>
  </si>
  <si>
    <t>Funding for open access journal eLife.. eLife publishes outstanding research in the life sciences and biomedicine, from the most fundamental and theoretical work, through to translational, applied, and clinical research.</t>
  </si>
  <si>
    <t>Shaping the future of science communication.We will develop sustained capacity for scholarly peer review among early- and mid-career African researchers. To this aim, we propose to develop resources and a dissemination strategy for the delivery of a Best Practices in Scholarly Peer Review workshop, materials that once openly released can be adapted and replicated across research communities in Africa.
 The proposed programme will follow three milestones. We will develop materials and teaching resources for a three-part workshop (M1) where African researchers are invited to join a path of guided learning to build their profile as constructive peer reviewers. To ensure scalability and maximize impact, we will implement a "Train the trainer" model (M2). We will leverage joint networks of all partners to recruit the first cohort of ten African researchers and invite them to train as trainers, co-create the materials and help adapt the resources to their needs and contexts, and c) deliver the workshop to their research community (M3). 
 In addition to peer-review training, workshop participants will be invited to join the eLife Early-Career Reviewers Pool, and offered support and onboarding materials to build a public profile as preprint reviewers as part of new reviewing communities on PREreview and Sciety. 
 As a result of this programme, the visibility of African researchers will increase, as will the recognition for their constructive peer-review contributions. Those, coupled with supportive journal policies, will help establish a rich representation of African scholars among reviewers in the traditional as well as the ‘publish, then review’ system of scholarly communication.</t>
  </si>
  <si>
    <t>Funding for open access journal eLife. No longer description available</t>
  </si>
  <si>
    <t>KAWF</t>
  </si>
  <si>
    <t>eLife welcomes the Knut and Alice Wallenberg Foundation as a new funder-partner</t>
  </si>
  <si>
    <t>The Knut and Alice Wallenberg Foundation has committed SEK 29m (about £2.72m) to eLife for a four-year period beginning in 2018. Long-term support from research funders is one aspect of eLife’s strategy for sustainability, and further organisations will be welcomed to the initiative in future.</t>
  </si>
  <si>
    <t>Impactstory</t>
  </si>
  <si>
    <t>ImpactStory</t>
  </si>
  <si>
    <t>Jason Priem</t>
  </si>
  <si>
    <t>One of the goals of Sloan’s Scholarly Communication program is to better facilitate the discovery and review of research products available on the Internet. Since many of these materials (from working papers to datasets) do not appear in conventional journals, a small but growing community has begun to explore the idea of alternative metrics of value and impact, ranging from downloads and inclusion in personal reference manager databases to social media references.Funds from this grant support the continued development of ImpactStory, an innovative altmetrics platform that aggregates citations and other mentions of academic scholarship on the Internet, including references from arXiv, Mendeley, PLOS, Dryad, PubMed and Scopus, as well as Facebook, Vimeo, YouTube, and Wikipedia. Grant funds support development of the platform and the creation and implementation of a long term institutional sustainability plan.</t>
  </si>
  <si>
    <t>Heather Piwowar (Principal Investigator) heather@impactstory.org; Jason Priem (Co-Principal Investigator)</t>
  </si>
  <si>
    <t>EAGER: Investigating the value of automatically-gathered software impact data. This EArly Grant for Exploratory Research (EAGER) award funds a preliminary investigation into the value of automatically-gathered software impact data. The investigation has three parts: a quantitative scoping study of automatically-retrieved impact metrics for software projects, a before-and-after survey of researcher attitudes and experiences with software impact metrics on their projects, and a qualitative analysis of real-world use of metrics in evaluation materials. Metrics will be collected using the open-source ImpactStory web application after improvements to its software impact tracking capabilities, including: agreements and code to text-mine the bulk of the scholarly literature, support for usage tracking (downloads, installations, conversation, and reverse dependencies), and presentation of an impact profile that integrates software with related research outputs.
This research aims improve the reusability of research software, helping to eliminate the wasted time, money, and opportunity spent on one-time-use software. If automatically-gathered metrics of software reuse prove valuable to researchers, these metrics will fill the current incentive gap between reusable software and career advancement. Researchers will invest in reusability, improving the efficiency and effectiveness of federal funding. As well as promoting reusability incentives, community engagement throughout this project will spur awareness, discussion, and engagement on the issue of software impact. Finally, all code and data in this project will be released openly (within bounds of provider agreements), supporting future research, development, and policy.</t>
  </si>
  <si>
    <t>Arcadia</t>
  </si>
  <si>
    <t>Arcadia database</t>
  </si>
  <si>
    <t>Tools to steer academic systems to open reseach. To provide tools and data which better surface open access research and to help libraries and researchers make better decisions. If successful, this will help to end ‘big deal’ subscription packages and reduce information asymmetry in library-publisher negotiations.</t>
  </si>
  <si>
    <t>OurResearch</t>
  </si>
  <si>
    <t>Search engine for open access scholarly content.To build and support a new non-profit free search engine that will make it easy for the public to find, read, and understand the peer-reviewed literature.</t>
  </si>
  <si>
    <t>AAAS SITC</t>
  </si>
  <si>
    <t>hypothes.is Sponsor Page</t>
  </si>
  <si>
    <t>Subcontract from AAAS Science in the Classroom to collaborate on a grant-funded initiative to generate annotated articles from Science Magazine for use in classrooms.</t>
  </si>
  <si>
    <t>Year 1 of a multi-year grant, Bringing Open Annotation to the Biomedical Sciences: Enhancing Collaboration, Discovery and Reproducibility.</t>
  </si>
  <si>
    <t>Year 2 of a multi-year grant, Bringing Open Annotation to the Biomedical Sciences: Enhancing Collaboration, Discovery and Reproducibility.</t>
  </si>
  <si>
    <t>Year 3 of a multi-year grant, Bringing Open Annotation to the Biomedical Sciences: Enhancing Collaboration, Discovery and Reproducibility.</t>
  </si>
  <si>
    <t>Jeff Brody</t>
  </si>
  <si>
    <t>Jeff Brody of Redpoint Ventures donated $25,000 to Hypothesis to launch The Open Annotation Fund, with the intent of creating a grantmaking process to solicit and receive proposals to expand the existing universe of open source software that implements or works with open annotation.</t>
  </si>
  <si>
    <t>Kickstarter Donations</t>
  </si>
  <si>
    <t>We raised $230,000 in November of 2011 via Kickstarter and individual donations.</t>
  </si>
  <si>
    <t>Knight</t>
  </si>
  <si>
    <t>The John S. and James L. Knight Foundation awarded Hypothesis with a grant focusing on Journalism and Media Innovation.</t>
  </si>
  <si>
    <t>The John S. and James L. Knight Foundation made a $5,000 contribution towards a one-day Journalism + Annotation Workshop at the New York Times Building, co-sponsored by Hypothesis and the Poynter Institute.</t>
  </si>
  <si>
    <t>MDPI</t>
  </si>
  <si>
    <t>MDPI made a $10,000 donation to Hypothesis in support of its open source project.</t>
  </si>
  <si>
    <t xml:space="preserve">Mellon </t>
  </si>
  <si>
    <t>The Andrew W. Mellon Foundation awarded Hypothesis a $48,500 grant, Creating Minds and Books in Browsers IV.</t>
  </si>
  <si>
    <t>The Andrew W. Mellon Foundation awarded Hypothesis a $46,500 grant (via Planetwork as a fiscal sponsor) to support the inaugural year of the annual I Annotate conference, I Annotate 2013: Annoto Ergo Sum.</t>
  </si>
  <si>
    <t>The Andrew W. Mellon Foundation awarded Hypothesis a multi-year grant to support the development of annotation services for digital scholarly materials, including support for the I Annotate annual conference, I Annotate 2014: Annotato Ergo Sum.</t>
  </si>
  <si>
    <t>The Andrew W. Mellon Foundation awarded Hypothesis $35,000 to support the I Annotate 2015 annual conference, with a focus on launching annotation at scale.</t>
  </si>
  <si>
    <t>The Andrew W. Mellon Foundation awarded Hypothesis a multi-year grant to support initiatives to develop infrastructure for digital publishing.</t>
  </si>
  <si>
    <t>The Andrew W. Mellon Foundation awarded Hypothesis a multi-year grant to support initiatives to scale the use of open, standards-based web annotation and the Hypothesis annotation tool suite in scholarship and research, with a focus on the arts and humanities.</t>
  </si>
  <si>
    <t>Newmark</t>
  </si>
  <si>
    <t>The Craig Newmark Philanthropic Fund, made a $5000 contribution towards a one-day Journalism + Annotation Workshop at the New York Times Building, co-sponsored by Hypothesis and the Poynter Institute.</t>
  </si>
  <si>
    <t>NWP</t>
  </si>
  <si>
    <t>Subcontract from the National Writing Project to collaborate on developing learning opportunities for educators that enable them to use web annotation and social reading/commenting strategies with their students as part of the Letters to the Next President project.</t>
  </si>
  <si>
    <t>Omidyar</t>
  </si>
  <si>
    <t>The Omidyar Network Fund awarded Hypothesis $500,000 to support general charitable, educational, and scientific purposes.</t>
  </si>
  <si>
    <t>Schmidt Futures</t>
  </si>
  <si>
    <t>Schmidt Futures awarded Hypothesis a $20,000 sponsorship in support of a workshop to develop a joint roadmap for open science software tools.</t>
  </si>
  <si>
    <t>Schmidt Futures awarded Hypothesis a $25,000 grant to support our work in community annotation of COVID claims in the news to counter misinformation.</t>
  </si>
  <si>
    <t>The Shuttleworth Foundation awarded Hypothesis, and founder Dan Whaley, a one year fellowship/co-investment project funding to focus on creating infrastructure to enable the crowdsourced peer-review of information everywhere.</t>
  </si>
  <si>
    <t>The Shuttleworth Foundation awarded Hypothesis, and founder Dan Whaley, a one year fellowship/co-investment project funding to continue work on the development of an open-source annotation tool, Hypothesis.</t>
  </si>
  <si>
    <t>The Shuttleworth Foundation awarded Hypothesis, and founder Dan Whaley, a one year fellowship / co-investment project funding to support high visibility / large scale demonstrations of open annotation across diverse Annotating All Knowledge Coalition communities, and to research self-sustainable business models within the non-profit sector.</t>
  </si>
  <si>
    <t>The Alfred P. Sloan Foundation funded a Hypothesis sponsored workshop of 50 world leaders in reputation modeling, distributed systems, identity, language, and economics to think through the challenges of designing a global annotation platform.</t>
  </si>
  <si>
    <t>The Alfred P. Sloan Foundation awarded a grant to Hypothesis, Open, Digital Annotation for Scholarly Communication.</t>
  </si>
  <si>
    <t>The Alfred P. Sloan Foundation awarded a grant to Hypothesis focused on Peer Review, including partial support for the 2014 I Annotate annual conference, Annotato Ergo Sum.</t>
  </si>
  <si>
    <t>The Alfred P. Sloan Foundation awarded Hypothesis $20,000 to support the I Annotate 2015 annual conference, with a focus on launching annotation at scale.</t>
  </si>
  <si>
    <t>The Alfred P. Sloan Foundation awarded Hypothesis $394,465 to investigate and establish sustainable business models for the Hypothes.is web annotation platform.</t>
  </si>
  <si>
    <t>The Alfred P. Sloan Foundation awarded Hypothesis a grant to support a workshop to develop a joint roadmap for open science software tools.</t>
  </si>
  <si>
    <t>TRT</t>
  </si>
  <si>
    <t>COS website</t>
  </si>
  <si>
    <t>The Templeton Religion Trust is providing a 3 year grant to support OSF improvements, evaluating preregistration, supporting research communities to cultivate their own path to openness with technologies (preprints, registries, collections) and developing and testing revenue models that will help COS to sustain its public goods and services rather than to primarily rely on philanthropy.</t>
  </si>
  <si>
    <t>The Templeton Religion Trust is providing a 3 year grant to support OSF improvements (expanding search tools, adding discovery landing pages, and adding metadata to files and projects to simplify discovery), evaluating preregistration, supporting research communities to cultivate their own path to openness with technologies (preprints, registries, collections) and developing and testing revenue models that will help COS to sustain its public goods and services rather than to primarily rely on philanthropy.</t>
  </si>
  <si>
    <t>TWCF</t>
  </si>
  <si>
    <t>The Templeton World Charity Foundation is providing a 3 year grant to support OSF improvements, evaluating preregistration, supporting research communities to cultivate their own path to openness with technologies (preprints, registries, collections) and developing and testing revenue models that will help COS to sustain its public goods and services rather than to primarily rely on philanthropy.</t>
  </si>
  <si>
    <t>The Templeton World Charity Foundation is providing a 3 year grant to support OSF improvements (expanding search tools, adding discovery landing pages, and adding metadata to files and projects to simplify discovery), evaluating preregistration, supporting research communities to cultivate their own path to openness with technologies (preprints, registries, collections) and developing and testing revenue models that will help COS to sustain its public goods and services rather than to primarily rely on philanthropy.</t>
  </si>
  <si>
    <t>UCSD</t>
  </si>
  <si>
    <t>The University of California - San Diego gave COS funds to begin development of creation, curation, and editing tools for SHARE, leading to an institutional dashboard view of content.</t>
  </si>
  <si>
    <t>Virginia Tech</t>
  </si>
  <si>
    <t>Virginia Tech provided COS with funds to support the integration of the Fedora repository platform with the Open Science Framework.</t>
  </si>
  <si>
    <t>Anonymous</t>
  </si>
  <si>
    <t>The Laura and John Arnold Foundation supports the Center for Open Science and its efforts to foster open, reliable, and rigorous scientific research.</t>
  </si>
  <si>
    <t>The Laura and John Arnold Foundation supports the Center for Open Science and its efforts to foster open, reliable, and rigorous scientific research through a variety of awards. In 2017, this includes: core operating ($4,605,601), the Reproducibility Project: Cancer Biology ($1,048,716), quantitative consulting and training services ($206,813), the Preregistration Challenge ($201,525), the OpenTrials project in collaboration with Open Knowledge ($89,690), and for collaboration on the Transcranial Direct Current Stimulation project ($56,655).</t>
  </si>
  <si>
    <t>Reproducibility Project: Cancer Biology is a research initiative to conduct direct replications of 50 high-impact cancer biology studies. The project aims to learn more about predictors of reproducibility, common obstacles to conducting replications, and how the current scientific incentive structure affects research practices. Grant support for multi-site reproducibility study on Transcranial Direct Current Stimulation - COS provided grant management for the project. LJAF's support of the Preregistration Challenge offers researchers who preregister a study and later have their research efforts published a $1,000 prize. The Laura and John Arnold Foundation supports the Center for Open Science and its efforts to foster open, reliable, and rigorous scientific research.</t>
  </si>
  <si>
    <t>Arnold Ventures</t>
  </si>
  <si>
    <t>Arnold Ventures is a philanthropy dedicated to tackling some of the most pressing problems in the United States. Founded by Laura and John Arnold in 2010, Arnold Ventures’ core mission is to improve lives by investing in evidence-based solutions that maximize opportunity and minimize injustice. Arnold Ventures funds various types of research to understand problems and identify policy solutions. Arnold Ventures LLC manages the giving for the various Arnold entities, including the Laura and John Arnold Foundation (LJAF), Action Now Initiative (ANI), and the Arnolds’ donor-advised fund. Funding from Arnold Ventures (through Laura and John Arnold Foundation) provided the initial funding to launch the Center for Open Science in 2013 and has supported COS operations and provided specific research and programatic support in each of the following years. In 2019 Arnold Ventures has continued its support of COS and its efforts to foster open, reliable, and rigorous scientific research.</t>
  </si>
  <si>
    <t>Barbarplot Campaign</t>
  </si>
  <si>
    <t>The #barbarplots Campaign made an unrestricted donation to support COS initiatives.</t>
  </si>
  <si>
    <t>DARPA</t>
  </si>
  <si>
    <t>The Defense Advanced Research Projects Agency awarded COS a cooperative agreement to serve as the Testing and Evaluation performer in the Next Generation of Social Science (NGS2) program. COS will use the Open Science Framework (OSF), its flagship web application, to assist other program researchers to collect, support, and share their data among collaborators and, as appropriate, with the broader research community. OSF will support researchers managing their experimental work flow, pre-registering their experimental design, and archiving their research data and outcomes.</t>
  </si>
  <si>
    <t>DARPA's Next Generation Social Science (NGS2) program aims to build new capabilities (methods, models, tools, and a community of researchers) to perform rigorous, reproducible experimental research at scales necessary to understand emergent properties of human social systems. COS serves as the Testing &amp; Evaluation team using OSF as a data management, sharing, and preservation platform; assisting with preregistration of experimental designs and analysis plans for increased rigor and reproducibility; and managing Registered Reports, prediction markets and reproducibility efforts. In early 2018, COS was awarded a budget increase to the DARPA Next Generation Social Sciences program. This funding supported a literature review and technical exchange meeting to identify limitations to understanding and predicting complex social systems, and provide solutions to fundamentally change and improve research on complex social systems.</t>
  </si>
  <si>
    <t>DARPA, Systematizing Confidence in Open Research and Evidence (SCORE) seeks to dramatically advance the assessment of credibility in scientific claims. COS has been selected to: (1) creates a large, enriched dataset of claims and evidence, (2) builds tools to advance the efficiency and scalability of gathering that data, and (3) conducts replications and reproductions of a sample of the claims to test the accuracy of Confidence Scores generated by the other performers.</t>
  </si>
  <si>
    <t>DARPA's Next Generation Social Science (NGS2) program aims to build new capabilities (methods, models, tools, and a community of researchers) to perform rigorous, reproducible experimental research at scales necessary to understand emergent properties of human social systems. COS serves as the Testing &amp; Evaluation team using OSF as a data management, sharing, and preservation platform; assisting with preregistration of experimental designs and analysis plans for increased rigor and reproducibility; and managing Registered Reports, prediction markets and reproducibility efforts.</t>
  </si>
  <si>
    <t>Duke</t>
  </si>
  <si>
    <t>The Doris Duke Charitable Foundation awarded COS a grant to support travel awards to the December 2016 Center for Open Science - Health Research Alliance Research Funder Forum.</t>
  </si>
  <si>
    <t>Fetzer</t>
  </si>
  <si>
    <t>The John Fetzer Memorial Trust provided COS funds to assist in planning the 2019 Metascience Symposium.</t>
  </si>
  <si>
    <t>The Bill and Melinda Gates Foundations granted funds to support OSF improvements and explore future collaboration opportunities with the Center for Open Science</t>
  </si>
  <si>
    <t>Grimm-Huang Charitable Fund</t>
  </si>
  <si>
    <t>The Institute of Museum and Library Services awarded COS a subcontract to partner with the University of Notre Dame on creation of the Research Data and Software Preservation Quality Tool (PresQT).</t>
  </si>
  <si>
    <t>The James S. McDonnell Foundation awarded COS with a grant through the James S. McDonnell Foundation 21st Century Science Initiative - Special Initiative to conduct evaluations of the Registered Reports publishing model.</t>
  </si>
  <si>
    <t>The James S. McDonnell Foundation awarded COS with a grant through the Foundation's 21st Century Science Initiative. This 2 year research project - Naturalistic Evaluation of Registered Reports Impact and Studies will conduct two evaluations of the Registered Reports publishing model.</t>
  </si>
  <si>
    <t>NIA</t>
  </si>
  <si>
    <t>The National Institute on Aging awarded COS a grant to focus on adoption of practices and incentives for the aging community.</t>
  </si>
  <si>
    <t>The National Institute on Aging ($291,490) awarded COS a grant to focus on adoption of practices and incentives for the aging community, and the University of Virginia ($23,852) provided support to COS through a supplement grant from the National Institute of General Medical Sciences to collaborate on reproducible practices training in the Biotechnology Training Program and to extend the Open Science Framework to include electronic lab notebook functionality.</t>
  </si>
  <si>
    <t>The National Institute on Aging awarded COS a multi-year grant to focus on adoption of open science practices and incentives for the aging community.</t>
  </si>
  <si>
    <t>pass-through</t>
  </si>
  <si>
    <t>The National Science Foundation awarded subcontracts via the McGovern Institute for Brain Research at MIT and the LookIt project to collaborate on an open-source environment for running developmental studies online, subcontracts via the University of California - Riverside for the International Situations Project and the iREDS project, and a subcontract via Whitman College for the Improving Inference in Evolutionary Biology and Ecology workshop.</t>
  </si>
  <si>
    <t>The National Science Foundation awarded subcontracts via the McGovern Institute for Brain Research at MIT ($107,575) and the LookIt ($65,820) project to collaborate on an open-source environment for running developmental studies online, subcontracts via the University of California - Riverside for the International Situations Project ($19,999) and the iREDS project ($3,274), and a subcontract via Arizona State University to collaborate on the development of a Digital Research Infrastructure for Arizona's 21st Century Research Enterprise ("LiveData" - $33,940).</t>
  </si>
  <si>
    <t>The National Science Foundation awarded subcontracts to COS via the University of California - Riverside for the International Situations Project ($16,667) and the iREDS project ($7,731)</t>
  </si>
  <si>
    <t>The National Science Foundation awarded subcontracts to COS via the University of California - Riverside for the iREDS project.</t>
  </si>
  <si>
    <t>Psi Chi</t>
  </si>
  <si>
    <t>Retraction Watch</t>
  </si>
  <si>
    <t>Retraction Watch provided support for COS to plan and develop an integration of Retraction Watch content with SHARE and to prototype a UI for a future Retraction Watch database.</t>
  </si>
  <si>
    <t>Science Exchange</t>
  </si>
  <si>
    <t>SFHSS</t>
  </si>
  <si>
    <t>The Swedish Foundation for Humanities and Social Sciences awarded COS a subcontract via the Stockholm School of Economics for "The Reproducibility of Social Science" project.</t>
  </si>
  <si>
    <t>$500,000 reported by Sloan</t>
  </si>
  <si>
    <t>The Alfred P. Sloan Foundation is providing a 2-year grant to support a research effort entitled Transparency of Trust in Open Scholarly Communication. COS will provide, support, and test annotations, icons, and other visual signals of trustworthiness in collaboration with the 21 preprint services hosted on OSF. Signals include badges for open practices, links or other verifications of identity, provenance, or certification such as disclosure of conflicts or notification of what moderation has occurred in evaluating posted preprints.</t>
  </si>
  <si>
    <r>
      <rPr>
        <rFont val="Work Sans"/>
        <color rgb="FF1155CC"/>
        <sz val="10.0"/>
        <u/>
      </rPr>
      <t>COS current grants</t>
    </r>
    <r>
      <rPr>
        <rFont val="Work Sans"/>
        <color rgb="FF000000"/>
        <sz val="10.0"/>
      </rPr>
      <t xml:space="preserve"> (</t>
    </r>
    <r>
      <rPr>
        <rFont val="Work Sans"/>
        <color rgb="FF1155CC"/>
        <sz val="10.0"/>
        <u/>
      </rPr>
      <t>downloaded press release</t>
    </r>
    <r>
      <rPr>
        <rFont val="Work Sans"/>
        <color rgb="FF000000"/>
        <sz val="10.0"/>
      </rPr>
      <t>)</t>
    </r>
  </si>
  <si>
    <t>Sloan/IMLS</t>
  </si>
  <si>
    <t>The Alfred P. Sloan Foundation and the Institute of Museum and Library Services awarded COS a subcontract to partner with the Association of Research Libraries to build the SHARE notification system, which will use the OSF to provide notice that research is available to the public.</t>
  </si>
  <si>
    <t>The John Templeton Foundation awarded COS a grant to increase scientific openness and integrity and to dramatically expand the features and connectivity of the OSF.</t>
  </si>
  <si>
    <t>The John Templeton Foundation is providing a 3 year grant to support OSF improvements, evaluating preregistration, supporting research communities to cultivate their own path to openness with technologies (preprints, registries, collections) and developing and testing revenue models that will help COS to sustain its public goods and services rather than to primarily rely on philanthropy. The John Templeton Foundation also provided funds to support COS's mission and operations</t>
  </si>
  <si>
    <t>The John Templeton Foundation is providing a 3 year grant to support OSF improvements (expanding search tools, adding discovery landing pages, and adding metadata to files and projects to simplify discovery), evaluating preregistration, supporting research communities to cultivate their own path to openness with technologies (preprints, registries, collections) and developing and testing revenue models that will help COS to sustain its public goods and services rather than to primarily rely on philanthropy.</t>
  </si>
  <si>
    <r>
      <rPr>
        <rFont val="Work Sans"/>
        <color rgb="FF1155CC"/>
        <sz val="10.0"/>
        <u/>
      </rPr>
      <t>COS website</t>
    </r>
    <r>
      <rPr>
        <rFont val="Work Sans"/>
        <sz val="10.0"/>
      </rPr>
      <t xml:space="preserve"> (</t>
    </r>
    <r>
      <rPr>
        <rFont val="Work Sans"/>
        <color rgb="FF1155CC"/>
        <sz val="10.0"/>
        <u/>
      </rPr>
      <t>downloaded press release</t>
    </r>
    <r>
      <rPr>
        <rFont val="Work Sans"/>
        <sz val="10.0"/>
      </rPr>
      <t>)</t>
    </r>
  </si>
  <si>
    <t>2021 - 2024</t>
  </si>
  <si>
    <r>
      <rPr>
        <rFont val="Work Sans"/>
        <color rgb="FF1155CC"/>
        <sz val="10.0"/>
        <u/>
      </rPr>
      <t>COS website</t>
    </r>
    <r>
      <rPr>
        <rFont val="Work Sans"/>
        <sz val="10.0"/>
      </rPr>
      <t xml:space="preserve"> (</t>
    </r>
    <r>
      <rPr>
        <rFont val="Work Sans"/>
        <color rgb="FF1155CC"/>
        <sz val="10.0"/>
        <u/>
      </rPr>
      <t>downloaded press release</t>
    </r>
    <r>
      <rPr>
        <rFont val="Work Sans"/>
        <sz val="10.0"/>
      </rPr>
      <t>)</t>
    </r>
  </si>
  <si>
    <r>
      <rPr>
        <rFont val="Work Sans"/>
        <color rgb="FF1155CC"/>
        <sz val="10.0"/>
        <u/>
      </rPr>
      <t>Dryad Annual Reports</t>
    </r>
    <r>
      <rPr>
        <rFont val="Work Sans"/>
        <sz val="10.0"/>
      </rPr>
      <t xml:space="preserve"> (</t>
    </r>
    <r>
      <rPr>
        <rFont val="Work Sans"/>
        <color rgb="FF1155CC"/>
        <sz val="10.0"/>
        <u/>
      </rPr>
      <t>2020-2021</t>
    </r>
    <r>
      <rPr>
        <rFont val="Work Sans"/>
        <sz val="10.0"/>
      </rPr>
      <t>)</t>
    </r>
  </si>
  <si>
    <t>Sloan Foundation Award "Building Connections in data Publishing to Achieve Community Goals", 2019-2022 (with no cost extension)
This is an innovation award to help Dryad build connections and integrations with the larger research and research-supporting communities to make data publishing and re-use more seamless. Examples of integrations include publishing platforms, analytical environments, and community curation groups.
Our reporting against this award will be complete in FY22</t>
  </si>
  <si>
    <r>
      <rPr>
        <rFont val="Work Sans"/>
        <color rgb="FF1155CC"/>
        <sz val="10.0"/>
        <u/>
      </rPr>
      <t>Dryad Annual Reports</t>
    </r>
    <r>
      <rPr>
        <rFont val="Work Sans"/>
        <sz val="10.0"/>
      </rPr>
      <t xml:space="preserve"> (</t>
    </r>
    <r>
      <rPr>
        <rFont val="Work Sans"/>
        <color rgb="FF1155CC"/>
        <sz val="10.0"/>
        <u/>
      </rPr>
      <t>2020</t>
    </r>
    <r>
      <rPr>
        <rFont val="Work Sans"/>
        <sz val="10.0"/>
      </rPr>
      <t>)</t>
    </r>
  </si>
  <si>
    <t>National Science Foundation Sustaining Award #1933812 ($870,922) “Enabling the Access, Publishing, and Preservation of Curated Research Data at Dryad” -- 2019-2022
Dryad received a subaward to sustain Dryad’s curation program and ongoing operations, supporting the publication and re-use of research data.</t>
  </si>
  <si>
    <r>
      <rPr>
        <rFont val="Work Sans"/>
        <color rgb="FF1155CC"/>
        <sz val="10.0"/>
        <u/>
      </rPr>
      <t>Dryad Annual Reports</t>
    </r>
    <r>
      <rPr>
        <rFont val="Work Sans"/>
        <sz val="10.0"/>
      </rPr>
      <t xml:space="preserve"> (</t>
    </r>
    <r>
      <rPr>
        <rFont val="Work Sans"/>
        <color rgb="FF1155CC"/>
        <sz val="10.0"/>
        <u/>
      </rPr>
      <t>2018</t>
    </r>
    <r>
      <rPr>
        <rFont val="Work Sans"/>
        <sz val="10.0"/>
      </rPr>
      <t>)</t>
    </r>
  </si>
  <si>
    <t>Sustaining award from the US National Science Foundation started in September 2016.</t>
  </si>
  <si>
    <r>
      <rPr>
        <rFont val="Work Sans"/>
        <color rgb="FF1155CC"/>
        <sz val="10.0"/>
        <u/>
      </rPr>
      <t>Dryad Annual Reports</t>
    </r>
    <r>
      <rPr>
        <rFont val="Work Sans"/>
        <sz val="10.0"/>
      </rPr>
      <t xml:space="preserve"> (</t>
    </r>
    <r>
      <rPr>
        <rFont val="Work Sans"/>
        <color rgb="FF1155CC"/>
        <sz val="10.0"/>
        <u/>
      </rPr>
      <t>2018</t>
    </r>
    <r>
      <rPr>
        <rFont val="Work Sans"/>
        <sz val="10.0"/>
      </rPr>
      <t>)</t>
    </r>
  </si>
  <si>
    <t xml:space="preserve">Dryad was also the subrecipient of approximately $20K from the Robert Wood Johnson Foundation for a collaborative project with the Odum Institute entitled “Increasing the Value of Open Access through Open Data Publication Policies.” The University of North Carolina at Chapel Hill partnered with Dryad on these awards.
</t>
  </si>
  <si>
    <r>
      <rPr>
        <rFont val="Work Sans"/>
        <color rgb="FF1155CC"/>
        <sz val="10.0"/>
        <u/>
      </rPr>
      <t>Dryad Annual Reports</t>
    </r>
    <r>
      <rPr>
        <rFont val="Work Sans"/>
        <sz val="10.0"/>
      </rPr>
      <t xml:space="preserve"> (</t>
    </r>
    <r>
      <rPr>
        <rFont val="Work Sans"/>
        <color rgb="FF1155CC"/>
        <sz val="10.0"/>
        <u/>
      </rPr>
      <t>2017</t>
    </r>
    <r>
      <rPr>
        <rFont val="Work Sans"/>
        <sz val="10.0"/>
      </rPr>
      <t>)</t>
    </r>
  </si>
  <si>
    <t>An additional $140K award from the US NSF started in May of 2016 and ran for 10 months. This last award was a pilot project to test the feasibility of funders paying directly for submission fees. The University of North Carolina at Chapel Hill partnered with Dryad on these awards.</t>
  </si>
  <si>
    <t>?</t>
  </si>
  <si>
    <r>
      <rPr>
        <rFont val="Work Sans"/>
        <color rgb="FF1155CC"/>
        <sz val="10.0"/>
        <u/>
      </rPr>
      <t>Dryad Annual Reports</t>
    </r>
    <r>
      <rPr>
        <rFont val="Work Sans"/>
        <sz val="10.0"/>
      </rPr>
      <t xml:space="preserve"> (</t>
    </r>
    <r>
      <rPr>
        <rFont val="Work Sans"/>
        <color rgb="FF1155CC"/>
        <sz val="10.0"/>
        <u/>
      </rPr>
      <t>201</t>
    </r>
    <r>
      <rPr>
        <rFont val="Work Sans"/>
        <sz val="10.0"/>
      </rPr>
      <t xml:space="preserve">5, </t>
    </r>
    <r>
      <rPr>
        <rFont val="Work Sans"/>
        <color rgb="FF1155CC"/>
        <sz val="10.0"/>
        <u/>
      </rPr>
      <t>2013</t>
    </r>
    <r>
      <rPr>
        <rFont val="Work Sans"/>
        <sz val="10.0"/>
      </rPr>
      <t>)</t>
    </r>
  </si>
  <si>
    <t xml:space="preserve">$2.18M award from the National Science Foundation. Institutions that partnered with Dryad on this award included the University of North Carolina at Chapel Hill, the Metadata Research Center at Drexel University, the North Carolina State University Digital Libraries, and Duke University. PI: Todd Vision, Duke University. Subcontracts on this award included Dryad (to contract with FASEB for administrative management services), the curation team at the University of North Carolina at Chapel Hill School of Information and Library Sciences Metadata Research Center, and the primary production server at the North Carolina State University Digital Libraries.
</t>
  </si>
  <si>
    <t>HHMI</t>
  </si>
  <si>
    <t>Elife</t>
  </si>
  <si>
    <t>Elife Annual report 2012</t>
  </si>
  <si>
    <t>Recipient does not provide a description of the grant, only provides the amount granted.</t>
  </si>
  <si>
    <t>MPS</t>
  </si>
  <si>
    <t>WT</t>
  </si>
  <si>
    <t>Elife Annual report 2013</t>
  </si>
  <si>
    <t>Elife Annual report 2014</t>
  </si>
  <si>
    <t>Elife Annual report 2015</t>
  </si>
  <si>
    <t>HHMI/WT</t>
  </si>
  <si>
    <t>Elife Financial Statements 2016</t>
  </si>
  <si>
    <t>Elife Financial Statements 2017</t>
  </si>
  <si>
    <t>Elife Financial Statements 2018</t>
  </si>
  <si>
    <t>Elife Financial Statements 2019</t>
  </si>
  <si>
    <t>Elife Financial Statements 2020</t>
  </si>
  <si>
    <t>Impactstory about</t>
  </si>
  <si>
    <t xml:space="preserve">Impactstory was given £17,000 through the Beyond Impact project from the Open Society Foundation. </t>
  </si>
  <si>
    <t>SLOAN</t>
  </si>
  <si>
    <t xml:space="preserve">Today Impactstory is funded by the Alfred P. Sloan Foundation, first through a $125,000 grant in mid 2012 and then a two-year grant for $500,000 starting in 2013. </t>
  </si>
  <si>
    <t>We also received a $300,000 grant from the National Science Foundation to study how automatically-gathered impact metrics can improve the reuse of research software.</t>
  </si>
  <si>
    <t>Project</t>
  </si>
  <si>
    <t>Funder Long Name</t>
  </si>
  <si>
    <t>Recipient Long Name</t>
  </si>
  <si>
    <t>Note</t>
  </si>
  <si>
    <t>DLF/CNI</t>
  </si>
  <si>
    <t>Lagoze CV</t>
  </si>
  <si>
    <t>Digital Library Federation/Coalition for Networked Information</t>
  </si>
  <si>
    <t>Open Archive Initiative</t>
  </si>
  <si>
    <t>IDRC</t>
  </si>
  <si>
    <t>Willinsky CV</t>
  </si>
  <si>
    <t>International Development Research Centre</t>
  </si>
  <si>
    <t>Public Knowledge Project</t>
  </si>
  <si>
    <t>No verification on the IDRC website</t>
  </si>
  <si>
    <t>OSI</t>
  </si>
  <si>
    <t>Contract work for "Developing Countries and PKP"</t>
  </si>
  <si>
    <t>Open Society Institute, Soros Foundation</t>
  </si>
  <si>
    <t>OSF only goes back to 2016</t>
  </si>
  <si>
    <t>John D. and Catherine T. MacArthur Foundation</t>
  </si>
  <si>
    <t>RL</t>
  </si>
  <si>
    <t>CSHL Press Release</t>
  </si>
  <si>
    <t>Dr. Robert Lourie</t>
  </si>
  <si>
    <t>Cold Spring Harbor Laboratories</t>
  </si>
  <si>
    <t>Undisclosed donation to bioXriv</t>
  </si>
  <si>
    <t>LF</t>
  </si>
  <si>
    <t>LF 2015 990PF</t>
  </si>
  <si>
    <t>The Lourie Foundation, Inc</t>
  </si>
  <si>
    <t>CSHL Annual Report</t>
  </si>
  <si>
    <t>Mentioned in CZI press release</t>
  </si>
  <si>
    <t>Chan Zuckerberg Initiative</t>
  </si>
  <si>
    <t>EUR-USD XRate</t>
  </si>
  <si>
    <t>CAN-USD XRate</t>
  </si>
  <si>
    <t>GBP-USD XRate</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</si>
</sst>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_(&quot;$&quot;* #,##0.00_);_(&quot;$&quot;* \(#,##0.00\);_(&quot;$&quot;* &quot;-&quot;??_);_(@_)"/>
    <numFmt numFmtId="165" formatCode="&quot;$&quot;#,##0.00"/>
  </numFmts>
  <fonts count="25">
    <font>
      <sz val="10.0"/>
      <color rgb="FF000000"/>
      <name val="Arial"/>
      <scheme val="minor"/>
    </font>
    <font>
      <color theme="1"/>
      <name val="Arial"/>
      <scheme val="minor"/>
    </font>
    <font>
      <u/>
      <color rgb="FF0000FF"/>
    </font>
    <font>
      <b/>
      <sz val="10.0"/>
      <color theme="1"/>
      <name val="Work Sans"/>
    </font>
    <font>
      <sz val="10.0"/>
      <color theme="1"/>
      <name val="Work Sans"/>
    </font>
    <font>
      <color theme="1"/>
      <name val="Work Sans"/>
    </font>
    <font>
      <u/>
      <sz val="10.0"/>
      <color rgb="FF1155CC"/>
      <name val="Work Sans"/>
    </font>
    <font>
      <u/>
      <sz val="10.0"/>
      <color rgb="FF1155CC"/>
      <name val="Work Sans"/>
    </font>
    <font>
      <u/>
      <sz val="10.0"/>
      <color rgb="FF1155CC"/>
      <name val="Work Sans"/>
    </font>
    <font>
      <u/>
      <sz val="10.0"/>
      <color rgb="FF1155CC"/>
      <name val="Work Sans"/>
    </font>
    <font>
      <u/>
      <sz val="10.0"/>
      <color rgb="FF0000FF"/>
      <name val="Work Sans"/>
    </font>
    <font>
      <u/>
      <sz val="10.0"/>
      <color rgb="FF1155CC"/>
      <name val="Work Sans"/>
    </font>
    <font>
      <u/>
      <sz val="10.0"/>
      <color rgb="FF1155CC"/>
      <name val="Work Sans"/>
    </font>
    <font>
      <u/>
      <sz val="10.0"/>
      <color rgb="FF1155CC"/>
      <name val="Work Sans"/>
    </font>
    <font>
      <u/>
      <sz val="10.0"/>
      <color rgb="FF0000FF"/>
      <name val="Work Sans"/>
    </font>
    <font>
      <color rgb="FF000000"/>
      <name val="Arial"/>
    </font>
    <font>
      <color rgb="FF000000"/>
      <name val="Roboto"/>
    </font>
    <font>
      <u/>
      <sz val="10.0"/>
      <color rgb="FF3D85C6"/>
      <name val="Work Sans"/>
    </font>
    <font>
      <u/>
      <sz val="10.0"/>
      <color rgb="FF1155CC"/>
      <name val="Work Sans"/>
    </font>
    <font>
      <sz val="10.0"/>
      <color rgb="FF000000"/>
      <name val="Work Sans"/>
    </font>
    <font>
      <u/>
      <sz val="10.0"/>
      <color rgb="FF0000FF"/>
      <name val="Work Sans"/>
    </font>
    <font>
      <sz val="10.0"/>
      <color rgb="FF0000FF"/>
      <name val="Work Sans"/>
    </font>
    <font>
      <b/>
      <color theme="1"/>
      <name val="Work Sans"/>
    </font>
    <font>
      <u/>
      <color rgb="FF1155CC"/>
      <name val="Work Sans"/>
    </font>
    <font>
      <u/>
      <color rgb="FF1155CC"/>
      <name val="Work Sans"/>
    </font>
  </fonts>
  <fills count="4">
    <fill>
      <patternFill patternType="none"/>
    </fill>
    <fill>
      <patternFill patternType="lightGray"/>
    </fill>
    <fill>
      <patternFill patternType="solid">
        <fgColor rgb="FFFFF5EE"/>
        <bgColor rgb="FFFFF5EE"/>
      </patternFill>
    </fill>
    <fill>
      <patternFill patternType="solid">
        <fgColor rgb="FFFFFFFF"/>
        <bgColor rgb="FFFFFFFF"/>
      </patternFill>
    </fill>
  </fills>
  <borders count="3">
    <border/>
    <border>
      <left style="thin">
        <color rgb="FFC0C0C0"/>
      </left>
      <right style="thin">
        <color rgb="FFC0C0C0"/>
      </right>
      <top style="thin">
        <color rgb="FFC0C0C0"/>
      </top>
      <bottom style="thin">
        <color rgb="FFC0C0C0"/>
      </bottom>
    </border>
    <border>
      <left style="thin">
        <color rgb="FFC0C0C0"/>
      </left>
      <right style="thin">
        <color rgb="FFC0C0C0"/>
      </right>
      <bottom style="thin">
        <color rgb="FFC0C0C0"/>
      </bottom>
    </border>
  </borders>
  <cellStyleXfs count="1">
    <xf borderId="0" fillId="0" fontId="0" numFmtId="0" applyAlignment="1" applyFont="1"/>
  </cellStyleXfs>
  <cellXfs count="69">
    <xf borderId="0" fillId="0" fontId="0" numFmtId="0" xfId="0" applyAlignment="1" applyFont="1">
      <alignment readingOrder="0" shrinkToFit="0" vertical="bottom" wrapText="0"/>
    </xf>
    <xf borderId="0" fillId="0" fontId="1" numFmtId="0" xfId="0" applyAlignment="1" applyFont="1">
      <alignment readingOrder="0"/>
    </xf>
    <xf borderId="0" fillId="0" fontId="2" numFmtId="0" xfId="0" applyAlignment="1" applyFont="1">
      <alignment readingOrder="0"/>
    </xf>
    <xf borderId="0" fillId="0" fontId="1" numFmtId="0" xfId="0" applyAlignment="1" applyFont="1">
      <alignment readingOrder="0"/>
    </xf>
    <xf borderId="0" fillId="0" fontId="3" numFmtId="0" xfId="0" applyAlignment="1" applyFont="1">
      <alignment readingOrder="0"/>
    </xf>
    <xf borderId="0" fillId="0" fontId="3" numFmtId="0" xfId="0" applyAlignment="1" applyFont="1">
      <alignment horizontal="left" readingOrder="0"/>
    </xf>
    <xf borderId="0" fillId="0" fontId="3" numFmtId="4" xfId="0" applyAlignment="1" applyFont="1" applyNumberFormat="1">
      <alignment readingOrder="0"/>
    </xf>
    <xf borderId="0" fillId="0" fontId="3" numFmtId="164" xfId="0" applyAlignment="1" applyFont="1" applyNumberFormat="1">
      <alignment readingOrder="0"/>
    </xf>
    <xf borderId="0" fillId="0" fontId="3" numFmtId="0" xfId="0" applyAlignment="1" applyFont="1">
      <alignment readingOrder="0" shrinkToFit="0" wrapText="0"/>
    </xf>
    <xf borderId="0" fillId="0" fontId="4" numFmtId="0" xfId="0" applyFont="1"/>
    <xf borderId="0" fillId="0" fontId="4" numFmtId="0" xfId="0" applyAlignment="1" applyFont="1">
      <alignment vertical="bottom"/>
    </xf>
    <xf borderId="0" fillId="0" fontId="5" numFmtId="0" xfId="0" applyAlignment="1" applyFont="1">
      <alignment readingOrder="0"/>
    </xf>
    <xf borderId="0" fillId="0" fontId="4" numFmtId="0" xfId="0" applyAlignment="1" applyFont="1">
      <alignment horizontal="left" readingOrder="0" vertical="bottom"/>
    </xf>
    <xf borderId="0" fillId="0" fontId="4" numFmtId="0" xfId="0" applyAlignment="1" applyFont="1">
      <alignment readingOrder="0" vertical="bottom"/>
    </xf>
    <xf borderId="0" fillId="0" fontId="4" numFmtId="0" xfId="0" applyAlignment="1" applyFont="1">
      <alignment horizontal="left" vertical="bottom"/>
    </xf>
    <xf borderId="0" fillId="0" fontId="4" numFmtId="0" xfId="0" applyAlignment="1" applyFont="1">
      <alignment horizontal="right" vertical="bottom"/>
    </xf>
    <xf borderId="0" fillId="0" fontId="4" numFmtId="4" xfId="0" applyAlignment="1" applyFont="1" applyNumberFormat="1">
      <alignment horizontal="right" vertical="bottom"/>
    </xf>
    <xf borderId="0" fillId="0" fontId="4" numFmtId="164" xfId="0" applyAlignment="1" applyFont="1" applyNumberFormat="1">
      <alignment horizontal="right" vertical="bottom"/>
    </xf>
    <xf borderId="0" fillId="0" fontId="6" numFmtId="0" xfId="0" applyAlignment="1" applyFont="1">
      <alignment vertical="bottom"/>
    </xf>
    <xf borderId="0" fillId="0" fontId="4" numFmtId="0" xfId="0" applyAlignment="1" applyFont="1">
      <alignment readingOrder="0" shrinkToFit="0" vertical="bottom" wrapText="0"/>
    </xf>
    <xf borderId="0" fillId="0" fontId="4" numFmtId="0" xfId="0" applyAlignment="1" applyFont="1">
      <alignment shrinkToFit="0" wrapText="0"/>
    </xf>
    <xf borderId="0" fillId="0" fontId="4" numFmtId="0" xfId="0" applyAlignment="1" applyFont="1">
      <alignment readingOrder="0"/>
    </xf>
    <xf borderId="0" fillId="0" fontId="4" numFmtId="0" xfId="0" applyAlignment="1" applyFont="1">
      <alignment horizontal="left" readingOrder="0"/>
    </xf>
    <xf borderId="0" fillId="0" fontId="4" numFmtId="0" xfId="0" applyAlignment="1" applyFont="1">
      <alignment horizontal="left"/>
    </xf>
    <xf borderId="0" fillId="0" fontId="4" numFmtId="4" xfId="0" applyAlignment="1" applyFont="1" applyNumberFormat="1">
      <alignment readingOrder="0"/>
    </xf>
    <xf borderId="0" fillId="0" fontId="4" numFmtId="0" xfId="0" applyAlignment="1" applyFont="1">
      <alignment readingOrder="0" shrinkToFit="0" wrapText="0"/>
    </xf>
    <xf borderId="0" fillId="0" fontId="7" numFmtId="0" xfId="0" applyAlignment="1" applyFont="1">
      <alignment readingOrder="0"/>
    </xf>
    <xf borderId="0" fillId="0" fontId="4" numFmtId="0" xfId="0" applyAlignment="1" applyFont="1">
      <alignment horizontal="left" vertical="bottom"/>
    </xf>
    <xf borderId="0" fillId="0" fontId="4" numFmtId="0" xfId="0" applyAlignment="1" applyFont="1">
      <alignment horizontal="right" vertical="bottom"/>
    </xf>
    <xf borderId="0" fillId="0" fontId="8" numFmtId="0" xfId="0" applyAlignment="1" applyFont="1">
      <alignment vertical="bottom"/>
    </xf>
    <xf borderId="0" fillId="0" fontId="4" numFmtId="3" xfId="0" applyAlignment="1" applyFont="1" applyNumberFormat="1">
      <alignment readingOrder="0" vertical="bottom"/>
    </xf>
    <xf borderId="0" fillId="0" fontId="9" numFmtId="0" xfId="0" applyAlignment="1" applyFont="1">
      <alignment readingOrder="0" vertical="bottom"/>
    </xf>
    <xf borderId="0" fillId="0" fontId="4" numFmtId="0" xfId="0" applyAlignment="1" applyFont="1">
      <alignment shrinkToFit="0" vertical="bottom" wrapText="0"/>
    </xf>
    <xf borderId="0" fillId="0" fontId="4" numFmtId="3" xfId="0" applyAlignment="1" applyFont="1" applyNumberFormat="1">
      <alignment vertical="bottom"/>
    </xf>
    <xf borderId="0" fillId="0" fontId="10" numFmtId="0" xfId="0" applyAlignment="1" applyFont="1">
      <alignment horizontal="left" readingOrder="0"/>
    </xf>
    <xf borderId="0" fillId="0" fontId="11" numFmtId="0" xfId="0" applyAlignment="1" applyFont="1">
      <alignment horizontal="left" readingOrder="0" vertical="bottom"/>
    </xf>
    <xf borderId="0" fillId="0" fontId="4" numFmtId="3" xfId="0" applyAlignment="1" applyFont="1" applyNumberFormat="1">
      <alignment horizontal="right" vertical="bottom"/>
    </xf>
    <xf borderId="0" fillId="0" fontId="12" numFmtId="0" xfId="0" applyAlignment="1" applyFont="1">
      <alignment readingOrder="0" vertical="bottom"/>
    </xf>
    <xf borderId="0" fillId="0" fontId="4" numFmtId="4" xfId="0" applyAlignment="1" applyFont="1" applyNumberFormat="1">
      <alignment horizontal="right" readingOrder="0" vertical="bottom"/>
    </xf>
    <xf borderId="0" fillId="0" fontId="4" numFmtId="0" xfId="0" applyAlignment="1" applyFont="1">
      <alignment horizontal="right" readingOrder="0" vertical="bottom"/>
    </xf>
    <xf borderId="0" fillId="0" fontId="13" numFmtId="0" xfId="0" applyAlignment="1" applyFont="1">
      <alignment shrinkToFit="0" vertical="bottom" wrapText="0"/>
    </xf>
    <xf borderId="0" fillId="0" fontId="14" numFmtId="0" xfId="0" applyAlignment="1" applyFont="1">
      <alignment readingOrder="0"/>
    </xf>
    <xf borderId="1" fillId="2" fontId="15" numFmtId="0" xfId="0" applyAlignment="1" applyBorder="1" applyFill="1" applyFont="1">
      <alignment horizontal="left" readingOrder="0" shrinkToFit="0" vertical="top" wrapText="0"/>
    </xf>
    <xf borderId="0" fillId="3" fontId="16" numFmtId="0" xfId="0" applyAlignment="1" applyFill="1" applyFont="1">
      <alignment readingOrder="0"/>
    </xf>
    <xf borderId="2" fillId="3" fontId="15" numFmtId="0" xfId="0" applyAlignment="1" applyBorder="1" applyFont="1">
      <alignment horizontal="left" readingOrder="0" shrinkToFit="0" vertical="top" wrapText="0"/>
    </xf>
    <xf borderId="2" fillId="2" fontId="15" numFmtId="0" xfId="0" applyAlignment="1" applyBorder="1" applyFont="1">
      <alignment horizontal="left" readingOrder="0" shrinkToFit="0" vertical="top" wrapText="0"/>
    </xf>
    <xf borderId="0" fillId="0" fontId="17" numFmtId="0" xfId="0" applyAlignment="1" applyFont="1">
      <alignment readingOrder="0"/>
    </xf>
    <xf borderId="0" fillId="0" fontId="4" numFmtId="4" xfId="0" applyFont="1" applyNumberFormat="1"/>
    <xf borderId="0" fillId="0" fontId="4" numFmtId="164" xfId="0" applyFont="1" applyNumberFormat="1"/>
    <xf borderId="0" fillId="0" fontId="18" numFmtId="3" xfId="0" applyAlignment="1" applyFont="1" applyNumberFormat="1">
      <alignment vertical="bottom"/>
    </xf>
    <xf borderId="0" fillId="0" fontId="4" numFmtId="0" xfId="0" applyAlignment="1" applyFont="1">
      <alignment shrinkToFit="0" vertical="bottom" wrapText="0"/>
    </xf>
    <xf borderId="0" fillId="0" fontId="19" numFmtId="0" xfId="0" applyAlignment="1" applyFont="1">
      <alignment readingOrder="0" vertical="bottom"/>
    </xf>
    <xf borderId="0" fillId="0" fontId="20" numFmtId="0" xfId="0" applyAlignment="1" applyFont="1">
      <alignment readingOrder="0" vertical="bottom"/>
    </xf>
    <xf borderId="0" fillId="0" fontId="4" numFmtId="3" xfId="0" applyAlignment="1" applyFont="1" applyNumberFormat="1">
      <alignment readingOrder="0"/>
    </xf>
    <xf borderId="0" fillId="0" fontId="21" numFmtId="0" xfId="0" applyAlignment="1" applyFont="1">
      <alignment readingOrder="0"/>
    </xf>
    <xf borderId="0" fillId="0" fontId="22" numFmtId="0" xfId="0" applyAlignment="1" applyFont="1">
      <alignment readingOrder="0"/>
    </xf>
    <xf borderId="0" fillId="0" fontId="22" numFmtId="165" xfId="0" applyAlignment="1" applyFont="1" applyNumberFormat="1">
      <alignment readingOrder="0"/>
    </xf>
    <xf borderId="0" fillId="0" fontId="5" numFmtId="0" xfId="0" applyFont="1"/>
    <xf borderId="0" fillId="0" fontId="5" numFmtId="0" xfId="0" applyAlignment="1" applyFont="1">
      <alignment vertical="bottom"/>
    </xf>
    <xf borderId="0" fillId="0" fontId="5" numFmtId="0" xfId="0" applyAlignment="1" applyFont="1">
      <alignment horizontal="right" vertical="bottom"/>
    </xf>
    <xf borderId="0" fillId="0" fontId="5" numFmtId="3" xfId="0" applyAlignment="1" applyFont="1" applyNumberFormat="1">
      <alignment vertical="bottom"/>
    </xf>
    <xf borderId="0" fillId="0" fontId="5" numFmtId="165" xfId="0" applyAlignment="1" applyFont="1" applyNumberFormat="1">
      <alignment horizontal="right" vertical="bottom"/>
    </xf>
    <xf borderId="0" fillId="0" fontId="23" numFmtId="0" xfId="0" applyAlignment="1" applyFont="1">
      <alignment vertical="bottom"/>
    </xf>
    <xf borderId="0" fillId="0" fontId="5" numFmtId="0" xfId="0" applyAlignment="1" applyFont="1">
      <alignment readingOrder="0" vertical="bottom"/>
    </xf>
    <xf borderId="0" fillId="0" fontId="5" numFmtId="3" xfId="0" applyAlignment="1" applyFont="1" applyNumberFormat="1">
      <alignment horizontal="right" vertical="bottom"/>
    </xf>
    <xf borderId="0" fillId="0" fontId="4" numFmtId="165" xfId="0" applyAlignment="1" applyFont="1" applyNumberFormat="1">
      <alignment horizontal="right" vertical="bottom"/>
    </xf>
    <xf borderId="0" fillId="0" fontId="5" numFmtId="165" xfId="0" applyFont="1" applyNumberFormat="1"/>
    <xf borderId="0" fillId="0" fontId="24" numFmtId="0" xfId="0" applyAlignment="1" applyFont="1">
      <alignment readingOrder="0"/>
    </xf>
    <xf borderId="0" fillId="0" fontId="5" numFmtId="0" xfId="0" applyAlignment="1" applyFont="1">
      <alignment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0" Type="http://schemas.openxmlformats.org/officeDocument/2006/relationships/worksheet" Target="worksheets/sheet7.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3D85C6"/>
      </a:hlink>
      <a:folHlink>
        <a:srgbClr val="3D85C6"/>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www.exchangerates.org.uk/"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40" Type="http://schemas.openxmlformats.org/officeDocument/2006/relationships/hyperlink" Target="https://www.moore.org/grant-detail?grantId=GBMF1276.01" TargetMode="External"/><Relationship Id="rId42" Type="http://schemas.openxmlformats.org/officeDocument/2006/relationships/hyperlink" Target="https://www.imls.gov/grants/awarded/lg-06-09-0184-09-0" TargetMode="External"/><Relationship Id="rId41" Type="http://schemas.openxmlformats.org/officeDocument/2006/relationships/hyperlink" Target="https://sloan.org/grant-detail/6663" TargetMode="External"/><Relationship Id="rId44" Type="http://schemas.openxmlformats.org/officeDocument/2006/relationships/hyperlink" Target="https://mellon.org/grants/grants-database/grants/fedora-commons-inc/40800612/" TargetMode="External"/><Relationship Id="rId43" Type="http://schemas.openxmlformats.org/officeDocument/2006/relationships/hyperlink" Target="https://www.imls.gov/grants/awarded/lg-246253-ols-20" TargetMode="External"/><Relationship Id="rId46" Type="http://schemas.openxmlformats.org/officeDocument/2006/relationships/hyperlink" Target="https://shuttleworthfoundation.org/fellows/flash-grants/" TargetMode="External"/><Relationship Id="rId45" Type="http://schemas.openxmlformats.org/officeDocument/2006/relationships/hyperlink" Target="https://mellon.org/grants/grants-database/grants/lyrasis/21600108/" TargetMode="External"/><Relationship Id="rId107" Type="http://schemas.openxmlformats.org/officeDocument/2006/relationships/hyperlink" Target="http://www.outil.ost.uqam.ca/CRSH/Detail.aspx?Cle=65168&amp;Langue=2" TargetMode="External"/><Relationship Id="rId106" Type="http://schemas.openxmlformats.org/officeDocument/2006/relationships/hyperlink" Target="http://www.outil.ost.uqam.ca/CRSH/Detail.aspx?Cle=15203&amp;Langue=2" TargetMode="External"/><Relationship Id="rId105" Type="http://schemas.openxmlformats.org/officeDocument/2006/relationships/hyperlink" Target="http://www.outil.ost.uqam.ca/CRSH/Detail.aspx?Cle=20508&amp;Langue=2" TargetMode="External"/><Relationship Id="rId104" Type="http://schemas.openxmlformats.org/officeDocument/2006/relationships/hyperlink" Target="http://www.outil.ost.uqam.ca/CRSH/Detail.aspx?Cle=12294&amp;Langue=2" TargetMode="External"/><Relationship Id="rId109" Type="http://schemas.openxmlformats.org/officeDocument/2006/relationships/hyperlink" Target="https://signposting.org/" TargetMode="External"/><Relationship Id="rId108" Type="http://schemas.openxmlformats.org/officeDocument/2006/relationships/hyperlink" Target="https://mellon.org/grants/grants-database/grants/old-dominion-university/11600663/" TargetMode="External"/><Relationship Id="rId48" Type="http://schemas.openxmlformats.org/officeDocument/2006/relationships/hyperlink" Target="https://www.imls.gov/grants/awarded/lg-71-17-0159-17-0" TargetMode="External"/><Relationship Id="rId47" Type="http://schemas.openxmlformats.org/officeDocument/2006/relationships/hyperlink" Target="https://www.imls.gov/grants/awarded/lg-70-16-0076-16-0" TargetMode="External"/><Relationship Id="rId49" Type="http://schemas.openxmlformats.org/officeDocument/2006/relationships/hyperlink" Target="https://www.imls.gov/grants/awarded/lg-70-17-0043-17-0" TargetMode="External"/><Relationship Id="rId103" Type="http://schemas.openxmlformats.org/officeDocument/2006/relationships/hyperlink" Target="https://mellon.org/grants/grants-database/grants/the-university-of-british-columbia/30600768/" TargetMode="External"/><Relationship Id="rId102" Type="http://schemas.openxmlformats.org/officeDocument/2006/relationships/hyperlink" Target="https://www.macfound.org/grantee/stanford-university-graduate-school-of-education-17367/" TargetMode="External"/><Relationship Id="rId101" Type="http://schemas.openxmlformats.org/officeDocument/2006/relationships/hyperlink" Target="https://www.macfound.org/grantee/university-of-british-columbia-research-services-36172/" TargetMode="External"/><Relationship Id="rId100" Type="http://schemas.openxmlformats.org/officeDocument/2006/relationships/hyperlink" Target="https://www.arnoldventures.org/grants/simon-fraser-university" TargetMode="External"/><Relationship Id="rId31" Type="http://schemas.openxmlformats.org/officeDocument/2006/relationships/hyperlink" Target="https://www.templeton.org/grant/center-for-open-science-enabling-research-rigor-and-transparency-fostering-researcher-intellectual-humility" TargetMode="External"/><Relationship Id="rId30" Type="http://schemas.openxmlformats.org/officeDocument/2006/relationships/hyperlink" Target="https://www.templeton.org/grant/center-for-open-science-openness-integrity-and-reproducibility-aligning-scientific-practices-with-scientific-values-to-accelerate-discovery" TargetMode="External"/><Relationship Id="rId33" Type="http://schemas.openxmlformats.org/officeDocument/2006/relationships/hyperlink" Target="https://www.nsf.gov/awardsearch/showAward?AWD_ID=1247602&amp;HistoricalAwards=false" TargetMode="External"/><Relationship Id="rId32" Type="http://schemas.openxmlformats.org/officeDocument/2006/relationships/hyperlink" Target="https://helmsleytrust.org/grants/president-and-fellows-of-harvard-college-4/" TargetMode="External"/><Relationship Id="rId35" Type="http://schemas.openxmlformats.org/officeDocument/2006/relationships/hyperlink" Target="https://sloan.org/grant-detail/6608" TargetMode="External"/><Relationship Id="rId34" Type="http://schemas.openxmlformats.org/officeDocument/2006/relationships/hyperlink" Target="https://sloan.org/grant-detail/6727" TargetMode="External"/><Relationship Id="rId37" Type="http://schemas.openxmlformats.org/officeDocument/2006/relationships/hyperlink" Target="https://sloan.org/grant-detail/8519" TargetMode="External"/><Relationship Id="rId36" Type="http://schemas.openxmlformats.org/officeDocument/2006/relationships/hyperlink" Target="https://sloan.org/grant-detail/8520" TargetMode="External"/><Relationship Id="rId39" Type="http://schemas.openxmlformats.org/officeDocument/2006/relationships/hyperlink" Target="https://mellon.org/grants/grants-database/grants/massachusetts-institute-of-technology/30200638/" TargetMode="External"/><Relationship Id="rId38" Type="http://schemas.openxmlformats.org/officeDocument/2006/relationships/hyperlink" Target="https://www.imls.gov/grants/awarded/lg-02-03-0129-03-0" TargetMode="External"/><Relationship Id="rId20" Type="http://schemas.openxmlformats.org/officeDocument/2006/relationships/hyperlink" Target="https://reporter.nih.gov/search/2CCyErTVzUuEyXjMp2PMGw/project-details/8921935" TargetMode="External"/><Relationship Id="rId22" Type="http://schemas.openxmlformats.org/officeDocument/2006/relationships/hyperlink" Target="https://reporter.nih.gov/search/2CCyErTVzUuEyXjMp2PMGw/project-details/9316428" TargetMode="External"/><Relationship Id="rId21" Type="http://schemas.openxmlformats.org/officeDocument/2006/relationships/hyperlink" Target="https://reporter.nih.gov/search/2CCyErTVzUuEyXjMp2PMGw/project-details/9061559" TargetMode="External"/><Relationship Id="rId24" Type="http://schemas.openxmlformats.org/officeDocument/2006/relationships/hyperlink" Target="https://reporter.nih.gov/search/2CCyErTVzUuEyXjMp2PMGw/project-details/9860206" TargetMode="External"/><Relationship Id="rId23" Type="http://schemas.openxmlformats.org/officeDocument/2006/relationships/hyperlink" Target="https://reporter.nih.gov/search/2CCyErTVzUuEyXjMp2PMGw/project-details/9533952" TargetMode="External"/><Relationship Id="rId129" Type="http://schemas.openxmlformats.org/officeDocument/2006/relationships/hyperlink" Target="https://sloan.org/grant-detail/9023" TargetMode="External"/><Relationship Id="rId128" Type="http://schemas.openxmlformats.org/officeDocument/2006/relationships/hyperlink" Target="https://www.rwjf.org/en/how-we-work/grants-explorer.html" TargetMode="External"/><Relationship Id="rId127" Type="http://schemas.openxmlformats.org/officeDocument/2006/relationships/hyperlink" Target="https://sloan.org/grant-detail/8729" TargetMode="External"/><Relationship Id="rId126" Type="http://schemas.openxmlformats.org/officeDocument/2006/relationships/hyperlink" Target="https://sloan.org/grant-detail/9642" TargetMode="External"/><Relationship Id="rId26" Type="http://schemas.openxmlformats.org/officeDocument/2006/relationships/hyperlink" Target="https://www.nsf.gov/awardsearch/showAward?AWD_ID=2023403&amp;HistoricalAwards=false" TargetMode="External"/><Relationship Id="rId121" Type="http://schemas.openxmlformats.org/officeDocument/2006/relationships/hyperlink" Target="https://grantnav.threesixtygiving.org/grant/360G-Wellcome-098231_Z_12_A" TargetMode="External"/><Relationship Id="rId25" Type="http://schemas.openxmlformats.org/officeDocument/2006/relationships/hyperlink" Target="https://www.nsf.gov/awardsearch/showAward?AWD_ID=1937698&amp;HistoricalAwards=false" TargetMode="External"/><Relationship Id="rId120" Type="http://schemas.openxmlformats.org/officeDocument/2006/relationships/hyperlink" Target="https://mellon.org/grants/grants-database/grants/pennsylvania-state-university/11400669/" TargetMode="External"/><Relationship Id="rId28" Type="http://schemas.openxmlformats.org/officeDocument/2006/relationships/hyperlink" Target="https://www.nsf.gov/awardsearch/showAward?AWD_ID=2120345&amp;HistoricalAwards=false" TargetMode="External"/><Relationship Id="rId27" Type="http://schemas.openxmlformats.org/officeDocument/2006/relationships/hyperlink" Target="https://www.nsf.gov/awardsearch/showAward?AWD_ID=2032650&amp;HistoricalAwards=false" TargetMode="External"/><Relationship Id="rId125" Type="http://schemas.openxmlformats.org/officeDocument/2006/relationships/hyperlink" Target="https://helmsleytrust.org/grants/orcid-inc/" TargetMode="External"/><Relationship Id="rId29" Type="http://schemas.openxmlformats.org/officeDocument/2006/relationships/hyperlink" Target="https://www.templeton.org/grant/increasing-scientific-openness-and-integrity" TargetMode="External"/><Relationship Id="rId124" Type="http://schemas.openxmlformats.org/officeDocument/2006/relationships/hyperlink" Target="https://helmsleytrust.org/grants/orcid-inc-2/" TargetMode="External"/><Relationship Id="rId123" Type="http://schemas.openxmlformats.org/officeDocument/2006/relationships/hyperlink" Target="https://sloan.org/grant-detail/6717" TargetMode="External"/><Relationship Id="rId122" Type="http://schemas.openxmlformats.org/officeDocument/2006/relationships/hyperlink" Target="https://sloan.org/grant-detail/8016" TargetMode="External"/><Relationship Id="rId95" Type="http://schemas.openxmlformats.org/officeDocument/2006/relationships/hyperlink" Target="https://mellon.org/grants/grants-database/grants/george-mason-university/11500647/" TargetMode="External"/><Relationship Id="rId94" Type="http://schemas.openxmlformats.org/officeDocument/2006/relationships/hyperlink" Target="https://mellon.org/grants/grants-database/grants/george-mason-university/31200649/" TargetMode="External"/><Relationship Id="rId97" Type="http://schemas.openxmlformats.org/officeDocument/2006/relationships/hyperlink" Target="https://www.imls.gov/grants/awarded/lg-36-19-0113-19-0" TargetMode="External"/><Relationship Id="rId96" Type="http://schemas.openxmlformats.org/officeDocument/2006/relationships/hyperlink" Target="https://www.arnoldventures.org/grants/center-for-open-science-inc-13" TargetMode="External"/><Relationship Id="rId11" Type="http://schemas.openxmlformats.org/officeDocument/2006/relationships/hyperlink" Target="https://www.arnoldventures.org/grants/center-for-open-science-inc-5" TargetMode="External"/><Relationship Id="rId99" Type="http://schemas.openxmlformats.org/officeDocument/2006/relationships/hyperlink" Target="https://sloan.org/grant-detail/8521" TargetMode="External"/><Relationship Id="rId10" Type="http://schemas.openxmlformats.org/officeDocument/2006/relationships/hyperlink" Target="https://www.arnoldventures.org/grants/center-for-open-science-inc-2" TargetMode="External"/><Relationship Id="rId98" Type="http://schemas.openxmlformats.org/officeDocument/2006/relationships/hyperlink" Target="https://sloan.org/grant-detail/6645" TargetMode="External"/><Relationship Id="rId13" Type="http://schemas.openxmlformats.org/officeDocument/2006/relationships/hyperlink" Target="https://www.arnoldventures.org/grants/center-for-open-science-inc-3" TargetMode="External"/><Relationship Id="rId12" Type="http://schemas.openxmlformats.org/officeDocument/2006/relationships/hyperlink" Target="https://www.arnoldventures.org/grants/center-for-open-science-inc-4" TargetMode="External"/><Relationship Id="rId91" Type="http://schemas.openxmlformats.org/officeDocument/2006/relationships/hyperlink" Target="https://www.imls.gov/grants/awarded/lg-70-15-0258-15-0" TargetMode="External"/><Relationship Id="rId90" Type="http://schemas.openxmlformats.org/officeDocument/2006/relationships/hyperlink" Target="https://www.imls.gov/grants/awarded/mg-30-14-0037-14-1" TargetMode="External"/><Relationship Id="rId93" Type="http://schemas.openxmlformats.org/officeDocument/2006/relationships/hyperlink" Target="https://mellon.org/grants/grants-database/grants/george-mason-university/30800764/" TargetMode="External"/><Relationship Id="rId92" Type="http://schemas.openxmlformats.org/officeDocument/2006/relationships/hyperlink" Target="https://www.imls.gov/grants/awarded/lg-70-16-0047-16-0" TargetMode="External"/><Relationship Id="rId118" Type="http://schemas.openxmlformats.org/officeDocument/2006/relationships/hyperlink" Target="https://mellon.org/grants/grants-database/grants/internet-archive/40700645/" TargetMode="External"/><Relationship Id="rId117" Type="http://schemas.openxmlformats.org/officeDocument/2006/relationships/hyperlink" Target="https://mellon.org/grants/grants-database/grants/george-mason-university/40700644/" TargetMode="External"/><Relationship Id="rId116" Type="http://schemas.openxmlformats.org/officeDocument/2006/relationships/hyperlink" Target="https://mellon.org/grants/grants-database/grants/george-mason-university/30600710/" TargetMode="External"/><Relationship Id="rId115" Type="http://schemas.openxmlformats.org/officeDocument/2006/relationships/hyperlink" Target="https://www.imls.gov/grants/awarded/lg-05-05-0197-05-0" TargetMode="External"/><Relationship Id="rId119" Type="http://schemas.openxmlformats.org/officeDocument/2006/relationships/hyperlink" Target="https://mellon.org/grants/grants-database/grants/george-mason-university/31000684/" TargetMode="External"/><Relationship Id="rId15" Type="http://schemas.openxmlformats.org/officeDocument/2006/relationships/hyperlink" Target="https://www.arnoldventures.org/grants/center-for-open-science-inc-1" TargetMode="External"/><Relationship Id="rId110" Type="http://schemas.openxmlformats.org/officeDocument/2006/relationships/hyperlink" Target="https://cordis.europa.eu/project/id/246686" TargetMode="External"/><Relationship Id="rId14" Type="http://schemas.openxmlformats.org/officeDocument/2006/relationships/hyperlink" Target="https://www.arnoldventures.org/grants/center-for-open-science-inc" TargetMode="External"/><Relationship Id="rId17" Type="http://schemas.openxmlformats.org/officeDocument/2006/relationships/hyperlink" Target="https://hewlett.org/grants/center-for-open-science-inc-for-a-planning-grant-supporting-greater-participation-of-african-scholars-in-research-transparency/" TargetMode="External"/><Relationship Id="rId16" Type="http://schemas.openxmlformats.org/officeDocument/2006/relationships/hyperlink" Target="https://www.gatesfoundation.org/about/committed-grants/2017/10/opp1186162" TargetMode="External"/><Relationship Id="rId19" Type="http://schemas.openxmlformats.org/officeDocument/2006/relationships/hyperlink" Target="https://reporter.nih.gov/search/2CCyErTVzUuEyXjMp2PMGw/project-details/8756974" TargetMode="External"/><Relationship Id="rId114" Type="http://schemas.openxmlformats.org/officeDocument/2006/relationships/hyperlink" Target="https://cordis.europa.eu/project/id/777541" TargetMode="External"/><Relationship Id="rId18" Type="http://schemas.openxmlformats.org/officeDocument/2006/relationships/hyperlink" Target="https://www.jsmf.org/grants/20170013/" TargetMode="External"/><Relationship Id="rId113" Type="http://schemas.openxmlformats.org/officeDocument/2006/relationships/hyperlink" Target="https://cordis.europa.eu/project/id/731011" TargetMode="External"/><Relationship Id="rId112" Type="http://schemas.openxmlformats.org/officeDocument/2006/relationships/hyperlink" Target="https://cordis.europa.eu/project/id/643410" TargetMode="External"/><Relationship Id="rId111" Type="http://schemas.openxmlformats.org/officeDocument/2006/relationships/hyperlink" Target="https://cordis.europa.eu/project/id/283595" TargetMode="External"/><Relationship Id="rId84" Type="http://schemas.openxmlformats.org/officeDocument/2006/relationships/hyperlink" Target="https://www.imls.gov/grants/awarded/lg-05-10-0115-10-1" TargetMode="External"/><Relationship Id="rId83" Type="http://schemas.openxmlformats.org/officeDocument/2006/relationships/hyperlink" Target="https://www.imls.gov/grants/awarded/lg-24-07-0005-07-0" TargetMode="External"/><Relationship Id="rId86" Type="http://schemas.openxmlformats.org/officeDocument/2006/relationships/hyperlink" Target="https://www.imls.gov/grants/awarded/lg-05-09-0197-09-0" TargetMode="External"/><Relationship Id="rId85" Type="http://schemas.openxmlformats.org/officeDocument/2006/relationships/hyperlink" Target="https://www.imls.gov/grants/awarded/lg-05-10-0115-10-0" TargetMode="External"/><Relationship Id="rId88" Type="http://schemas.openxmlformats.org/officeDocument/2006/relationships/hyperlink" Target="https://www.imls.gov/grants/awarded/lg-05-14-0125-14-0" TargetMode="External"/><Relationship Id="rId87" Type="http://schemas.openxmlformats.org/officeDocument/2006/relationships/hyperlink" Target="https://www.imls.gov/grants/awarded/lg-05-12-0690-12-0" TargetMode="External"/><Relationship Id="rId89" Type="http://schemas.openxmlformats.org/officeDocument/2006/relationships/hyperlink" Target="https://www.imls.gov/grants/awarded/mg-30-14-0037-14-0" TargetMode="External"/><Relationship Id="rId80" Type="http://schemas.openxmlformats.org/officeDocument/2006/relationships/hyperlink" Target="https://securegrants.neh.gov/publicquery/main.aspx?f=1&amp;gn=HAA-277233-21" TargetMode="External"/><Relationship Id="rId82" Type="http://schemas.openxmlformats.org/officeDocument/2006/relationships/hyperlink" Target="https://mellon.org/grants/grants-database/grants/university-of-michigan/20100656/" TargetMode="External"/><Relationship Id="rId81" Type="http://schemas.openxmlformats.org/officeDocument/2006/relationships/hyperlink" Target="https://www.nsf.gov/awardsearch/showAward?AWD_ID=1125996&amp;HistoricalAwards=false" TargetMode="External"/><Relationship Id="rId1" Type="http://schemas.openxmlformats.org/officeDocument/2006/relationships/hyperlink" Target="https://www.moore.org/grant-detail?grantId=GBMF6865" TargetMode="External"/><Relationship Id="rId2" Type="http://schemas.openxmlformats.org/officeDocument/2006/relationships/hyperlink" Target="https://chanzuckerberg.com/grants-ventures/grants/" TargetMode="External"/><Relationship Id="rId3" Type="http://schemas.openxmlformats.org/officeDocument/2006/relationships/hyperlink" Target="https://www.arnoldventures.org/grants/center-for-open-science-inc-8" TargetMode="External"/><Relationship Id="rId4" Type="http://schemas.openxmlformats.org/officeDocument/2006/relationships/hyperlink" Target="https://www.arnoldventures.org/grants/center-for-open-science-inc-11" TargetMode="External"/><Relationship Id="rId9" Type="http://schemas.openxmlformats.org/officeDocument/2006/relationships/hyperlink" Target="https://www.arnoldventures.org/grants/center-for-open-science-inc-6" TargetMode="External"/><Relationship Id="rId141" Type="http://schemas.openxmlformats.org/officeDocument/2006/relationships/drawing" Target="../drawings/drawing2.xml"/><Relationship Id="rId140" Type="http://schemas.openxmlformats.org/officeDocument/2006/relationships/hyperlink" Target="https://www.arcadiafund.org.uk/grant-directory?keywords=our+research" TargetMode="External"/><Relationship Id="rId5" Type="http://schemas.openxmlformats.org/officeDocument/2006/relationships/hyperlink" Target="https://www.arnoldventures.org/grants/center-for-open-science-inc-9" TargetMode="External"/><Relationship Id="rId6" Type="http://schemas.openxmlformats.org/officeDocument/2006/relationships/hyperlink" Target="https://www.arnoldventures.org/grants/center-for-open-science-inc-7" TargetMode="External"/><Relationship Id="rId7" Type="http://schemas.openxmlformats.org/officeDocument/2006/relationships/hyperlink" Target="https://www.arnoldventures.org/grants/center-for-open-science-inc-12" TargetMode="External"/><Relationship Id="rId8" Type="http://schemas.openxmlformats.org/officeDocument/2006/relationships/hyperlink" Target="https://www.arnoldventures.org/grants/center-for-open-science-inc-10" TargetMode="External"/><Relationship Id="rId73" Type="http://schemas.openxmlformats.org/officeDocument/2006/relationships/hyperlink" Target="https://www.imls.gov/grants/awarded/lg-70-16-0054-16-0" TargetMode="External"/><Relationship Id="rId72" Type="http://schemas.openxmlformats.org/officeDocument/2006/relationships/hyperlink" Target="https://www.imls.gov/grants/awarded/lg-70-16-0054-16-1" TargetMode="External"/><Relationship Id="rId75" Type="http://schemas.openxmlformats.org/officeDocument/2006/relationships/hyperlink" Target="https://mellon.org/grants/grants-database/grants/washington-state-university/31700669/" TargetMode="External"/><Relationship Id="rId74" Type="http://schemas.openxmlformats.org/officeDocument/2006/relationships/hyperlink" Target="https://mellon.org/grants/grants-database/grants/washington-state-university/31500118/" TargetMode="External"/><Relationship Id="rId77" Type="http://schemas.openxmlformats.org/officeDocument/2006/relationships/hyperlink" Target="https://securegrants.neh.gov/publicquery/main.aspx?f=1&amp;gn=HD-50972-10" TargetMode="External"/><Relationship Id="rId76" Type="http://schemas.openxmlformats.org/officeDocument/2006/relationships/hyperlink" Target="https://mellon.org/grants/grants-database/grants/washington-state-university/2004-07619/" TargetMode="External"/><Relationship Id="rId79" Type="http://schemas.openxmlformats.org/officeDocument/2006/relationships/hyperlink" Target="https://securegrants.neh.gov/publicquery/main.aspx?f=1&amp;gn=PR-50200-14" TargetMode="External"/><Relationship Id="rId78" Type="http://schemas.openxmlformats.org/officeDocument/2006/relationships/hyperlink" Target="https://securegrants.neh.gov/publicquery/main.aspx?f=1&amp;gn=HK-50120-13" TargetMode="External"/><Relationship Id="rId71" Type="http://schemas.openxmlformats.org/officeDocument/2006/relationships/hyperlink" Target="https://www.imls.gov/grants/awarded/lg-05-11-0329-11-0" TargetMode="External"/><Relationship Id="rId70" Type="http://schemas.openxmlformats.org/officeDocument/2006/relationships/hyperlink" Target="https://www.imls.gov/grants/awarded/lg-05-11-0329-11-1" TargetMode="External"/><Relationship Id="rId139" Type="http://schemas.openxmlformats.org/officeDocument/2006/relationships/hyperlink" Target="https://www.arcadiafund.org.uk/grant-directory?keywords=our+research" TargetMode="External"/><Relationship Id="rId138" Type="http://schemas.openxmlformats.org/officeDocument/2006/relationships/hyperlink" Target="https://www.nsf.gov/awardsearch/showAward?AWD_ID=1346575" TargetMode="External"/><Relationship Id="rId137" Type="http://schemas.openxmlformats.org/officeDocument/2006/relationships/hyperlink" Target="https://sloan.org/grant-detail/6718" TargetMode="External"/><Relationship Id="rId132" Type="http://schemas.openxmlformats.org/officeDocument/2006/relationships/hyperlink" Target="https://wellcome.org/grant-funding/funded-people-and-projects" TargetMode="External"/><Relationship Id="rId131" Type="http://schemas.openxmlformats.org/officeDocument/2006/relationships/hyperlink" Target="https://www.nsf.gov/awardsearch/showAward?AWD_ID=1612608" TargetMode="External"/><Relationship Id="rId130" Type="http://schemas.openxmlformats.org/officeDocument/2006/relationships/hyperlink" Target="https://www.nsf.gov/awardsearch/showAward?AWD_ID=1933812&amp;HistoricalAwards=false" TargetMode="External"/><Relationship Id="rId136" Type="http://schemas.openxmlformats.org/officeDocument/2006/relationships/hyperlink" Target="https://kaw.wallenberg.org/en/press/elife-welcomes-knut-and-alice-wallenberg-foundation-new-funder-partner" TargetMode="External"/><Relationship Id="rId135" Type="http://schemas.openxmlformats.org/officeDocument/2006/relationships/hyperlink" Target="https://wellcome.org/grant-funding/funded-people-and-projects" TargetMode="External"/><Relationship Id="rId134" Type="http://schemas.openxmlformats.org/officeDocument/2006/relationships/hyperlink" Target="https://wellcome.org/grant-funding/funded-people-and-projects" TargetMode="External"/><Relationship Id="rId133" Type="http://schemas.openxmlformats.org/officeDocument/2006/relationships/hyperlink" Target="https://wellcome.org/grant-funding/funded-people-and-projects" TargetMode="External"/><Relationship Id="rId62" Type="http://schemas.openxmlformats.org/officeDocument/2006/relationships/hyperlink" Target="https://chanzuckerberg.com/grants-ventures/grants/" TargetMode="External"/><Relationship Id="rId61" Type="http://schemas.openxmlformats.org/officeDocument/2006/relationships/hyperlink" Target="https://sloan.org/grant-detail/6674" TargetMode="External"/><Relationship Id="rId64" Type="http://schemas.openxmlformats.org/officeDocument/2006/relationships/hyperlink" Target="https://chanzuckerberg.com/grants-ventures/grants/" TargetMode="External"/><Relationship Id="rId63" Type="http://schemas.openxmlformats.org/officeDocument/2006/relationships/hyperlink" Target="https://chanzuckerberg.com/grants-ventures/grants/" TargetMode="External"/><Relationship Id="rId66" Type="http://schemas.openxmlformats.org/officeDocument/2006/relationships/hyperlink" Target="https://helmsleytrust.org/grants/cal-poly-corporation/" TargetMode="External"/><Relationship Id="rId65" Type="http://schemas.openxmlformats.org/officeDocument/2006/relationships/hyperlink" Target="https://helmsleytrust.org/grants/cal-poly-corporation-2/" TargetMode="External"/><Relationship Id="rId68" Type="http://schemas.openxmlformats.org/officeDocument/2006/relationships/hyperlink" Target="https://sloan.org/grant-detail/8527" TargetMode="External"/><Relationship Id="rId67" Type="http://schemas.openxmlformats.org/officeDocument/2006/relationships/hyperlink" Target="https://sloan.org/grant-detail/6619" TargetMode="External"/><Relationship Id="rId60" Type="http://schemas.openxmlformats.org/officeDocument/2006/relationships/hyperlink" Target="https://www.shuttleworthfoundation.org/reports/2015/" TargetMode="External"/><Relationship Id="rId69" Type="http://schemas.openxmlformats.org/officeDocument/2006/relationships/hyperlink" Target="https://chanzuckerberg.com/grants-ventures/grants/" TargetMode="External"/><Relationship Id="rId51" Type="http://schemas.openxmlformats.org/officeDocument/2006/relationships/hyperlink" Target="https://www.imls.gov/grants/awarded/lg-246264-ols-20" TargetMode="External"/><Relationship Id="rId50" Type="http://schemas.openxmlformats.org/officeDocument/2006/relationships/hyperlink" Target="https://www.imls.gov/grants/awarded/lg-72-18-0204-18-0" TargetMode="External"/><Relationship Id="rId53" Type="http://schemas.openxmlformats.org/officeDocument/2006/relationships/hyperlink" Target="https://mellon.org/grants/grants-database/grants/university-of-virginia/20400710/" TargetMode="External"/><Relationship Id="rId52" Type="http://schemas.openxmlformats.org/officeDocument/2006/relationships/hyperlink" Target="https://mellon.org/grants/grants-database/grants/university-of-virginia/30100683/" TargetMode="External"/><Relationship Id="rId55" Type="http://schemas.openxmlformats.org/officeDocument/2006/relationships/hyperlink" Target="https://www.moore.org/grant-detail?grantId=GBMF1276" TargetMode="External"/><Relationship Id="rId54" Type="http://schemas.openxmlformats.org/officeDocument/2006/relationships/hyperlink" Target="https://mellon.org/grants/grants-database/grants/cornell-university/10700636/" TargetMode="External"/><Relationship Id="rId57" Type="http://schemas.openxmlformats.org/officeDocument/2006/relationships/hyperlink" Target="http://hypothes.is" TargetMode="External"/><Relationship Id="rId56" Type="http://schemas.openxmlformats.org/officeDocument/2006/relationships/hyperlink" Target="http://hypothes.is/" TargetMode="External"/><Relationship Id="rId59" Type="http://schemas.openxmlformats.org/officeDocument/2006/relationships/hyperlink" Target="http://hypothes.is/" TargetMode="External"/><Relationship Id="rId58" Type="http://schemas.openxmlformats.org/officeDocument/2006/relationships/hyperlink" Target="https://helmsleytrust.org/grants/hypothesis-project/" TargetMode="External"/></Relationships>
</file>

<file path=xl/worksheets/_rels/sheet3.xml.rels><?xml version="1.0" encoding="UTF-8" standalone="yes"?><Relationships xmlns="http://schemas.openxmlformats.org/package/2006/relationships"><Relationship Id="rId40" Type="http://schemas.openxmlformats.org/officeDocument/2006/relationships/hyperlink" Target="https://web.hypothes.is/sponsors/" TargetMode="External"/><Relationship Id="rId42" Type="http://schemas.openxmlformats.org/officeDocument/2006/relationships/hyperlink" Target="https://web.hypothes.is/sponsors/" TargetMode="External"/><Relationship Id="rId41" Type="http://schemas.openxmlformats.org/officeDocument/2006/relationships/hyperlink" Target="http://hypothes.is/" TargetMode="External"/><Relationship Id="rId44" Type="http://schemas.openxmlformats.org/officeDocument/2006/relationships/hyperlink" Target="https://web.hypothes.is/sponsors/" TargetMode="External"/><Relationship Id="rId43" Type="http://schemas.openxmlformats.org/officeDocument/2006/relationships/hyperlink" Target="http://hypothes.is/" TargetMode="External"/><Relationship Id="rId46" Type="http://schemas.openxmlformats.org/officeDocument/2006/relationships/hyperlink" Target="https://web.hypothes.is/sponsors/" TargetMode="External"/><Relationship Id="rId45" Type="http://schemas.openxmlformats.org/officeDocument/2006/relationships/hyperlink" Target="http://hypothes.is/" TargetMode="External"/><Relationship Id="rId107" Type="http://schemas.openxmlformats.org/officeDocument/2006/relationships/hyperlink" Target="https://osf.io/z59uf/" TargetMode="External"/><Relationship Id="rId106" Type="http://schemas.openxmlformats.org/officeDocument/2006/relationships/hyperlink" Target="https://www.cos.io/about/our-sponsors" TargetMode="External"/><Relationship Id="rId105" Type="http://schemas.openxmlformats.org/officeDocument/2006/relationships/hyperlink" Target="https://www.cos.io/about/our-sponsors" TargetMode="External"/><Relationship Id="rId104" Type="http://schemas.openxmlformats.org/officeDocument/2006/relationships/hyperlink" Target="https://www.cos.io/about/our-sponsors" TargetMode="External"/><Relationship Id="rId109" Type="http://schemas.openxmlformats.org/officeDocument/2006/relationships/hyperlink" Target="https://www.cos.io/about/our-sponsors" TargetMode="External"/><Relationship Id="rId108" Type="http://schemas.openxmlformats.org/officeDocument/2006/relationships/hyperlink" Target="https://www.cos.io/about/our-sponsors" TargetMode="External"/><Relationship Id="rId48" Type="http://schemas.openxmlformats.org/officeDocument/2006/relationships/hyperlink" Target="https://web.hypothes.is/sponsors/" TargetMode="External"/><Relationship Id="rId47" Type="http://schemas.openxmlformats.org/officeDocument/2006/relationships/hyperlink" Target="http://hypothes.is/" TargetMode="External"/><Relationship Id="rId49" Type="http://schemas.openxmlformats.org/officeDocument/2006/relationships/hyperlink" Target="http://hypothes.is/" TargetMode="External"/><Relationship Id="rId103" Type="http://schemas.openxmlformats.org/officeDocument/2006/relationships/hyperlink" Target="https://www.cos.io/about/our-sponsors" TargetMode="External"/><Relationship Id="rId102" Type="http://schemas.openxmlformats.org/officeDocument/2006/relationships/hyperlink" Target="https://www.cos.io/about/our-sponsors" TargetMode="External"/><Relationship Id="rId101" Type="http://schemas.openxmlformats.org/officeDocument/2006/relationships/hyperlink" Target="https://www.cos.io/about/our-sponsors" TargetMode="External"/><Relationship Id="rId100" Type="http://schemas.openxmlformats.org/officeDocument/2006/relationships/hyperlink" Target="https://www.cos.io/about/our-sponsors" TargetMode="External"/><Relationship Id="rId31" Type="http://schemas.openxmlformats.org/officeDocument/2006/relationships/hyperlink" Target="http://hypothes.is/" TargetMode="External"/><Relationship Id="rId30" Type="http://schemas.openxmlformats.org/officeDocument/2006/relationships/hyperlink" Target="https://web.hypothes.is/sponsors/" TargetMode="External"/><Relationship Id="rId33" Type="http://schemas.openxmlformats.org/officeDocument/2006/relationships/hyperlink" Target="http://hypothes.is/" TargetMode="External"/><Relationship Id="rId32" Type="http://schemas.openxmlformats.org/officeDocument/2006/relationships/hyperlink" Target="https://web.hypothes.is/sponsors/" TargetMode="External"/><Relationship Id="rId35" Type="http://schemas.openxmlformats.org/officeDocument/2006/relationships/hyperlink" Target="http://hypothes.is/" TargetMode="External"/><Relationship Id="rId34" Type="http://schemas.openxmlformats.org/officeDocument/2006/relationships/hyperlink" Target="https://web.hypothes.is/sponsors/" TargetMode="External"/><Relationship Id="rId37" Type="http://schemas.openxmlformats.org/officeDocument/2006/relationships/hyperlink" Target="http://hypothes.is/" TargetMode="External"/><Relationship Id="rId36" Type="http://schemas.openxmlformats.org/officeDocument/2006/relationships/hyperlink" Target="https://web.hypothes.is/sponsors/" TargetMode="External"/><Relationship Id="rId39" Type="http://schemas.openxmlformats.org/officeDocument/2006/relationships/hyperlink" Target="http://hypothes.is/" TargetMode="External"/><Relationship Id="rId38" Type="http://schemas.openxmlformats.org/officeDocument/2006/relationships/hyperlink" Target="https://web.hypothes.is/sponsors/" TargetMode="External"/><Relationship Id="rId20" Type="http://schemas.openxmlformats.org/officeDocument/2006/relationships/hyperlink" Target="https://web.hypothes.is/sponsors/" TargetMode="External"/><Relationship Id="rId22" Type="http://schemas.openxmlformats.org/officeDocument/2006/relationships/hyperlink" Target="https://web.hypothes.is/sponsors/" TargetMode="External"/><Relationship Id="rId21" Type="http://schemas.openxmlformats.org/officeDocument/2006/relationships/hyperlink" Target="http://hypothes.is/" TargetMode="External"/><Relationship Id="rId24" Type="http://schemas.openxmlformats.org/officeDocument/2006/relationships/hyperlink" Target="https://web.hypothes.is/sponsors/" TargetMode="External"/><Relationship Id="rId23" Type="http://schemas.openxmlformats.org/officeDocument/2006/relationships/hyperlink" Target="http://hypothes.is/" TargetMode="External"/><Relationship Id="rId129" Type="http://schemas.openxmlformats.org/officeDocument/2006/relationships/hyperlink" Target="https://2013.elifesciences.org/" TargetMode="External"/><Relationship Id="rId128" Type="http://schemas.openxmlformats.org/officeDocument/2006/relationships/hyperlink" Target="https://2012.elifesciences.org/" TargetMode="External"/><Relationship Id="rId127" Type="http://schemas.openxmlformats.org/officeDocument/2006/relationships/hyperlink" Target="https://2012.elifesciences.org/" TargetMode="External"/><Relationship Id="rId126" Type="http://schemas.openxmlformats.org/officeDocument/2006/relationships/hyperlink" Target="https://2012.elifesciences.org/" TargetMode="External"/><Relationship Id="rId26" Type="http://schemas.openxmlformats.org/officeDocument/2006/relationships/hyperlink" Target="https://web.hypothes.is/sponsors/" TargetMode="External"/><Relationship Id="rId121" Type="http://schemas.openxmlformats.org/officeDocument/2006/relationships/hyperlink" Target="https://github.com/datadryad/governance/blob/main/annual-reports/index.md" TargetMode="External"/><Relationship Id="rId25" Type="http://schemas.openxmlformats.org/officeDocument/2006/relationships/hyperlink" Target="http://hypothes.is/" TargetMode="External"/><Relationship Id="rId120" Type="http://schemas.openxmlformats.org/officeDocument/2006/relationships/hyperlink" Target="https://github.com/datadryad/governance/blob/main/annual-reports/index.md" TargetMode="External"/><Relationship Id="rId28" Type="http://schemas.openxmlformats.org/officeDocument/2006/relationships/hyperlink" Target="https://web.hypothes.is/sponsors/" TargetMode="External"/><Relationship Id="rId27" Type="http://schemas.openxmlformats.org/officeDocument/2006/relationships/hyperlink" Target="http://hypothes.is/" TargetMode="External"/><Relationship Id="rId125" Type="http://schemas.openxmlformats.org/officeDocument/2006/relationships/hyperlink" Target="https://github.com/datadryad/governance/blob/main/annual-reports/index.md" TargetMode="External"/><Relationship Id="rId29" Type="http://schemas.openxmlformats.org/officeDocument/2006/relationships/hyperlink" Target="http://hypothes.is/" TargetMode="External"/><Relationship Id="rId124" Type="http://schemas.openxmlformats.org/officeDocument/2006/relationships/hyperlink" Target="https://github.com/datadryad/governance/blob/main/annual-reports/index.md" TargetMode="External"/><Relationship Id="rId123" Type="http://schemas.openxmlformats.org/officeDocument/2006/relationships/hyperlink" Target="https://github.com/datadryad/governance/blob/main/annual-reports/index.md" TargetMode="External"/><Relationship Id="rId122" Type="http://schemas.openxmlformats.org/officeDocument/2006/relationships/hyperlink" Target="https://github.com/datadryad/governance/blob/main/annual-reports/index.md" TargetMode="External"/><Relationship Id="rId95" Type="http://schemas.openxmlformats.org/officeDocument/2006/relationships/hyperlink" Target="https://www.cos.io/about/our-sponsors" TargetMode="External"/><Relationship Id="rId94" Type="http://schemas.openxmlformats.org/officeDocument/2006/relationships/hyperlink" Target="https://www.cos.io/about/our-sponsors" TargetMode="External"/><Relationship Id="rId97" Type="http://schemas.openxmlformats.org/officeDocument/2006/relationships/hyperlink" Target="https://www.cos.io/about/our-sponsors" TargetMode="External"/><Relationship Id="rId96" Type="http://schemas.openxmlformats.org/officeDocument/2006/relationships/hyperlink" Target="https://www.cos.io/about/our-sponsors" TargetMode="External"/><Relationship Id="rId11" Type="http://schemas.openxmlformats.org/officeDocument/2006/relationships/hyperlink" Target="http://hypothes.is/" TargetMode="External"/><Relationship Id="rId99" Type="http://schemas.openxmlformats.org/officeDocument/2006/relationships/hyperlink" Target="https://www.cos.io/about/our-sponsors" TargetMode="External"/><Relationship Id="rId10" Type="http://schemas.openxmlformats.org/officeDocument/2006/relationships/hyperlink" Target="https://web.hypothes.is/sponsors/" TargetMode="External"/><Relationship Id="rId98" Type="http://schemas.openxmlformats.org/officeDocument/2006/relationships/hyperlink" Target="https://www.cos.io/about/our-sponsors" TargetMode="External"/><Relationship Id="rId13" Type="http://schemas.openxmlformats.org/officeDocument/2006/relationships/hyperlink" Target="http://hypothes.is/" TargetMode="External"/><Relationship Id="rId12" Type="http://schemas.openxmlformats.org/officeDocument/2006/relationships/hyperlink" Target="https://web.hypothes.is/sponsors/" TargetMode="External"/><Relationship Id="rId91" Type="http://schemas.openxmlformats.org/officeDocument/2006/relationships/hyperlink" Target="https://www.cos.io/about/our-sponsors" TargetMode="External"/><Relationship Id="rId90" Type="http://schemas.openxmlformats.org/officeDocument/2006/relationships/hyperlink" Target="https://www.cos.io/about/our-sponsors" TargetMode="External"/><Relationship Id="rId93" Type="http://schemas.openxmlformats.org/officeDocument/2006/relationships/hyperlink" Target="https://www.cos.io/about/our-sponsors" TargetMode="External"/><Relationship Id="rId92" Type="http://schemas.openxmlformats.org/officeDocument/2006/relationships/hyperlink" Target="https://www.cos.io/about/our-sponsors" TargetMode="External"/><Relationship Id="rId118" Type="http://schemas.openxmlformats.org/officeDocument/2006/relationships/hyperlink" Target="https://osf.io/q4hsc/" TargetMode="External"/><Relationship Id="rId117" Type="http://schemas.openxmlformats.org/officeDocument/2006/relationships/hyperlink" Target="https://www.cos.io/about/our-sponsors" TargetMode="External"/><Relationship Id="rId116" Type="http://schemas.openxmlformats.org/officeDocument/2006/relationships/hyperlink" Target="https://www.cos.io/about/our-sponsors" TargetMode="External"/><Relationship Id="rId115" Type="http://schemas.openxmlformats.org/officeDocument/2006/relationships/hyperlink" Target="https://www.cos.io/about/our-sponsors" TargetMode="External"/><Relationship Id="rId119" Type="http://schemas.openxmlformats.org/officeDocument/2006/relationships/hyperlink" Target="https://osf.io/n6mqh/" TargetMode="External"/><Relationship Id="rId15" Type="http://schemas.openxmlformats.org/officeDocument/2006/relationships/hyperlink" Target="http://hypothes.is/" TargetMode="External"/><Relationship Id="rId110" Type="http://schemas.openxmlformats.org/officeDocument/2006/relationships/hyperlink" Target="https://www.cos.io/about/our-sponsors" TargetMode="External"/><Relationship Id="rId14" Type="http://schemas.openxmlformats.org/officeDocument/2006/relationships/hyperlink" Target="https://web.hypothes.is/sponsors/" TargetMode="External"/><Relationship Id="rId17" Type="http://schemas.openxmlformats.org/officeDocument/2006/relationships/hyperlink" Target="http://hypothes.is/" TargetMode="External"/><Relationship Id="rId16" Type="http://schemas.openxmlformats.org/officeDocument/2006/relationships/hyperlink" Target="https://web.hypothes.is/sponsors/" TargetMode="External"/><Relationship Id="rId19" Type="http://schemas.openxmlformats.org/officeDocument/2006/relationships/hyperlink" Target="http://hypothes.is/" TargetMode="External"/><Relationship Id="rId114" Type="http://schemas.openxmlformats.org/officeDocument/2006/relationships/hyperlink" Target="https://www.cos.io/about/our-sponsors" TargetMode="External"/><Relationship Id="rId18" Type="http://schemas.openxmlformats.org/officeDocument/2006/relationships/hyperlink" Target="https://web.hypothes.is/sponsors/" TargetMode="External"/><Relationship Id="rId113" Type="http://schemas.openxmlformats.org/officeDocument/2006/relationships/hyperlink" Target="https://www.cos.io/about/our-sponsors" TargetMode="External"/><Relationship Id="rId112" Type="http://schemas.openxmlformats.org/officeDocument/2006/relationships/hyperlink" Target="https://www.cos.io/about/our-sponsors" TargetMode="External"/><Relationship Id="rId111" Type="http://schemas.openxmlformats.org/officeDocument/2006/relationships/hyperlink" Target="https://www.cos.io/about/our-sponsors" TargetMode="External"/><Relationship Id="rId84" Type="http://schemas.openxmlformats.org/officeDocument/2006/relationships/hyperlink" Target="https://www.cos.io/about/our-sponsors" TargetMode="External"/><Relationship Id="rId83" Type="http://schemas.openxmlformats.org/officeDocument/2006/relationships/hyperlink" Target="https://www.cos.io/about/our-sponsors" TargetMode="External"/><Relationship Id="rId86" Type="http://schemas.openxmlformats.org/officeDocument/2006/relationships/hyperlink" Target="https://www.cos.io/about/our-sponsors" TargetMode="External"/><Relationship Id="rId85" Type="http://schemas.openxmlformats.org/officeDocument/2006/relationships/hyperlink" Target="https://www.cos.io/about/our-sponsors" TargetMode="External"/><Relationship Id="rId88" Type="http://schemas.openxmlformats.org/officeDocument/2006/relationships/hyperlink" Target="https://www.cos.io/about/our-sponsors" TargetMode="External"/><Relationship Id="rId87" Type="http://schemas.openxmlformats.org/officeDocument/2006/relationships/hyperlink" Target="https://www.cos.io/about/our-sponsors" TargetMode="External"/><Relationship Id="rId89" Type="http://schemas.openxmlformats.org/officeDocument/2006/relationships/hyperlink" Target="https://www.cos.io/about/our-sponsors" TargetMode="External"/><Relationship Id="rId80" Type="http://schemas.openxmlformats.org/officeDocument/2006/relationships/hyperlink" Target="https://www.cos.io/about/our-sponsors" TargetMode="External"/><Relationship Id="rId82" Type="http://schemas.openxmlformats.org/officeDocument/2006/relationships/hyperlink" Target="https://www.cos.io/about/our-sponsors" TargetMode="External"/><Relationship Id="rId81" Type="http://schemas.openxmlformats.org/officeDocument/2006/relationships/hyperlink" Target="https://www.cos.io/about/our-sponsors" TargetMode="External"/><Relationship Id="rId1" Type="http://schemas.openxmlformats.org/officeDocument/2006/relationships/hyperlink" Target="http://hypothes.is/" TargetMode="External"/><Relationship Id="rId2" Type="http://schemas.openxmlformats.org/officeDocument/2006/relationships/hyperlink" Target="https://web.hypothes.is/sponsors/" TargetMode="External"/><Relationship Id="rId3" Type="http://schemas.openxmlformats.org/officeDocument/2006/relationships/hyperlink" Target="http://hypothes.is/" TargetMode="External"/><Relationship Id="rId4" Type="http://schemas.openxmlformats.org/officeDocument/2006/relationships/hyperlink" Target="https://web.hypothes.is/sponsors/" TargetMode="External"/><Relationship Id="rId9" Type="http://schemas.openxmlformats.org/officeDocument/2006/relationships/hyperlink" Target="http://hypothes.is/" TargetMode="External"/><Relationship Id="rId143" Type="http://schemas.openxmlformats.org/officeDocument/2006/relationships/hyperlink" Target="https://profiles.impactstory.org/about" TargetMode="External"/><Relationship Id="rId142" Type="http://schemas.openxmlformats.org/officeDocument/2006/relationships/hyperlink" Target="https://elife-cdn.s3.amazonaws.com/documents/eLife_Science_Publications_Signed_Financial_statements_2020.pdf" TargetMode="External"/><Relationship Id="rId141" Type="http://schemas.openxmlformats.org/officeDocument/2006/relationships/hyperlink" Target="https://elife-cdn.s3.amazonaws.com/documents/eLife_Sciences_Publications_Signed_Financial_Statements_2019.pdf" TargetMode="External"/><Relationship Id="rId140" Type="http://schemas.openxmlformats.org/officeDocument/2006/relationships/hyperlink" Target="https://elife-cdn.s3.amazonaws.com/documents/eLife_Sciences_Publications_Signed_Financial_statements_2018.pdf" TargetMode="External"/><Relationship Id="rId5" Type="http://schemas.openxmlformats.org/officeDocument/2006/relationships/hyperlink" Target="http://hypothes.is/" TargetMode="External"/><Relationship Id="rId147" Type="http://schemas.openxmlformats.org/officeDocument/2006/relationships/drawing" Target="../drawings/drawing3.xml"/><Relationship Id="rId6" Type="http://schemas.openxmlformats.org/officeDocument/2006/relationships/hyperlink" Target="https://web.hypothes.is/sponsors/" TargetMode="External"/><Relationship Id="rId146" Type="http://schemas.openxmlformats.org/officeDocument/2006/relationships/hyperlink" Target="https://profiles.impactstory.org/about" TargetMode="External"/><Relationship Id="rId7" Type="http://schemas.openxmlformats.org/officeDocument/2006/relationships/hyperlink" Target="http://hypothes.is/" TargetMode="External"/><Relationship Id="rId145" Type="http://schemas.openxmlformats.org/officeDocument/2006/relationships/hyperlink" Target="https://profiles.impactstory.org/about" TargetMode="External"/><Relationship Id="rId8" Type="http://schemas.openxmlformats.org/officeDocument/2006/relationships/hyperlink" Target="https://web.hypothes.is/sponsors/" TargetMode="External"/><Relationship Id="rId144" Type="http://schemas.openxmlformats.org/officeDocument/2006/relationships/hyperlink" Target="https://profiles.impactstory.org/about" TargetMode="External"/><Relationship Id="rId73" Type="http://schemas.openxmlformats.org/officeDocument/2006/relationships/hyperlink" Target="https://www.cos.io/about/our-sponsors" TargetMode="External"/><Relationship Id="rId72" Type="http://schemas.openxmlformats.org/officeDocument/2006/relationships/hyperlink" Target="https://www.cos.io/about/our-sponsors" TargetMode="External"/><Relationship Id="rId75" Type="http://schemas.openxmlformats.org/officeDocument/2006/relationships/hyperlink" Target="https://www.cos.io/about/our-sponsors" TargetMode="External"/><Relationship Id="rId74" Type="http://schemas.openxmlformats.org/officeDocument/2006/relationships/hyperlink" Target="https://www.cos.io/about/our-sponsors" TargetMode="External"/><Relationship Id="rId77" Type="http://schemas.openxmlformats.org/officeDocument/2006/relationships/hyperlink" Target="https://www.cos.io/about/our-sponsors" TargetMode="External"/><Relationship Id="rId76" Type="http://schemas.openxmlformats.org/officeDocument/2006/relationships/hyperlink" Target="https://www.cos.io/about/our-sponsors" TargetMode="External"/><Relationship Id="rId79" Type="http://schemas.openxmlformats.org/officeDocument/2006/relationships/hyperlink" Target="https://www.cos.io/about/our-sponsors" TargetMode="External"/><Relationship Id="rId78" Type="http://schemas.openxmlformats.org/officeDocument/2006/relationships/hyperlink" Target="https://www.cos.io/about/our-sponsors" TargetMode="External"/><Relationship Id="rId71" Type="http://schemas.openxmlformats.org/officeDocument/2006/relationships/hyperlink" Target="https://www.cos.io/about/our-sponsors" TargetMode="External"/><Relationship Id="rId70" Type="http://schemas.openxmlformats.org/officeDocument/2006/relationships/hyperlink" Target="https://www.cos.io/about/our-sponsors" TargetMode="External"/><Relationship Id="rId139" Type="http://schemas.openxmlformats.org/officeDocument/2006/relationships/hyperlink" Target="https://elife-cdn.s3.amazonaws.com/downloads/eLife%202017%20US%20GAAP%20signed%20accounts.pdf" TargetMode="External"/><Relationship Id="rId138" Type="http://schemas.openxmlformats.org/officeDocument/2006/relationships/hyperlink" Target="https://s3.amazonaws.com/elife-cdn/images/eLife_2016_US_GAAP_accounts_signed_18May2017.pdf" TargetMode="External"/><Relationship Id="rId137" Type="http://schemas.openxmlformats.org/officeDocument/2006/relationships/hyperlink" Target="https://2015.elifesciences.org/" TargetMode="External"/><Relationship Id="rId132" Type="http://schemas.openxmlformats.org/officeDocument/2006/relationships/hyperlink" Target="https://2014.elifesciences.org/" TargetMode="External"/><Relationship Id="rId131" Type="http://schemas.openxmlformats.org/officeDocument/2006/relationships/hyperlink" Target="https://2013.elifesciences.org/" TargetMode="External"/><Relationship Id="rId130" Type="http://schemas.openxmlformats.org/officeDocument/2006/relationships/hyperlink" Target="https://2013.elifesciences.org/" TargetMode="External"/><Relationship Id="rId136" Type="http://schemas.openxmlformats.org/officeDocument/2006/relationships/hyperlink" Target="https://2015.elifesciences.org/" TargetMode="External"/><Relationship Id="rId135" Type="http://schemas.openxmlformats.org/officeDocument/2006/relationships/hyperlink" Target="https://2015.elifesciences.org/" TargetMode="External"/><Relationship Id="rId134" Type="http://schemas.openxmlformats.org/officeDocument/2006/relationships/hyperlink" Target="https://2014.elifesciences.org/" TargetMode="External"/><Relationship Id="rId133" Type="http://schemas.openxmlformats.org/officeDocument/2006/relationships/hyperlink" Target="https://2014.elifesciences.org/" TargetMode="External"/><Relationship Id="rId62" Type="http://schemas.openxmlformats.org/officeDocument/2006/relationships/hyperlink" Target="https://www.cos.io/about/our-sponsors" TargetMode="External"/><Relationship Id="rId61" Type="http://schemas.openxmlformats.org/officeDocument/2006/relationships/hyperlink" Target="https://www.cos.io/about/our-sponsors" TargetMode="External"/><Relationship Id="rId64" Type="http://schemas.openxmlformats.org/officeDocument/2006/relationships/hyperlink" Target="https://www.cos.io/about/our-sponsors" TargetMode="External"/><Relationship Id="rId63" Type="http://schemas.openxmlformats.org/officeDocument/2006/relationships/hyperlink" Target="https://www.cos.io/about/our-sponsors" TargetMode="External"/><Relationship Id="rId66" Type="http://schemas.openxmlformats.org/officeDocument/2006/relationships/hyperlink" Target="https://www.cos.io/about/our-sponsors" TargetMode="External"/><Relationship Id="rId65" Type="http://schemas.openxmlformats.org/officeDocument/2006/relationships/hyperlink" Target="https://www.cos.io/about/our-sponsors" TargetMode="External"/><Relationship Id="rId68" Type="http://schemas.openxmlformats.org/officeDocument/2006/relationships/hyperlink" Target="https://www.cos.io/about/our-sponsors" TargetMode="External"/><Relationship Id="rId67" Type="http://schemas.openxmlformats.org/officeDocument/2006/relationships/hyperlink" Target="https://www.cos.io/about/our-sponsors" TargetMode="External"/><Relationship Id="rId60" Type="http://schemas.openxmlformats.org/officeDocument/2006/relationships/hyperlink" Target="https://www.cos.io/about/our-sponsors" TargetMode="External"/><Relationship Id="rId69" Type="http://schemas.openxmlformats.org/officeDocument/2006/relationships/hyperlink" Target="https://www.cos.io/about/our-sponsors" TargetMode="External"/><Relationship Id="rId51" Type="http://schemas.openxmlformats.org/officeDocument/2006/relationships/hyperlink" Target="http://hypothes.is/" TargetMode="External"/><Relationship Id="rId50" Type="http://schemas.openxmlformats.org/officeDocument/2006/relationships/hyperlink" Target="https://web.hypothes.is/sponsors/" TargetMode="External"/><Relationship Id="rId53" Type="http://schemas.openxmlformats.org/officeDocument/2006/relationships/hyperlink" Target="http://hypothes.is/" TargetMode="External"/><Relationship Id="rId52" Type="http://schemas.openxmlformats.org/officeDocument/2006/relationships/hyperlink" Target="https://web.hypothes.is/sponsors/" TargetMode="External"/><Relationship Id="rId55" Type="http://schemas.openxmlformats.org/officeDocument/2006/relationships/hyperlink" Target="http://hypothes.is/" TargetMode="External"/><Relationship Id="rId54" Type="http://schemas.openxmlformats.org/officeDocument/2006/relationships/hyperlink" Target="https://web.hypothes.is/sponsors/" TargetMode="External"/><Relationship Id="rId57" Type="http://schemas.openxmlformats.org/officeDocument/2006/relationships/hyperlink" Target="http://hypothes.is/" TargetMode="External"/><Relationship Id="rId56" Type="http://schemas.openxmlformats.org/officeDocument/2006/relationships/hyperlink" Target="https://web.hypothes.is/sponsors/" TargetMode="External"/><Relationship Id="rId59" Type="http://schemas.openxmlformats.org/officeDocument/2006/relationships/hyperlink" Target="https://www.cos.io/about/our-sponsors" TargetMode="External"/><Relationship Id="rId58" Type="http://schemas.openxmlformats.org/officeDocument/2006/relationships/hyperlink" Target="https://web.hypothes.is/sponsors/" TargetMode="External"/></Relationships>
</file>

<file path=xl/worksheets/_rels/sheet4.xml.rels><?xml version="1.0" encoding="UTF-8" standalone="yes"?><Relationships xmlns="http://schemas.openxmlformats.org/package/2006/relationships"><Relationship Id="rId11" Type="http://schemas.openxmlformats.org/officeDocument/2006/relationships/hyperlink" Target="https://chanzuckerberg.com/newsroom/biorxiv-to-help-scientists-share-research-faster/" TargetMode="External"/><Relationship Id="rId10" Type="http://schemas.openxmlformats.org/officeDocument/2006/relationships/hyperlink" Target="https://indd.adobe.com/view/92273c23-85fc-4a6d-8222-5d25d75c6158" TargetMode="External"/><Relationship Id="rId12" Type="http://schemas.openxmlformats.org/officeDocument/2006/relationships/drawing" Target="../drawings/drawing4.xml"/><Relationship Id="rId1" Type="http://schemas.openxmlformats.org/officeDocument/2006/relationships/hyperlink" Target="https://www.si.umich.edu/sites/default/files/inline-files/carl%20lagoze%20cv.pdf" TargetMode="External"/><Relationship Id="rId2" Type="http://schemas.openxmlformats.org/officeDocument/2006/relationships/hyperlink" Target="https://cap.stanford.edu/profiles/viewCV?facultyId=21234&amp;name=John_Willinsky" TargetMode="External"/><Relationship Id="rId3" Type="http://schemas.openxmlformats.org/officeDocument/2006/relationships/hyperlink" Target="https://cap.stanford.edu/profiles/viewCV?facultyId=21234&amp;name=John_Willinsky" TargetMode="External"/><Relationship Id="rId4" Type="http://schemas.openxmlformats.org/officeDocument/2006/relationships/hyperlink" Target="https://cap.stanford.edu/profiles/viewCV?facultyId=21234&amp;name=John_Willinsky" TargetMode="External"/><Relationship Id="rId9" Type="http://schemas.openxmlformats.org/officeDocument/2006/relationships/hyperlink" Target="https://www.biospace.com/article/releases/cold-spring-harbor-laboratory-release-preprint-server-biorxiv-receives-additional-major-funding-/" TargetMode="External"/><Relationship Id="rId5" Type="http://schemas.openxmlformats.org/officeDocument/2006/relationships/hyperlink" Target="https://cap.stanford.edu/profiles/viewCV?facultyId=21234&amp;name=John_Willinsky" TargetMode="External"/><Relationship Id="rId6" Type="http://schemas.openxmlformats.org/officeDocument/2006/relationships/hyperlink" Target="https://cap.stanford.edu/profiles/viewCV?facultyId=21234&amp;name=John_Willinsky" TargetMode="External"/><Relationship Id="rId7" Type="http://schemas.openxmlformats.org/officeDocument/2006/relationships/hyperlink" Target="https://www.biospace.com/article/releases/cold-spring-harbor-laboratory-release-preprint-server-biorxiv-receives-additional-major-funding-/" TargetMode="External"/><Relationship Id="rId8" Type="http://schemas.openxmlformats.org/officeDocument/2006/relationships/hyperlink" Target="https://projects.propublica.org/nonprofits/display_990/204000015/2016_10_PF%2F20-4000015_990PF_201512"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row>
    <row r="2">
      <c r="A2" s="1" t="s">
        <v>2</v>
      </c>
      <c r="B2" s="1" t="s">
        <v>3</v>
      </c>
    </row>
    <row r="3">
      <c r="A3" s="1" t="s">
        <v>4</v>
      </c>
      <c r="B3" s="2" t="s">
        <v>5</v>
      </c>
    </row>
    <row r="4">
      <c r="B4" s="3"/>
    </row>
  </sheetData>
  <hyperlinks>
    <hyperlink r:id="rId1" ref="B3"/>
  </hyperlinks>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1.0" topLeftCell="D2" activePane="bottomRight" state="frozen"/>
      <selection activeCell="D1" sqref="D1" pane="topRight"/>
      <selection activeCell="A2" sqref="A2" pane="bottomLeft"/>
      <selection activeCell="D2" sqref="D2" pane="bottomRight"/>
    </sheetView>
  </sheetViews>
  <sheetFormatPr customHeight="1" defaultColWidth="12.63" defaultRowHeight="15.75"/>
  <cols>
    <col customWidth="1" min="1" max="1" width="13.38"/>
    <col customWidth="1" min="5" max="5" width="17.75"/>
    <col customWidth="1" min="6" max="6" width="9.5"/>
    <col customWidth="1" min="8" max="8" width="18.0"/>
    <col customWidth="1" min="11" max="11" width="14.5"/>
    <col customWidth="1" min="12" max="12" width="25.5"/>
    <col customWidth="1" min="13" max="13" width="29.25"/>
    <col customWidth="1" min="14" max="14" width="43.25"/>
  </cols>
  <sheetData>
    <row r="1">
      <c r="A1" s="4" t="s">
        <v>6</v>
      </c>
      <c r="B1" s="4" t="s">
        <v>7</v>
      </c>
      <c r="C1" s="4" t="s">
        <v>8</v>
      </c>
      <c r="D1" s="5" t="s">
        <v>9</v>
      </c>
      <c r="E1" s="4" t="s">
        <v>10</v>
      </c>
      <c r="F1" s="5" t="s">
        <v>11</v>
      </c>
      <c r="G1" s="4" t="s">
        <v>12</v>
      </c>
      <c r="H1" s="4" t="s">
        <v>13</v>
      </c>
      <c r="I1" s="4" t="s">
        <v>14</v>
      </c>
      <c r="J1" s="6" t="s">
        <v>15</v>
      </c>
      <c r="K1" s="7" t="s">
        <v>16</v>
      </c>
      <c r="L1" s="4" t="s">
        <v>2</v>
      </c>
      <c r="M1" s="8" t="s">
        <v>17</v>
      </c>
      <c r="N1" s="8" t="s">
        <v>18</v>
      </c>
      <c r="O1" s="9"/>
    </row>
    <row r="2">
      <c r="A2" s="10" t="s">
        <v>19</v>
      </c>
      <c r="B2" s="10" t="str">
        <f>A2</f>
        <v>Moore</v>
      </c>
      <c r="C2" s="11" t="s">
        <v>20</v>
      </c>
      <c r="D2" s="12" t="s">
        <v>21</v>
      </c>
      <c r="E2" s="13"/>
      <c r="F2" s="14"/>
      <c r="G2" s="15">
        <v>2017.0</v>
      </c>
      <c r="H2" s="15">
        <v>12.0</v>
      </c>
      <c r="I2" s="10" t="s">
        <v>22</v>
      </c>
      <c r="J2" s="16">
        <v>517677.0</v>
      </c>
      <c r="K2" s="17">
        <f>IF(I2="USD",J2, IF(I2="CAN",J2*(VLOOKUP(G2,'CAN-USD XRate'!$A$1:$B$22,2,True)), IF(I2="EUR",J2*(VLOOKUP(G2,'EUR-USD XRate'!$A$1:$B$14,2,True)), IF(I2="GBP",J2*(VLOOKUP(G2,'GBP-USD XRate'!$A$1:$B$12,2,True))) ) ))</f>
        <v>517677</v>
      </c>
      <c r="L2" s="18" t="s">
        <v>23</v>
      </c>
      <c r="M2" s="19" t="s">
        <v>24</v>
      </c>
      <c r="N2" s="20" t="s">
        <v>25</v>
      </c>
      <c r="O2" s="9"/>
    </row>
    <row r="3">
      <c r="A3" s="21" t="s">
        <v>26</v>
      </c>
      <c r="B3" s="21" t="s">
        <v>26</v>
      </c>
      <c r="C3" s="21" t="s">
        <v>27</v>
      </c>
      <c r="D3" s="22" t="s">
        <v>28</v>
      </c>
      <c r="E3" s="9"/>
      <c r="F3" s="23"/>
      <c r="G3" s="21">
        <v>2018.0</v>
      </c>
      <c r="H3" s="21">
        <v>36.0</v>
      </c>
      <c r="I3" s="21" t="s">
        <v>22</v>
      </c>
      <c r="J3" s="24">
        <v>1984012.0</v>
      </c>
      <c r="K3" s="17">
        <f>IF(I3="USD",J3, IF(I3="CAN",J3*(VLOOKUP(G3,'CAN-USD XRate'!$A$1:$B$22,2,True)), IF(I3="EUR",J3*(VLOOKUP(G3,'EUR-USD XRate'!$A$1:$B$14,2,True)), IF(I3="GBP",J3*(VLOOKUP(G3,'GBP-USD XRate'!$A$1:$B$12,2,True))) ) ))</f>
        <v>1984012</v>
      </c>
      <c r="L3" s="18" t="s">
        <v>29</v>
      </c>
      <c r="M3" s="25" t="s">
        <v>30</v>
      </c>
      <c r="N3" s="25" t="s">
        <v>31</v>
      </c>
      <c r="O3" s="9"/>
    </row>
    <row r="4">
      <c r="A4" s="21" t="s">
        <v>32</v>
      </c>
      <c r="B4" s="9" t="s">
        <v>33</v>
      </c>
      <c r="C4" s="21" t="s">
        <v>34</v>
      </c>
      <c r="D4" s="22" t="s">
        <v>34</v>
      </c>
      <c r="E4" s="9"/>
      <c r="F4" s="22"/>
      <c r="G4" s="21">
        <v>2013.0</v>
      </c>
      <c r="H4" s="21">
        <v>60.0</v>
      </c>
      <c r="I4" s="21" t="s">
        <v>22</v>
      </c>
      <c r="J4" s="24">
        <v>197727.0</v>
      </c>
      <c r="K4" s="17">
        <f>IF(I4="USD",J4, IF(I4="CAN",J4*(VLOOKUP(G4,'CAN-USD XRate'!$A$1:$B$22,2,True)), IF(I4="EUR",J4*(VLOOKUP(G4,'EUR-USD XRate'!$A$1:$B$14,2,True)), IF(I4="GBP",J4*(VLOOKUP(G4,'GBP-USD XRate'!$A$1:$B$12,2,True))) ) ))</f>
        <v>197727</v>
      </c>
      <c r="L4" s="26" t="s">
        <v>35</v>
      </c>
      <c r="M4" s="25" t="s">
        <v>36</v>
      </c>
      <c r="N4" s="25" t="s">
        <v>37</v>
      </c>
      <c r="O4" s="9"/>
    </row>
    <row r="5">
      <c r="A5" s="21" t="s">
        <v>32</v>
      </c>
      <c r="B5" s="9" t="s">
        <v>33</v>
      </c>
      <c r="C5" s="21" t="s">
        <v>34</v>
      </c>
      <c r="D5" s="22" t="s">
        <v>34</v>
      </c>
      <c r="E5" s="9"/>
      <c r="F5" s="22"/>
      <c r="G5" s="21">
        <v>2013.0</v>
      </c>
      <c r="H5" s="21">
        <v>60.0</v>
      </c>
      <c r="I5" s="21" t="s">
        <v>22</v>
      </c>
      <c r="J5" s="24">
        <v>5250000.0</v>
      </c>
      <c r="K5" s="17">
        <f>IF(I5="USD",J5, IF(I5="CAN",J5*(VLOOKUP(G5,'CAN-USD XRate'!$A$1:$B$22,2,True)), IF(I5="EUR",J5*(VLOOKUP(G5,'EUR-USD XRate'!$A$1:$B$14,2,True)), IF(I5="GBP",J5*(VLOOKUP(G5,'GBP-USD XRate'!$A$1:$B$12,2,True))) ) ))</f>
        <v>5250000</v>
      </c>
      <c r="L5" s="26" t="s">
        <v>35</v>
      </c>
      <c r="M5" s="25" t="s">
        <v>38</v>
      </c>
      <c r="N5" s="25" t="s">
        <v>37</v>
      </c>
      <c r="O5" s="9"/>
    </row>
    <row r="6">
      <c r="A6" s="21" t="s">
        <v>32</v>
      </c>
      <c r="B6" s="9" t="s">
        <v>33</v>
      </c>
      <c r="C6" s="21" t="s">
        <v>34</v>
      </c>
      <c r="D6" s="22" t="s">
        <v>34</v>
      </c>
      <c r="E6" s="9"/>
      <c r="F6" s="22"/>
      <c r="G6" s="21">
        <v>2013.0</v>
      </c>
      <c r="H6" s="21">
        <v>72.0</v>
      </c>
      <c r="I6" s="21" t="s">
        <v>22</v>
      </c>
      <c r="J6" s="24">
        <v>1922114.0</v>
      </c>
      <c r="K6" s="17">
        <f>IF(I6="USD",J6, IF(I6="CAN",J6*(VLOOKUP(G6,'CAN-USD XRate'!$A$1:$B$22,2,True)), IF(I6="EUR",J6*(VLOOKUP(G6,'EUR-USD XRate'!$A$1:$B$14,2,True)), IF(I6="GBP",J6*(VLOOKUP(G6,'GBP-USD XRate'!$A$1:$B$12,2,True))) ) ))</f>
        <v>1922114</v>
      </c>
      <c r="L6" s="26" t="s">
        <v>35</v>
      </c>
      <c r="M6" s="25" t="s">
        <v>39</v>
      </c>
      <c r="N6" s="25" t="s">
        <v>37</v>
      </c>
      <c r="O6" s="9"/>
    </row>
    <row r="7">
      <c r="A7" s="21" t="s">
        <v>32</v>
      </c>
      <c r="B7" s="9" t="s">
        <v>33</v>
      </c>
      <c r="C7" s="21" t="s">
        <v>34</v>
      </c>
      <c r="D7" s="22" t="s">
        <v>34</v>
      </c>
      <c r="E7" s="9"/>
      <c r="F7" s="22"/>
      <c r="G7" s="21">
        <v>2014.0</v>
      </c>
      <c r="H7" s="21">
        <v>60.0</v>
      </c>
      <c r="I7" s="21" t="s">
        <v>22</v>
      </c>
      <c r="J7" s="24">
        <v>528500.0</v>
      </c>
      <c r="K7" s="17">
        <f>IF(I7="USD",J7, IF(I7="CAN",J7*(VLOOKUP(G7,'CAN-USD XRate'!$A$1:$B$22,2,True)), IF(I7="EUR",J7*(VLOOKUP(G7,'EUR-USD XRate'!$A$1:$B$14,2,True)), IF(I7="GBP",J7*(VLOOKUP(G7,'GBP-USD XRate'!$A$1:$B$12,2,True))) ) ))</f>
        <v>528500</v>
      </c>
      <c r="L7" s="26" t="s">
        <v>35</v>
      </c>
      <c r="M7" s="25" t="s">
        <v>40</v>
      </c>
      <c r="N7" s="25" t="s">
        <v>37</v>
      </c>
      <c r="O7" s="9"/>
    </row>
    <row r="8">
      <c r="A8" s="21" t="s">
        <v>32</v>
      </c>
      <c r="B8" s="9" t="s">
        <v>33</v>
      </c>
      <c r="C8" s="21" t="s">
        <v>34</v>
      </c>
      <c r="D8" s="22" t="s">
        <v>34</v>
      </c>
      <c r="E8" s="9"/>
      <c r="F8" s="22"/>
      <c r="G8" s="21">
        <v>2015.0</v>
      </c>
      <c r="H8" s="21">
        <v>24.0</v>
      </c>
      <c r="I8" s="21" t="s">
        <v>22</v>
      </c>
      <c r="J8" s="24">
        <v>77952.0</v>
      </c>
      <c r="K8" s="17">
        <f>IF(I8="USD",J8, IF(I8="CAN",J8*(VLOOKUP(G8,'CAN-USD XRate'!$A$1:$B$22,2,True)), IF(I8="EUR",J8*(VLOOKUP(G8,'EUR-USD XRate'!$A$1:$B$14,2,True)), IF(I8="GBP",J8*(VLOOKUP(G8,'GBP-USD XRate'!$A$1:$B$12,2,True))) ) ))</f>
        <v>77952</v>
      </c>
      <c r="L8" s="26" t="s">
        <v>35</v>
      </c>
      <c r="M8" s="25" t="s">
        <v>41</v>
      </c>
      <c r="N8" s="25" t="s">
        <v>37</v>
      </c>
      <c r="O8" s="9"/>
    </row>
    <row r="9">
      <c r="A9" s="21" t="s">
        <v>32</v>
      </c>
      <c r="B9" s="9" t="s">
        <v>33</v>
      </c>
      <c r="C9" s="21" t="s">
        <v>34</v>
      </c>
      <c r="D9" s="22" t="s">
        <v>34</v>
      </c>
      <c r="E9" s="9"/>
      <c r="F9" s="22"/>
      <c r="G9" s="21">
        <v>2015.0</v>
      </c>
      <c r="H9" s="21">
        <v>36.0</v>
      </c>
      <c r="I9" s="21" t="s">
        <v>22</v>
      </c>
      <c r="J9" s="24">
        <v>545360.0</v>
      </c>
      <c r="K9" s="17">
        <f>IF(I9="USD",J9, IF(I9="CAN",J9*(VLOOKUP(G9,'CAN-USD XRate'!$A$1:$B$22,2,True)), IF(I9="EUR",J9*(VLOOKUP(G9,'EUR-USD XRate'!$A$1:$B$14,2,True)), IF(I9="GBP",J9*(VLOOKUP(G9,'GBP-USD XRate'!$A$1:$B$12,2,True))) ) ))</f>
        <v>545360</v>
      </c>
      <c r="L9" s="26" t="s">
        <v>35</v>
      </c>
      <c r="M9" s="25" t="s">
        <v>42</v>
      </c>
      <c r="N9" s="25" t="s">
        <v>37</v>
      </c>
      <c r="O9" s="9"/>
    </row>
    <row r="10">
      <c r="A10" s="21" t="s">
        <v>32</v>
      </c>
      <c r="B10" s="9" t="s">
        <v>33</v>
      </c>
      <c r="C10" s="21" t="s">
        <v>34</v>
      </c>
      <c r="D10" s="22" t="s">
        <v>34</v>
      </c>
      <c r="E10" s="9"/>
      <c r="F10" s="22"/>
      <c r="G10" s="21">
        <v>2015.0</v>
      </c>
      <c r="H10" s="21">
        <v>48.0</v>
      </c>
      <c r="I10" s="21" t="s">
        <v>22</v>
      </c>
      <c r="J10" s="24">
        <v>41212.0</v>
      </c>
      <c r="K10" s="17">
        <f>IF(I10="USD",J10, IF(I10="CAN",J10*(VLOOKUP(G10,'CAN-USD XRate'!$A$1:$B$22,2,True)), IF(I10="EUR",J10*(VLOOKUP(G10,'EUR-USD XRate'!$A$1:$B$14,2,True)), IF(I10="GBP",J10*(VLOOKUP(G10,'GBP-USD XRate'!$A$1:$B$12,2,True))) ) ))</f>
        <v>41212</v>
      </c>
      <c r="L10" s="26" t="s">
        <v>35</v>
      </c>
      <c r="M10" s="25" t="s">
        <v>43</v>
      </c>
      <c r="N10" s="25" t="s">
        <v>37</v>
      </c>
      <c r="O10" s="9"/>
    </row>
    <row r="11">
      <c r="A11" s="21" t="s">
        <v>32</v>
      </c>
      <c r="B11" s="9" t="s">
        <v>33</v>
      </c>
      <c r="C11" s="21" t="s">
        <v>34</v>
      </c>
      <c r="D11" s="22" t="s">
        <v>34</v>
      </c>
      <c r="E11" s="9"/>
      <c r="F11" s="22"/>
      <c r="G11" s="21">
        <v>2015.0</v>
      </c>
      <c r="H11" s="21">
        <v>60.0</v>
      </c>
      <c r="I11" s="21" t="s">
        <v>22</v>
      </c>
      <c r="J11" s="24">
        <v>385463.0</v>
      </c>
      <c r="K11" s="17">
        <f>IF(I11="USD",J11, IF(I11="CAN",J11*(VLOOKUP(G11,'CAN-USD XRate'!$A$1:$B$22,2,True)), IF(I11="EUR",J11*(VLOOKUP(G11,'EUR-USD XRate'!$A$1:$B$14,2,True)), IF(I11="GBP",J11*(VLOOKUP(G11,'GBP-USD XRate'!$A$1:$B$12,2,True))) ) ))</f>
        <v>385463</v>
      </c>
      <c r="L11" s="26" t="s">
        <v>35</v>
      </c>
      <c r="M11" s="25" t="s">
        <v>44</v>
      </c>
      <c r="N11" s="25" t="s">
        <v>37</v>
      </c>
      <c r="O11" s="9"/>
    </row>
    <row r="12">
      <c r="A12" s="21" t="s">
        <v>32</v>
      </c>
      <c r="B12" s="9" t="s">
        <v>33</v>
      </c>
      <c r="C12" s="21" t="s">
        <v>34</v>
      </c>
      <c r="D12" s="22" t="s">
        <v>34</v>
      </c>
      <c r="E12" s="9"/>
      <c r="F12" s="22"/>
      <c r="G12" s="21">
        <v>2016.0</v>
      </c>
      <c r="H12" s="21">
        <v>36.0</v>
      </c>
      <c r="I12" s="21" t="s">
        <v>22</v>
      </c>
      <c r="J12" s="24">
        <v>7500000.0</v>
      </c>
      <c r="K12" s="17">
        <f>IF(I12="USD",J12, IF(I12="CAN",J12*(VLOOKUP(G12,'CAN-USD XRate'!$A$1:$B$22,2,True)), IF(I12="EUR",J12*(VLOOKUP(G12,'EUR-USD XRate'!$A$1:$B$14,2,True)), IF(I12="GBP",J12*(VLOOKUP(G12,'GBP-USD XRate'!$A$1:$B$12,2,True))) ) ))</f>
        <v>7500000</v>
      </c>
      <c r="L12" s="26" t="s">
        <v>35</v>
      </c>
      <c r="M12" s="25" t="s">
        <v>45</v>
      </c>
      <c r="N12" s="25" t="s">
        <v>37</v>
      </c>
      <c r="O12" s="9"/>
    </row>
    <row r="13">
      <c r="A13" s="21" t="s">
        <v>32</v>
      </c>
      <c r="B13" s="9" t="s">
        <v>33</v>
      </c>
      <c r="C13" s="21" t="s">
        <v>34</v>
      </c>
      <c r="D13" s="22" t="s">
        <v>34</v>
      </c>
      <c r="E13" s="9"/>
      <c r="F13" s="22"/>
      <c r="G13" s="21">
        <v>2018.0</v>
      </c>
      <c r="H13" s="21">
        <v>36.0</v>
      </c>
      <c r="I13" s="21" t="s">
        <v>22</v>
      </c>
      <c r="J13" s="24">
        <v>4250000.0</v>
      </c>
      <c r="K13" s="17">
        <f>IF(I13="USD",J13, IF(I13="CAN",J13*(VLOOKUP(G13,'CAN-USD XRate'!$A$1:$B$22,2,True)), IF(I13="EUR",J13*(VLOOKUP(G13,'EUR-USD XRate'!$A$1:$B$14,2,True)), IF(I13="GBP",J13*(VLOOKUP(G13,'GBP-USD XRate'!$A$1:$B$12,2,True))) ) ))</f>
        <v>4250000</v>
      </c>
      <c r="L13" s="26" t="s">
        <v>35</v>
      </c>
      <c r="M13" s="25" t="s">
        <v>45</v>
      </c>
      <c r="N13" s="25" t="s">
        <v>37</v>
      </c>
      <c r="O13" s="9"/>
    </row>
    <row r="14">
      <c r="A14" s="21" t="s">
        <v>46</v>
      </c>
      <c r="B14" s="9" t="s">
        <v>33</v>
      </c>
      <c r="C14" s="21" t="s">
        <v>34</v>
      </c>
      <c r="D14" s="22" t="s">
        <v>34</v>
      </c>
      <c r="E14" s="9"/>
      <c r="F14" s="22"/>
      <c r="G14" s="21">
        <v>2019.0</v>
      </c>
      <c r="H14" s="21">
        <v>48.0</v>
      </c>
      <c r="I14" s="21" t="s">
        <v>22</v>
      </c>
      <c r="J14" s="24">
        <v>1000000.0</v>
      </c>
      <c r="K14" s="17">
        <f>IF(I14="USD",J14, IF(I14="CAN",J14*(VLOOKUP(G14,'CAN-USD XRate'!$A$1:$B$22,2,True)), IF(I14="EUR",J14*(VLOOKUP(G14,'EUR-USD XRate'!$A$1:$B$14,2,True)), IF(I14="GBP",J14*(VLOOKUP(G14,'GBP-USD XRate'!$A$1:$B$12,2,True))) ) ))</f>
        <v>1000000</v>
      </c>
      <c r="L14" s="26" t="s">
        <v>35</v>
      </c>
      <c r="M14" s="25" t="s">
        <v>45</v>
      </c>
      <c r="N14" s="25" t="s">
        <v>37</v>
      </c>
      <c r="O14" s="9"/>
    </row>
    <row r="15">
      <c r="A15" s="21" t="s">
        <v>47</v>
      </c>
      <c r="B15" s="9" t="s">
        <v>33</v>
      </c>
      <c r="C15" s="21" t="s">
        <v>34</v>
      </c>
      <c r="D15" s="22" t="s">
        <v>34</v>
      </c>
      <c r="E15" s="9"/>
      <c r="F15" s="22"/>
      <c r="G15" s="21">
        <v>2020.0</v>
      </c>
      <c r="H15" s="21">
        <v>12.0</v>
      </c>
      <c r="I15" s="21" t="s">
        <v>22</v>
      </c>
      <c r="J15" s="24">
        <v>15000.0</v>
      </c>
      <c r="K15" s="17">
        <f>IF(I15="USD",J15, IF(I15="CAN",J15*(VLOOKUP(G15,'CAN-USD XRate'!$A$1:$B$22,2,True)), IF(I15="EUR",J15*(VLOOKUP(G15,'EUR-USD XRate'!$A$1:$B$14,2,True)), IF(I15="GBP",J15*(VLOOKUP(G15,'GBP-USD XRate'!$A$1:$B$12,2,True))) ) ))</f>
        <v>15000</v>
      </c>
      <c r="L15" s="26" t="s">
        <v>35</v>
      </c>
      <c r="M15" s="25" t="s">
        <v>45</v>
      </c>
      <c r="N15" s="25" t="s">
        <v>37</v>
      </c>
      <c r="O15" s="9"/>
    </row>
    <row r="16">
      <c r="A16" s="21" t="s">
        <v>47</v>
      </c>
      <c r="B16" s="9" t="s">
        <v>33</v>
      </c>
      <c r="C16" s="21" t="s">
        <v>34</v>
      </c>
      <c r="D16" s="22" t="s">
        <v>34</v>
      </c>
      <c r="E16" s="9"/>
      <c r="F16" s="22"/>
      <c r="G16" s="21">
        <v>2020.0</v>
      </c>
      <c r="H16" s="21">
        <v>36.0</v>
      </c>
      <c r="I16" s="21" t="s">
        <v>22</v>
      </c>
      <c r="J16" s="24">
        <v>1000000.0</v>
      </c>
      <c r="K16" s="17">
        <f>IF(I16="USD",J16, IF(I16="CAN",J16*(VLOOKUP(G16,'CAN-USD XRate'!$A$1:$B$22,2,True)), IF(I16="EUR",J16*(VLOOKUP(G16,'EUR-USD XRate'!$A$1:$B$14,2,True)), IF(I16="GBP",J16*(VLOOKUP(G16,'GBP-USD XRate'!$A$1:$B$12,2,True))) ) ))</f>
        <v>1000000</v>
      </c>
      <c r="L16" s="26" t="s">
        <v>35</v>
      </c>
      <c r="M16" s="25" t="s">
        <v>45</v>
      </c>
      <c r="N16" s="25" t="s">
        <v>37</v>
      </c>
      <c r="O16" s="9"/>
    </row>
    <row r="17">
      <c r="A17" s="21" t="s">
        <v>48</v>
      </c>
      <c r="B17" s="21" t="s">
        <v>48</v>
      </c>
      <c r="C17" s="21" t="s">
        <v>34</v>
      </c>
      <c r="D17" s="22" t="s">
        <v>34</v>
      </c>
      <c r="E17" s="9"/>
      <c r="F17" s="22"/>
      <c r="G17" s="21">
        <v>2018.0</v>
      </c>
      <c r="H17" s="21">
        <v>7.0</v>
      </c>
      <c r="I17" s="21" t="s">
        <v>22</v>
      </c>
      <c r="J17" s="24">
        <v>58000.0</v>
      </c>
      <c r="K17" s="17">
        <f>IF(I17="USD",J17, IF(I17="CAN",J17*(VLOOKUP(G17,'CAN-USD XRate'!$A$1:$B$22,2,True)), IF(I17="EUR",J17*(VLOOKUP(G17,'EUR-USD XRate'!$A$1:$B$14,2,True)), IF(I17="GBP",J17*(VLOOKUP(G17,'GBP-USD XRate'!$A$1:$B$12,2,True))) ) ))</f>
        <v>58000</v>
      </c>
      <c r="L17" s="26" t="s">
        <v>49</v>
      </c>
      <c r="M17" s="20"/>
      <c r="N17" s="20" t="s">
        <v>50</v>
      </c>
      <c r="O17" s="9"/>
    </row>
    <row r="18">
      <c r="A18" s="21" t="s">
        <v>51</v>
      </c>
      <c r="B18" s="21" t="s">
        <v>51</v>
      </c>
      <c r="C18" s="21" t="s">
        <v>34</v>
      </c>
      <c r="D18" s="22" t="s">
        <v>34</v>
      </c>
      <c r="E18" s="9"/>
      <c r="F18" s="22"/>
      <c r="G18" s="21">
        <v>2015.0</v>
      </c>
      <c r="H18" s="21">
        <v>20.0</v>
      </c>
      <c r="I18" s="21" t="s">
        <v>22</v>
      </c>
      <c r="J18" s="24">
        <v>100000.0</v>
      </c>
      <c r="K18" s="17">
        <f>IF(I18="USD",J18, IF(I18="CAN",J18*(VLOOKUP(G18,'CAN-USD XRate'!$A$1:$B$22,2,True)), IF(I18="EUR",J18*(VLOOKUP(G18,'EUR-USD XRate'!$A$1:$B$14,2,True)), IF(I18="GBP",J18*(VLOOKUP(G18,'GBP-USD XRate'!$A$1:$B$12,2,True))) ) ))</f>
        <v>100000</v>
      </c>
      <c r="L18" s="26" t="s">
        <v>52</v>
      </c>
      <c r="M18" s="20"/>
      <c r="N18" s="20" t="s">
        <v>50</v>
      </c>
      <c r="O18" s="9"/>
    </row>
    <row r="19">
      <c r="A19" s="21" t="s">
        <v>53</v>
      </c>
      <c r="B19" s="10" t="str">
        <f t="shared" ref="B19:B29" si="1">A19</f>
        <v>JSMF</v>
      </c>
      <c r="C19" s="21" t="s">
        <v>34</v>
      </c>
      <c r="D19" s="22" t="s">
        <v>34</v>
      </c>
      <c r="E19" s="9"/>
      <c r="F19" s="22"/>
      <c r="G19" s="21">
        <v>2017.0</v>
      </c>
      <c r="H19" s="21">
        <v>24.0</v>
      </c>
      <c r="I19" s="21" t="s">
        <v>22</v>
      </c>
      <c r="J19" s="24">
        <v>167591.0</v>
      </c>
      <c r="K19" s="17">
        <f>IF(I19="USD",J19, IF(I19="CAN",J19*(VLOOKUP(G19,'CAN-USD XRate'!$A$1:$B$22,2,True)), IF(I19="EUR",J19*(VLOOKUP(G19,'EUR-USD XRate'!$A$1:$B$14,2,True)), IF(I19="GBP",J19*(VLOOKUP(G19,'GBP-USD XRate'!$A$1:$B$12,2,True))) ) ))</f>
        <v>167591</v>
      </c>
      <c r="L19" s="26" t="s">
        <v>54</v>
      </c>
      <c r="M19" s="20"/>
      <c r="N19" s="20" t="s">
        <v>50</v>
      </c>
      <c r="O19" s="9"/>
    </row>
    <row r="20">
      <c r="A20" s="21" t="s">
        <v>55</v>
      </c>
      <c r="B20" s="10" t="str">
        <f t="shared" si="1"/>
        <v>NIH</v>
      </c>
      <c r="C20" s="21" t="s">
        <v>34</v>
      </c>
      <c r="D20" s="22" t="s">
        <v>34</v>
      </c>
      <c r="E20" s="9"/>
      <c r="F20" s="27"/>
      <c r="G20" s="28">
        <v>2014.0</v>
      </c>
      <c r="H20" s="21">
        <v>12.0</v>
      </c>
      <c r="I20" s="10" t="s">
        <v>22</v>
      </c>
      <c r="J20" s="16">
        <v>215148.0</v>
      </c>
      <c r="K20" s="17">
        <f>IF(I20="USD",J20, IF(I20="CAN",J20*(VLOOKUP(G20,'CAN-USD XRate'!$A$1:$B$22,2,True)), IF(I20="EUR",J20*(VLOOKUP(G20,'EUR-USD XRate'!$A$1:$B$14,2,True)), IF(I20="GBP",J20*(VLOOKUP(G20,'GBP-USD XRate'!$A$1:$B$12,2,True))) ) ))</f>
        <v>215148</v>
      </c>
      <c r="L20" s="29" t="s">
        <v>56</v>
      </c>
      <c r="M20" s="20"/>
      <c r="N20" s="20" t="s">
        <v>50</v>
      </c>
      <c r="O20" s="9"/>
    </row>
    <row r="21">
      <c r="A21" s="21" t="s">
        <v>55</v>
      </c>
      <c r="B21" s="10" t="str">
        <f t="shared" si="1"/>
        <v>NIH</v>
      </c>
      <c r="C21" s="21" t="s">
        <v>34</v>
      </c>
      <c r="D21" s="22" t="s">
        <v>34</v>
      </c>
      <c r="E21" s="9"/>
      <c r="F21" s="27"/>
      <c r="G21" s="28">
        <v>2015.0</v>
      </c>
      <c r="H21" s="21">
        <v>12.0</v>
      </c>
      <c r="I21" s="10" t="s">
        <v>22</v>
      </c>
      <c r="J21" s="16">
        <v>228656.0</v>
      </c>
      <c r="K21" s="17">
        <f>IF(I21="USD",J21, IF(I21="CAN",J21*(VLOOKUP(G21,'CAN-USD XRate'!$A$1:$B$22,2,True)), IF(I21="EUR",J21*(VLOOKUP(G21,'EUR-USD XRate'!$A$1:$B$14,2,True)), IF(I21="GBP",J21*(VLOOKUP(G21,'GBP-USD XRate'!$A$1:$B$12,2,True))) ) ))</f>
        <v>228656</v>
      </c>
      <c r="L21" s="29" t="s">
        <v>56</v>
      </c>
      <c r="M21" s="20"/>
      <c r="N21" s="20" t="s">
        <v>50</v>
      </c>
      <c r="O21" s="9"/>
    </row>
    <row r="22">
      <c r="A22" s="21" t="s">
        <v>55</v>
      </c>
      <c r="B22" s="10" t="str">
        <f t="shared" si="1"/>
        <v>NIH</v>
      </c>
      <c r="C22" s="21" t="s">
        <v>34</v>
      </c>
      <c r="D22" s="22" t="s">
        <v>34</v>
      </c>
      <c r="E22" s="9"/>
      <c r="F22" s="27"/>
      <c r="G22" s="28">
        <v>2016.0</v>
      </c>
      <c r="H22" s="21">
        <v>12.0</v>
      </c>
      <c r="I22" s="10" t="s">
        <v>22</v>
      </c>
      <c r="J22" s="16">
        <v>227898.0</v>
      </c>
      <c r="K22" s="17">
        <f>IF(I22="USD",J22, IF(I22="CAN",J22*(VLOOKUP(G22,'CAN-USD XRate'!$A$1:$B$22,2,True)), IF(I22="EUR",J22*(VLOOKUP(G22,'EUR-USD XRate'!$A$1:$B$14,2,True)), IF(I22="GBP",J22*(VLOOKUP(G22,'GBP-USD XRate'!$A$1:$B$12,2,True))) ) ))</f>
        <v>227898</v>
      </c>
      <c r="L22" s="29" t="s">
        <v>56</v>
      </c>
      <c r="M22" s="25"/>
      <c r="N22" s="20" t="s">
        <v>50</v>
      </c>
      <c r="O22" s="9"/>
    </row>
    <row r="23">
      <c r="A23" s="21" t="s">
        <v>55</v>
      </c>
      <c r="B23" s="10" t="str">
        <f t="shared" si="1"/>
        <v>NIH</v>
      </c>
      <c r="C23" s="21" t="s">
        <v>34</v>
      </c>
      <c r="D23" s="22" t="s">
        <v>34</v>
      </c>
      <c r="E23" s="9"/>
      <c r="F23" s="27"/>
      <c r="G23" s="28">
        <v>2017.0</v>
      </c>
      <c r="H23" s="21">
        <v>12.0</v>
      </c>
      <c r="I23" s="10" t="s">
        <v>22</v>
      </c>
      <c r="J23" s="16">
        <v>223838.0</v>
      </c>
      <c r="K23" s="17">
        <f>IF(I23="USD",J23, IF(I23="CAN",J23*(VLOOKUP(G23,'CAN-USD XRate'!$A$1:$B$22,2,True)), IF(I23="EUR",J23*(VLOOKUP(G23,'EUR-USD XRate'!$A$1:$B$14,2,True)), IF(I23="GBP",J23*(VLOOKUP(G23,'GBP-USD XRate'!$A$1:$B$12,2,True))) ) ))</f>
        <v>223838</v>
      </c>
      <c r="L23" s="29" t="s">
        <v>56</v>
      </c>
      <c r="M23" s="20"/>
      <c r="N23" s="20" t="s">
        <v>50</v>
      </c>
      <c r="O23" s="9"/>
    </row>
    <row r="24">
      <c r="A24" s="21" t="s">
        <v>55</v>
      </c>
      <c r="B24" s="10" t="str">
        <f t="shared" si="1"/>
        <v>NIH</v>
      </c>
      <c r="C24" s="21" t="s">
        <v>34</v>
      </c>
      <c r="D24" s="22" t="s">
        <v>34</v>
      </c>
      <c r="E24" s="9"/>
      <c r="F24" s="27"/>
      <c r="G24" s="28">
        <v>2018.0</v>
      </c>
      <c r="H24" s="21">
        <v>24.0</v>
      </c>
      <c r="I24" s="10" t="s">
        <v>22</v>
      </c>
      <c r="J24" s="16">
        <v>197445.0</v>
      </c>
      <c r="K24" s="17">
        <f>IF(I24="USD",J24, IF(I24="CAN",J24*(VLOOKUP(G24,'CAN-USD XRate'!$A$1:$B$22,2,True)), IF(I24="EUR",J24*(VLOOKUP(G24,'EUR-USD XRate'!$A$1:$B$14,2,True)), IF(I24="GBP",J24*(VLOOKUP(G24,'GBP-USD XRate'!$A$1:$B$12,2,True))) ) ))</f>
        <v>197445</v>
      </c>
      <c r="L24" s="29" t="s">
        <v>56</v>
      </c>
      <c r="M24" s="20"/>
      <c r="N24" s="20" t="s">
        <v>50</v>
      </c>
      <c r="O24" s="9"/>
    </row>
    <row r="25">
      <c r="A25" s="21" t="s">
        <v>55</v>
      </c>
      <c r="B25" s="10" t="str">
        <f t="shared" si="1"/>
        <v>NIH</v>
      </c>
      <c r="C25" s="21" t="s">
        <v>34</v>
      </c>
      <c r="D25" s="22" t="s">
        <v>34</v>
      </c>
      <c r="E25" s="9"/>
      <c r="F25" s="27"/>
      <c r="G25" s="28">
        <v>2020.0</v>
      </c>
      <c r="H25" s="21">
        <v>24.0</v>
      </c>
      <c r="I25" s="10" t="s">
        <v>22</v>
      </c>
      <c r="J25" s="16">
        <v>329193.0</v>
      </c>
      <c r="K25" s="17">
        <f>IF(I25="USD",J25, IF(I25="CAN",J25*(VLOOKUP(G25,'CAN-USD XRate'!$A$1:$B$22,2,True)), IF(I25="EUR",J25*(VLOOKUP(G25,'EUR-USD XRate'!$A$1:$B$14,2,True)), IF(I25="GBP",J25*(VLOOKUP(G25,'GBP-USD XRate'!$A$1:$B$12,2,True))) ) ))</f>
        <v>329193</v>
      </c>
      <c r="L25" s="29" t="s">
        <v>56</v>
      </c>
      <c r="M25" s="20"/>
      <c r="N25" s="20" t="s">
        <v>50</v>
      </c>
      <c r="O25" s="9"/>
    </row>
    <row r="26">
      <c r="A26" s="10" t="s">
        <v>57</v>
      </c>
      <c r="B26" s="10" t="str">
        <f t="shared" si="1"/>
        <v>NSF</v>
      </c>
      <c r="C26" s="10" t="s">
        <v>34</v>
      </c>
      <c r="D26" s="14" t="s">
        <v>34</v>
      </c>
      <c r="E26" s="10"/>
      <c r="F26" s="14"/>
      <c r="G26" s="15">
        <v>2019.0</v>
      </c>
      <c r="H26" s="30">
        <v>48.0</v>
      </c>
      <c r="I26" s="10" t="s">
        <v>22</v>
      </c>
      <c r="J26" s="16">
        <v>997381.0</v>
      </c>
      <c r="K26" s="17">
        <f>IF(I26="USD",J26, IF(I26="CAN",J26*(VLOOKUP(G26,'CAN-USD XRate'!$A$1:$B$22,2,True)), IF(I26="EUR",J26*(VLOOKUP(G26,'EUR-USD XRate'!$A$1:$B$14,2,True)), IF(I26="GBP",J26*(VLOOKUP(G26,'GBP-USD XRate'!$A$1:$B$12,2,True))) ) ))</f>
        <v>997381</v>
      </c>
      <c r="L26" s="31" t="s">
        <v>58</v>
      </c>
      <c r="M26" s="32"/>
      <c r="N26" s="20" t="s">
        <v>50</v>
      </c>
      <c r="O26" s="9"/>
    </row>
    <row r="27">
      <c r="A27" s="10" t="s">
        <v>57</v>
      </c>
      <c r="B27" s="10" t="str">
        <f t="shared" si="1"/>
        <v>NSF</v>
      </c>
      <c r="C27" s="10" t="s">
        <v>34</v>
      </c>
      <c r="D27" s="14" t="s">
        <v>34</v>
      </c>
      <c r="E27" s="10"/>
      <c r="F27" s="14"/>
      <c r="G27" s="15">
        <v>2020.0</v>
      </c>
      <c r="H27" s="30">
        <v>60.0</v>
      </c>
      <c r="I27" s="10" t="s">
        <v>22</v>
      </c>
      <c r="J27" s="16">
        <v>639783.0</v>
      </c>
      <c r="K27" s="17">
        <f>IF(I27="USD",J27, IF(I27="CAN",J27*(VLOOKUP(G27,'CAN-USD XRate'!$A$1:$B$22,2,True)), IF(I27="EUR",J27*(VLOOKUP(G27,'EUR-USD XRate'!$A$1:$B$14,2,True)), IF(I27="GBP",J27*(VLOOKUP(G27,'GBP-USD XRate'!$A$1:$B$12,2,True))) ) ))</f>
        <v>639783</v>
      </c>
      <c r="L27" s="18" t="s">
        <v>58</v>
      </c>
      <c r="M27" s="32"/>
      <c r="N27" s="20" t="s">
        <v>50</v>
      </c>
      <c r="O27" s="9"/>
    </row>
    <row r="28">
      <c r="A28" s="10" t="s">
        <v>57</v>
      </c>
      <c r="B28" s="10" t="str">
        <f t="shared" si="1"/>
        <v>NSF</v>
      </c>
      <c r="C28" s="10" t="s">
        <v>34</v>
      </c>
      <c r="D28" s="14" t="s">
        <v>34</v>
      </c>
      <c r="E28" s="10"/>
      <c r="F28" s="14"/>
      <c r="G28" s="15">
        <v>2020.0</v>
      </c>
      <c r="H28" s="30">
        <v>24.0</v>
      </c>
      <c r="I28" s="10" t="s">
        <v>22</v>
      </c>
      <c r="J28" s="16">
        <v>298998.0</v>
      </c>
      <c r="K28" s="17">
        <f>IF(I28="USD",J28, IF(I28="CAN",J28*(VLOOKUP(G28,'CAN-USD XRate'!$A$1:$B$22,2,True)), IF(I28="EUR",J28*(VLOOKUP(G28,'EUR-USD XRate'!$A$1:$B$14,2,True)), IF(I28="GBP",J28*(VLOOKUP(G28,'GBP-USD XRate'!$A$1:$B$12,2,True))) ) ))</f>
        <v>298998</v>
      </c>
      <c r="L28" s="18" t="s">
        <v>58</v>
      </c>
      <c r="M28" s="32"/>
      <c r="N28" s="20" t="s">
        <v>50</v>
      </c>
      <c r="O28" s="9"/>
    </row>
    <row r="29">
      <c r="A29" s="21" t="s">
        <v>57</v>
      </c>
      <c r="B29" s="10" t="str">
        <f t="shared" si="1"/>
        <v>NSF</v>
      </c>
      <c r="C29" s="21" t="s">
        <v>34</v>
      </c>
      <c r="D29" s="22" t="s">
        <v>34</v>
      </c>
      <c r="E29" s="9"/>
      <c r="F29" s="22"/>
      <c r="G29" s="21">
        <v>2021.0</v>
      </c>
      <c r="H29" s="21">
        <v>36.0</v>
      </c>
      <c r="I29" s="21" t="s">
        <v>22</v>
      </c>
      <c r="J29" s="24">
        <v>227357.0</v>
      </c>
      <c r="K29" s="17">
        <f>IF(I29="USD",J29, IF(I29="CAN",J29*(VLOOKUP(G29,'CAN-USD XRate'!$A$1:$B$22,2,True)), IF(I29="EUR",J29*(VLOOKUP(G29,'EUR-USD XRate'!$A$1:$B$14,2,True)), IF(I29="GBP",J29*(VLOOKUP(G29,'GBP-USD XRate'!$A$1:$B$12,2,True))) ) ))</f>
        <v>227357</v>
      </c>
      <c r="L29" s="26" t="s">
        <v>58</v>
      </c>
      <c r="M29" s="20"/>
      <c r="N29" s="20" t="s">
        <v>50</v>
      </c>
      <c r="O29" s="9"/>
    </row>
    <row r="30">
      <c r="A30" s="21" t="s">
        <v>59</v>
      </c>
      <c r="B30" s="21" t="s">
        <v>59</v>
      </c>
      <c r="C30" s="21" t="s">
        <v>34</v>
      </c>
      <c r="D30" s="22" t="s">
        <v>34</v>
      </c>
      <c r="E30" s="9"/>
      <c r="F30" s="22"/>
      <c r="G30" s="21">
        <v>2014.0</v>
      </c>
      <c r="H30" s="21">
        <v>34.0</v>
      </c>
      <c r="I30" s="21" t="s">
        <v>22</v>
      </c>
      <c r="J30" s="24">
        <v>2109856.0</v>
      </c>
      <c r="K30" s="17">
        <f>IF(I30="USD",J30, IF(I30="CAN",J30*(VLOOKUP(G30,'CAN-USD XRate'!$A$1:$B$22,2,True)), IF(I30="EUR",J30*(VLOOKUP(G30,'EUR-USD XRate'!$A$1:$B$14,2,True)), IF(I30="GBP",J30*(VLOOKUP(G30,'GBP-USD XRate'!$A$1:$B$12,2,True))) ) ))</f>
        <v>2109856</v>
      </c>
      <c r="L30" s="18" t="s">
        <v>60</v>
      </c>
      <c r="M30" s="20"/>
      <c r="N30" s="20" t="s">
        <v>50</v>
      </c>
      <c r="O30" s="9"/>
    </row>
    <row r="31">
      <c r="A31" s="21" t="s">
        <v>59</v>
      </c>
      <c r="B31" s="21" t="s">
        <v>59</v>
      </c>
      <c r="C31" s="21" t="s">
        <v>34</v>
      </c>
      <c r="D31" s="22" t="s">
        <v>34</v>
      </c>
      <c r="E31" s="9"/>
      <c r="F31" s="22"/>
      <c r="G31" s="21">
        <v>2018.0</v>
      </c>
      <c r="H31" s="21">
        <v>36.0</v>
      </c>
      <c r="I31" s="21" t="s">
        <v>22</v>
      </c>
      <c r="J31" s="24">
        <v>1500000.0</v>
      </c>
      <c r="K31" s="17">
        <f>IF(I31="USD",J31, IF(I31="CAN",J31*(VLOOKUP(G31,'CAN-USD XRate'!$A$1:$B$22,2,True)), IF(I31="EUR",J31*(VLOOKUP(G31,'EUR-USD XRate'!$A$1:$B$14,2,True)), IF(I31="GBP",J31*(VLOOKUP(G31,'GBP-USD XRate'!$A$1:$B$12,2,True))) ) ))</f>
        <v>1500000</v>
      </c>
      <c r="L31" s="18" t="s">
        <v>60</v>
      </c>
      <c r="M31" s="20"/>
      <c r="N31" s="20" t="s">
        <v>50</v>
      </c>
      <c r="O31" s="9"/>
    </row>
    <row r="32">
      <c r="A32" s="21" t="s">
        <v>59</v>
      </c>
      <c r="B32" s="21" t="s">
        <v>59</v>
      </c>
      <c r="C32" s="21" t="s">
        <v>34</v>
      </c>
      <c r="D32" s="22" t="s">
        <v>34</v>
      </c>
      <c r="E32" s="9"/>
      <c r="F32" s="22"/>
      <c r="G32" s="21">
        <v>2021.0</v>
      </c>
      <c r="H32" s="21">
        <v>36.0</v>
      </c>
      <c r="I32" s="21" t="s">
        <v>22</v>
      </c>
      <c r="J32" s="24">
        <v>1500000.0</v>
      </c>
      <c r="K32" s="17">
        <f>IF(I32="USD",J32, IF(I32="CAN",J32*(VLOOKUP(G32,'CAN-USD XRate'!$A$1:$B$22,2,True)), IF(I32="EUR",J32*(VLOOKUP(G32,'EUR-USD XRate'!$A$1:$B$14,2,True)), IF(I32="GBP",J32*(VLOOKUP(G32,'GBP-USD XRate'!$A$1:$B$12,2,True))) ) ))</f>
        <v>1500000</v>
      </c>
      <c r="L32" s="31" t="s">
        <v>60</v>
      </c>
      <c r="M32" s="20"/>
      <c r="N32" s="20" t="s">
        <v>50</v>
      </c>
      <c r="O32" s="9"/>
    </row>
    <row r="33">
      <c r="A33" s="10" t="s">
        <v>61</v>
      </c>
      <c r="B33" s="10" t="str">
        <f t="shared" ref="B33:B56" si="2">A33</f>
        <v>Helmsley</v>
      </c>
      <c r="C33" s="21" t="s">
        <v>62</v>
      </c>
      <c r="D33" s="12" t="s">
        <v>63</v>
      </c>
      <c r="E33" s="13"/>
      <c r="F33" s="14"/>
      <c r="G33" s="15">
        <v>2015.0</v>
      </c>
      <c r="H33" s="33"/>
      <c r="I33" s="10" t="s">
        <v>22</v>
      </c>
      <c r="J33" s="16">
        <v>1649629.0</v>
      </c>
      <c r="K33" s="17">
        <f>IF(I33="USD",J33, IF(I33="CAN",J33*(VLOOKUP(G33,'CAN-USD XRate'!$A$1:$B$22,2,True)), IF(I33="EUR",J33*(VLOOKUP(G33,'EUR-USD XRate'!$A$1:$B$14,2,True)), IF(I33="GBP",J33*(VLOOKUP(G33,'GBP-USD XRate'!$A$1:$B$12,2,True))) ) ))</f>
        <v>1649629</v>
      </c>
      <c r="L33" s="18" t="s">
        <v>64</v>
      </c>
      <c r="M33" s="32" t="s">
        <v>65</v>
      </c>
      <c r="N33" s="20" t="s">
        <v>66</v>
      </c>
      <c r="O33" s="9"/>
    </row>
    <row r="34">
      <c r="A34" s="10" t="s">
        <v>57</v>
      </c>
      <c r="B34" s="10" t="str">
        <f t="shared" si="2"/>
        <v>NSF</v>
      </c>
      <c r="C34" s="21" t="s">
        <v>62</v>
      </c>
      <c r="D34" s="12" t="s">
        <v>63</v>
      </c>
      <c r="E34" s="13"/>
      <c r="F34" s="14"/>
      <c r="G34" s="15">
        <v>2012.0</v>
      </c>
      <c r="H34" s="33"/>
      <c r="I34" s="10" t="s">
        <v>22</v>
      </c>
      <c r="J34" s="16">
        <v>463263.0</v>
      </c>
      <c r="K34" s="17">
        <f>IF(I34="USD",J34, IF(I34="CAN",J34*(VLOOKUP(G34,'CAN-USD XRate'!$A$1:$B$22,2,True)), IF(I34="EUR",J34*(VLOOKUP(G34,'EUR-USD XRate'!$A$1:$B$14,2,True)), IF(I34="GBP",J34*(VLOOKUP(G34,'GBP-USD XRate'!$A$1:$B$12,2,True))) ) ))</f>
        <v>463263</v>
      </c>
      <c r="L34" s="18" t="s">
        <v>58</v>
      </c>
      <c r="M34" s="32"/>
      <c r="N34" s="20" t="s">
        <v>66</v>
      </c>
      <c r="O34" s="9"/>
    </row>
    <row r="35">
      <c r="A35" s="10" t="s">
        <v>67</v>
      </c>
      <c r="B35" s="10" t="str">
        <f t="shared" si="2"/>
        <v>Sloan</v>
      </c>
      <c r="C35" s="21" t="s">
        <v>62</v>
      </c>
      <c r="D35" s="12" t="s">
        <v>63</v>
      </c>
      <c r="E35" s="10"/>
      <c r="F35" s="14"/>
      <c r="G35" s="15">
        <v>2012.0</v>
      </c>
      <c r="H35" s="10"/>
      <c r="I35" s="10" t="s">
        <v>22</v>
      </c>
      <c r="J35" s="16">
        <v>1058994.0</v>
      </c>
      <c r="K35" s="17">
        <f>IF(I35="USD",J35, IF(I35="CAN",J35*(VLOOKUP(G35,'CAN-USD XRate'!$A$1:$B$22,2,True)), IF(I35="EUR",J35*(VLOOKUP(G35,'EUR-USD XRate'!$A$1:$B$14,2,True)), IF(I35="GBP",J35*(VLOOKUP(G35,'GBP-USD XRate'!$A$1:$B$12,2,True))) ) ))</f>
        <v>1058994</v>
      </c>
      <c r="L35" s="18" t="s">
        <v>68</v>
      </c>
      <c r="M35" s="19" t="s">
        <v>69</v>
      </c>
      <c r="N35" s="20" t="s">
        <v>50</v>
      </c>
      <c r="O35" s="9"/>
    </row>
    <row r="36">
      <c r="A36" s="10" t="s">
        <v>67</v>
      </c>
      <c r="B36" s="10" t="str">
        <f t="shared" si="2"/>
        <v>Sloan</v>
      </c>
      <c r="C36" s="21" t="s">
        <v>62</v>
      </c>
      <c r="D36" s="12" t="s">
        <v>63</v>
      </c>
      <c r="E36" s="13"/>
      <c r="F36" s="14"/>
      <c r="G36" s="15">
        <v>2015.0</v>
      </c>
      <c r="H36" s="33"/>
      <c r="I36" s="10" t="s">
        <v>22</v>
      </c>
      <c r="J36" s="16">
        <v>751941.0</v>
      </c>
      <c r="K36" s="17">
        <f>IF(I36="USD",J36, IF(I36="CAN",J36*(VLOOKUP(G36,'CAN-USD XRate'!$A$1:$B$22,2,True)), IF(I36="EUR",J36*(VLOOKUP(G36,'EUR-USD XRate'!$A$1:$B$14,2,True)), IF(I36="GBP",J36*(VLOOKUP(G36,'GBP-USD XRate'!$A$1:$B$12,2,True))) ) ))</f>
        <v>751941</v>
      </c>
      <c r="L36" s="18" t="s">
        <v>68</v>
      </c>
      <c r="M36" s="32" t="s">
        <v>70</v>
      </c>
      <c r="N36" s="20" t="s">
        <v>50</v>
      </c>
      <c r="O36" s="9"/>
    </row>
    <row r="37">
      <c r="A37" s="10" t="s">
        <v>67</v>
      </c>
      <c r="B37" s="10" t="str">
        <f t="shared" si="2"/>
        <v>Sloan</v>
      </c>
      <c r="C37" s="21" t="s">
        <v>62</v>
      </c>
      <c r="D37" s="12" t="s">
        <v>63</v>
      </c>
      <c r="E37" s="13"/>
      <c r="F37" s="14"/>
      <c r="G37" s="15">
        <v>2018.0</v>
      </c>
      <c r="H37" s="33"/>
      <c r="I37" s="10" t="s">
        <v>22</v>
      </c>
      <c r="J37" s="16">
        <v>499697.0</v>
      </c>
      <c r="K37" s="17">
        <f>IF(I37="USD",J37, IF(I37="CAN",J37*(VLOOKUP(G37,'CAN-USD XRate'!$A$1:$B$22,2,True)), IF(I37="EUR",J37*(VLOOKUP(G37,'EUR-USD XRate'!$A$1:$B$14,2,True)), IF(I37="GBP",J37*(VLOOKUP(G37,'GBP-USD XRate'!$A$1:$B$12,2,True))) ) ))</f>
        <v>499697</v>
      </c>
      <c r="L37" s="18" t="s">
        <v>68</v>
      </c>
      <c r="M37" s="32" t="s">
        <v>71</v>
      </c>
      <c r="N37" s="20" t="s">
        <v>50</v>
      </c>
      <c r="O37" s="9"/>
    </row>
    <row r="38">
      <c r="A38" s="10" t="s">
        <v>67</v>
      </c>
      <c r="B38" s="10" t="str">
        <f t="shared" si="2"/>
        <v>Sloan</v>
      </c>
      <c r="C38" s="21" t="s">
        <v>72</v>
      </c>
      <c r="D38" s="12" t="s">
        <v>63</v>
      </c>
      <c r="E38" s="10"/>
      <c r="F38" s="14"/>
      <c r="G38" s="15">
        <v>2018.0</v>
      </c>
      <c r="H38" s="33"/>
      <c r="I38" s="10" t="s">
        <v>22</v>
      </c>
      <c r="J38" s="16">
        <v>501416.0</v>
      </c>
      <c r="K38" s="17">
        <f>IF(I38="USD",J38, IF(I38="CAN",J38*(VLOOKUP(G38,'CAN-USD XRate'!$A$1:$B$22,2,True)), IF(I38="EUR",J38*(VLOOKUP(G38,'EUR-USD XRate'!$A$1:$B$14,2,True)), IF(I38="GBP",J38*(VLOOKUP(G38,'GBP-USD XRate'!$A$1:$B$12,2,True))) ) ))</f>
        <v>501416</v>
      </c>
      <c r="L38" s="18" t="s">
        <v>68</v>
      </c>
      <c r="M38" s="32" t="s">
        <v>73</v>
      </c>
      <c r="N38" s="20" t="s">
        <v>50</v>
      </c>
      <c r="O38" s="9"/>
    </row>
    <row r="39">
      <c r="A39" s="21" t="s">
        <v>74</v>
      </c>
      <c r="B39" s="10" t="str">
        <f t="shared" si="2"/>
        <v>IMLS</v>
      </c>
      <c r="C39" s="11" t="s">
        <v>75</v>
      </c>
      <c r="D39" s="22" t="s">
        <v>76</v>
      </c>
      <c r="E39" s="21"/>
      <c r="F39" s="22"/>
      <c r="G39" s="21">
        <v>2003.0</v>
      </c>
      <c r="H39" s="9"/>
      <c r="I39" s="21" t="s">
        <v>22</v>
      </c>
      <c r="J39" s="24">
        <v>103546.0</v>
      </c>
      <c r="K39" s="17">
        <f>IF(I39="USD",J39, IF(I39="CAN",J39*(VLOOKUP(G39,'CAN-USD XRate'!$A$1:$B$22,2,True)), IF(I39="EUR",J39*(VLOOKUP(G39,'EUR-USD XRate'!$A$1:$B$14,2,True)), IF(I39="GBP",J39*(VLOOKUP(G39,'GBP-USD XRate'!$A$1:$B$12,2,True))) ) ))</f>
        <v>103546</v>
      </c>
      <c r="L39" s="26" t="s">
        <v>77</v>
      </c>
      <c r="M39" s="20"/>
      <c r="N39" s="20" t="s">
        <v>78</v>
      </c>
      <c r="O39" s="9"/>
    </row>
    <row r="40">
      <c r="A40" s="13" t="s">
        <v>79</v>
      </c>
      <c r="B40" s="10" t="str">
        <f t="shared" si="2"/>
        <v>Mellon</v>
      </c>
      <c r="C40" s="21" t="s">
        <v>80</v>
      </c>
      <c r="D40" s="14" t="s">
        <v>76</v>
      </c>
      <c r="E40" s="10"/>
      <c r="F40" s="14"/>
      <c r="G40" s="15">
        <v>2002.0</v>
      </c>
      <c r="H40" s="33"/>
      <c r="I40" s="10" t="s">
        <v>22</v>
      </c>
      <c r="J40" s="16">
        <v>300000.0</v>
      </c>
      <c r="K40" s="17">
        <f>IF(I40="USD",J40, IF(I40="CAN",J40*(VLOOKUP(G40,'CAN-USD XRate'!$A$1:$B$22,2,True)), IF(I40="EUR",J40*(VLOOKUP(G40,'EUR-USD XRate'!$A$1:$B$14,2,True)), IF(I40="GBP",J40*(VLOOKUP(G40,'GBP-USD XRate'!$A$1:$B$12,2,True))) ) ))</f>
        <v>300000</v>
      </c>
      <c r="L40" s="18" t="s">
        <v>81</v>
      </c>
      <c r="M40" s="19" t="s">
        <v>82</v>
      </c>
      <c r="N40" s="20" t="s">
        <v>50</v>
      </c>
      <c r="O40" s="9"/>
    </row>
    <row r="41">
      <c r="A41" s="10" t="s">
        <v>19</v>
      </c>
      <c r="B41" s="10" t="str">
        <f t="shared" si="2"/>
        <v>Moore</v>
      </c>
      <c r="C41" s="10" t="s">
        <v>83</v>
      </c>
      <c r="D41" s="12" t="s">
        <v>84</v>
      </c>
      <c r="E41" s="10"/>
      <c r="F41" s="14"/>
      <c r="G41" s="15">
        <v>2012.0</v>
      </c>
      <c r="H41" s="33"/>
      <c r="I41" s="10" t="s">
        <v>22</v>
      </c>
      <c r="J41" s="16">
        <v>861000.0</v>
      </c>
      <c r="K41" s="17">
        <f>IF(I41="USD",J41, IF(I41="CAN",J41*(VLOOKUP(G41,'CAN-USD XRate'!$A$1:$B$22,2,True)), IF(I41="EUR",J41*(VLOOKUP(G41,'EUR-USD XRate'!$A$1:$B$14,2,True)), IF(I41="GBP",J41*(VLOOKUP(G41,'GBP-USD XRate'!$A$1:$B$12,2,True))) ) ))</f>
        <v>861000</v>
      </c>
      <c r="L41" s="31" t="s">
        <v>23</v>
      </c>
      <c r="M41" s="19" t="s">
        <v>85</v>
      </c>
      <c r="N41" s="20" t="s">
        <v>50</v>
      </c>
      <c r="O41" s="9"/>
    </row>
    <row r="42">
      <c r="A42" s="10" t="s">
        <v>67</v>
      </c>
      <c r="B42" s="10" t="str">
        <f t="shared" si="2"/>
        <v>Sloan</v>
      </c>
      <c r="C42" s="10" t="s">
        <v>83</v>
      </c>
      <c r="D42" s="12" t="s">
        <v>84</v>
      </c>
      <c r="E42" s="10"/>
      <c r="F42" s="14"/>
      <c r="G42" s="15">
        <v>2011.0</v>
      </c>
      <c r="H42" s="33"/>
      <c r="I42" s="10" t="s">
        <v>22</v>
      </c>
      <c r="J42" s="16">
        <v>497433.0</v>
      </c>
      <c r="K42" s="17">
        <f>IF(I42="USD",J42, IF(I42="CAN",J42*(VLOOKUP(G42,'CAN-USD XRate'!$A$1:$B$22,2,True)), IF(I42="EUR",J42*(VLOOKUP(G42,'EUR-USD XRate'!$A$1:$B$14,2,True)), IF(I42="GBP",J42*(VLOOKUP(G42,'GBP-USD XRate'!$A$1:$B$12,2,True))) ) ))</f>
        <v>497433</v>
      </c>
      <c r="L42" s="18" t="s">
        <v>68</v>
      </c>
      <c r="M42" s="19" t="s">
        <v>86</v>
      </c>
      <c r="N42" s="20" t="s">
        <v>50</v>
      </c>
      <c r="O42" s="9"/>
    </row>
    <row r="43">
      <c r="A43" s="21" t="s">
        <v>74</v>
      </c>
      <c r="B43" s="10" t="str">
        <f t="shared" si="2"/>
        <v>IMLS</v>
      </c>
      <c r="C43" s="21" t="s">
        <v>87</v>
      </c>
      <c r="D43" s="22" t="s">
        <v>83</v>
      </c>
      <c r="E43" s="21"/>
      <c r="F43" s="22"/>
      <c r="G43" s="21">
        <v>2009.0</v>
      </c>
      <c r="H43" s="21"/>
      <c r="I43" s="21" t="s">
        <v>22</v>
      </c>
      <c r="J43" s="24">
        <v>492463.0</v>
      </c>
      <c r="K43" s="17">
        <f>IF(I43="USD",J43, IF(I43="CAN",J43*(VLOOKUP(G43,'CAN-USD XRate'!$A$1:$B$22,2,True)), IF(I43="EUR",J43*(VLOOKUP(G43,'EUR-USD XRate'!$A$1:$B$14,2,True)), IF(I43="GBP",J43*(VLOOKUP(G43,'GBP-USD XRate'!$A$1:$B$12,2,True))) ) ))</f>
        <v>492463</v>
      </c>
      <c r="L43" s="26" t="s">
        <v>77</v>
      </c>
      <c r="M43" s="20"/>
      <c r="N43" s="20" t="s">
        <v>88</v>
      </c>
      <c r="O43" s="9"/>
    </row>
    <row r="44">
      <c r="A44" s="10" t="s">
        <v>74</v>
      </c>
      <c r="B44" s="10" t="str">
        <f t="shared" si="2"/>
        <v>IMLS</v>
      </c>
      <c r="C44" s="13" t="s">
        <v>89</v>
      </c>
      <c r="D44" s="12" t="s">
        <v>83</v>
      </c>
      <c r="E44" s="10"/>
      <c r="F44" s="14"/>
      <c r="G44" s="15">
        <v>2020.0</v>
      </c>
      <c r="H44" s="33"/>
      <c r="I44" s="10" t="s">
        <v>22</v>
      </c>
      <c r="J44" s="16">
        <v>242210.0</v>
      </c>
      <c r="K44" s="17">
        <f>IF(I44="USD",J44, IF(I44="CAN",J44*(VLOOKUP(G44,'CAN-USD XRate'!$A$1:$B$22,2,True)), IF(I44="EUR",J44*(VLOOKUP(G44,'EUR-USD XRate'!$A$1:$B$14,2,True)), IF(I44="GBP",J44*(VLOOKUP(G44,'GBP-USD XRate'!$A$1:$B$12,2,True))) ) ))</f>
        <v>242210</v>
      </c>
      <c r="L44" s="18" t="s">
        <v>77</v>
      </c>
      <c r="M44" s="32" t="s">
        <v>90</v>
      </c>
      <c r="N44" s="20" t="s">
        <v>50</v>
      </c>
      <c r="O44" s="9"/>
    </row>
    <row r="45">
      <c r="A45" s="13" t="s">
        <v>79</v>
      </c>
      <c r="B45" s="10" t="str">
        <f t="shared" si="2"/>
        <v>Mellon</v>
      </c>
      <c r="C45" s="13" t="s">
        <v>91</v>
      </c>
      <c r="D45" s="12" t="s">
        <v>83</v>
      </c>
      <c r="E45" s="13"/>
      <c r="F45" s="14"/>
      <c r="G45" s="15">
        <v>2008.0</v>
      </c>
      <c r="H45" s="33"/>
      <c r="I45" s="10" t="s">
        <v>22</v>
      </c>
      <c r="J45" s="16">
        <v>50000.0</v>
      </c>
      <c r="K45" s="17">
        <f>IF(I45="USD",J45, IF(I45="CAN",J45*(VLOOKUP(G45,'CAN-USD XRate'!$A$1:$B$22,2,True)), IF(I45="EUR",J45*(VLOOKUP(G45,'EUR-USD XRate'!$A$1:$B$14,2,True)), IF(I45="GBP",J45*(VLOOKUP(G45,'GBP-USD XRate'!$A$1:$B$12,2,True))) ) ))</f>
        <v>50000</v>
      </c>
      <c r="L45" s="18" t="s">
        <v>81</v>
      </c>
      <c r="M45" s="19" t="s">
        <v>92</v>
      </c>
      <c r="N45" s="20" t="s">
        <v>93</v>
      </c>
      <c r="O45" s="9"/>
    </row>
    <row r="46">
      <c r="A46" s="13" t="s">
        <v>79</v>
      </c>
      <c r="B46" s="10" t="str">
        <f t="shared" si="2"/>
        <v>Mellon</v>
      </c>
      <c r="C46" s="13" t="s">
        <v>89</v>
      </c>
      <c r="D46" s="12" t="s">
        <v>83</v>
      </c>
      <c r="E46" s="10"/>
      <c r="F46" s="14"/>
      <c r="G46" s="15">
        <v>2016.0</v>
      </c>
      <c r="H46" s="33"/>
      <c r="I46" s="10" t="s">
        <v>22</v>
      </c>
      <c r="J46" s="16">
        <v>31000.0</v>
      </c>
      <c r="K46" s="17">
        <f>IF(I46="USD",J46, IF(I46="CAN",J46*(VLOOKUP(G46,'CAN-USD XRate'!$A$1:$B$22,2,True)), IF(I46="EUR",J46*(VLOOKUP(G46,'EUR-USD XRate'!$A$1:$B$14,2,True)), IF(I46="GBP",J46*(VLOOKUP(G46,'GBP-USD XRate'!$A$1:$B$12,2,True))) ) ))</f>
        <v>31000</v>
      </c>
      <c r="L46" s="18" t="s">
        <v>81</v>
      </c>
      <c r="M46" s="19" t="s">
        <v>94</v>
      </c>
      <c r="N46" s="20" t="s">
        <v>50</v>
      </c>
      <c r="O46" s="9"/>
    </row>
    <row r="47">
      <c r="A47" s="10" t="s">
        <v>95</v>
      </c>
      <c r="B47" s="10" t="str">
        <f t="shared" si="2"/>
        <v>Shuttleworth</v>
      </c>
      <c r="C47" s="21" t="s">
        <v>96</v>
      </c>
      <c r="D47" s="14" t="s">
        <v>97</v>
      </c>
      <c r="E47" s="10"/>
      <c r="F47" s="14"/>
      <c r="G47" s="15">
        <v>2016.0</v>
      </c>
      <c r="H47" s="33"/>
      <c r="I47" s="10" t="s">
        <v>22</v>
      </c>
      <c r="J47" s="16">
        <v>5000.0</v>
      </c>
      <c r="K47" s="17">
        <f>IF(I47="USD",J47, IF(I47="CAN",J47*(VLOOKUP(G47,'CAN-USD XRate'!$A$1:$B$22,2,True)), IF(I47="EUR",J47*(VLOOKUP(G47,'EUR-USD XRate'!$A$1:$B$14,2,True)), IF(I47="GBP",J47*(VLOOKUP(G47,'GBP-USD XRate'!$A$1:$B$12,2,True))) ) ))</f>
        <v>5000</v>
      </c>
      <c r="L47" s="18" t="s">
        <v>98</v>
      </c>
      <c r="M47" s="20"/>
      <c r="N47" s="25" t="s">
        <v>99</v>
      </c>
      <c r="O47" s="9"/>
    </row>
    <row r="48">
      <c r="A48" s="21" t="s">
        <v>74</v>
      </c>
      <c r="B48" s="10" t="str">
        <f t="shared" si="2"/>
        <v>IMLS</v>
      </c>
      <c r="C48" s="21" t="s">
        <v>100</v>
      </c>
      <c r="D48" s="22" t="s">
        <v>101</v>
      </c>
      <c r="E48" s="21"/>
      <c r="F48" s="22"/>
      <c r="G48" s="21">
        <v>2016.0</v>
      </c>
      <c r="H48" s="9"/>
      <c r="I48" s="21" t="s">
        <v>22</v>
      </c>
      <c r="J48" s="24">
        <v>120500.0</v>
      </c>
      <c r="K48" s="17">
        <f>IF(I48="USD",J48, IF(I48="CAN",J48*(VLOOKUP(G48,'CAN-USD XRate'!$A$1:$B$22,2,True)), IF(I48="EUR",J48*(VLOOKUP(G48,'EUR-USD XRate'!$A$1:$B$14,2,True)), IF(I48="GBP",J48*(VLOOKUP(G48,'GBP-USD XRate'!$A$1:$B$12,2,True))) ) ))</f>
        <v>120500</v>
      </c>
      <c r="L48" s="26" t="s">
        <v>77</v>
      </c>
      <c r="M48" s="20"/>
      <c r="N48" s="20" t="s">
        <v>102</v>
      </c>
      <c r="O48" s="9"/>
    </row>
    <row r="49" ht="15.0" customHeight="1">
      <c r="A49" s="21" t="s">
        <v>74</v>
      </c>
      <c r="B49" s="10" t="str">
        <f t="shared" si="2"/>
        <v>IMLS</v>
      </c>
      <c r="C49" s="21" t="s">
        <v>103</v>
      </c>
      <c r="D49" s="22" t="s">
        <v>101</v>
      </c>
      <c r="E49" s="21"/>
      <c r="F49" s="22"/>
      <c r="G49" s="21">
        <v>2017.0</v>
      </c>
      <c r="H49" s="9"/>
      <c r="I49" s="21" t="s">
        <v>22</v>
      </c>
      <c r="J49" s="24">
        <v>240139.0</v>
      </c>
      <c r="K49" s="17">
        <f>IF(I49="USD",J49, IF(I49="CAN",J49*(VLOOKUP(G49,'CAN-USD XRate'!$A$1:$B$22,2,True)), IF(I49="EUR",J49*(VLOOKUP(G49,'EUR-USD XRate'!$A$1:$B$14,2,True)), IF(I49="GBP",J49*(VLOOKUP(G49,'GBP-USD XRate'!$A$1:$B$12,2,True))) ) ))</f>
        <v>240139</v>
      </c>
      <c r="L49" s="26" t="s">
        <v>77</v>
      </c>
      <c r="M49" s="20"/>
      <c r="N49" s="20" t="s">
        <v>104</v>
      </c>
      <c r="O49" s="9"/>
    </row>
    <row r="50">
      <c r="A50" s="21" t="s">
        <v>74</v>
      </c>
      <c r="B50" s="10" t="str">
        <f t="shared" si="2"/>
        <v>IMLS</v>
      </c>
      <c r="C50" s="21" t="s">
        <v>105</v>
      </c>
      <c r="D50" s="22" t="s">
        <v>101</v>
      </c>
      <c r="E50" s="21"/>
      <c r="F50" s="22"/>
      <c r="G50" s="21">
        <v>2017.0</v>
      </c>
      <c r="H50" s="9"/>
      <c r="I50" s="21" t="s">
        <v>22</v>
      </c>
      <c r="J50" s="24">
        <v>249999.0</v>
      </c>
      <c r="K50" s="17">
        <f>IF(I50="USD",J50, IF(I50="CAN",J50*(VLOOKUP(G50,'CAN-USD XRate'!$A$1:$B$22,2,True)), IF(I50="EUR",J50*(VLOOKUP(G50,'EUR-USD XRate'!$A$1:$B$14,2,True)), IF(I50="GBP",J50*(VLOOKUP(G50,'GBP-USD XRate'!$A$1:$B$12,2,True))) ) ))</f>
        <v>249999</v>
      </c>
      <c r="L50" s="26" t="s">
        <v>77</v>
      </c>
      <c r="M50" s="20"/>
      <c r="N50" s="20" t="s">
        <v>106</v>
      </c>
      <c r="O50" s="9"/>
    </row>
    <row r="51">
      <c r="A51" s="21" t="s">
        <v>74</v>
      </c>
      <c r="B51" s="10" t="str">
        <f t="shared" si="2"/>
        <v>IMLS</v>
      </c>
      <c r="C51" s="21" t="s">
        <v>83</v>
      </c>
      <c r="D51" s="22" t="s">
        <v>101</v>
      </c>
      <c r="E51" s="21"/>
      <c r="F51" s="22"/>
      <c r="G51" s="21">
        <v>2018.0</v>
      </c>
      <c r="H51" s="9"/>
      <c r="I51" s="21" t="s">
        <v>22</v>
      </c>
      <c r="J51" s="24">
        <v>49279.0</v>
      </c>
      <c r="K51" s="17">
        <f>IF(I51="USD",J51, IF(I51="CAN",J51*(VLOOKUP(G51,'CAN-USD XRate'!$A$1:$B$22,2,True)), IF(I51="EUR",J51*(VLOOKUP(G51,'EUR-USD XRate'!$A$1:$B$14,2,True)), IF(I51="GBP",J51*(VLOOKUP(G51,'GBP-USD XRate'!$A$1:$B$12,2,True))) ) ))</f>
        <v>49279</v>
      </c>
      <c r="L51" s="26" t="s">
        <v>77</v>
      </c>
      <c r="M51" s="20"/>
      <c r="N51" s="20" t="s">
        <v>83</v>
      </c>
      <c r="O51" s="9"/>
    </row>
    <row r="52">
      <c r="A52" s="10" t="s">
        <v>74</v>
      </c>
      <c r="B52" s="10" t="str">
        <f t="shared" si="2"/>
        <v>IMLS</v>
      </c>
      <c r="C52" s="21" t="s">
        <v>89</v>
      </c>
      <c r="D52" s="12" t="s">
        <v>101</v>
      </c>
      <c r="E52" s="13"/>
      <c r="F52" s="14"/>
      <c r="G52" s="15">
        <v>2020.0</v>
      </c>
      <c r="H52" s="33"/>
      <c r="I52" s="10" t="s">
        <v>22</v>
      </c>
      <c r="J52" s="16">
        <v>249859.0</v>
      </c>
      <c r="K52" s="17">
        <f>IF(I52="USD",J52, IF(I52="CAN",J52*(VLOOKUP(G52,'CAN-USD XRate'!$A$1:$B$22,2,True)), IF(I52="EUR",J52*(VLOOKUP(G52,'EUR-USD XRate'!$A$1:$B$14,2,True)), IF(I52="GBP",J52*(VLOOKUP(G52,'GBP-USD XRate'!$A$1:$B$12,2,True))) ) ))</f>
        <v>249859</v>
      </c>
      <c r="L52" s="18" t="s">
        <v>77</v>
      </c>
      <c r="M52" s="32" t="s">
        <v>107</v>
      </c>
      <c r="N52" s="20" t="s">
        <v>89</v>
      </c>
      <c r="O52" s="9"/>
    </row>
    <row r="53">
      <c r="A53" s="13" t="s">
        <v>79</v>
      </c>
      <c r="B53" s="10" t="str">
        <f t="shared" si="2"/>
        <v>Mellon</v>
      </c>
      <c r="C53" s="21" t="s">
        <v>108</v>
      </c>
      <c r="D53" s="14" t="s">
        <v>101</v>
      </c>
      <c r="E53" s="10"/>
      <c r="F53" s="14"/>
      <c r="G53" s="15">
        <v>2001.0</v>
      </c>
      <c r="H53" s="33"/>
      <c r="I53" s="10" t="s">
        <v>22</v>
      </c>
      <c r="J53" s="16">
        <v>1000000.0</v>
      </c>
      <c r="K53" s="17">
        <f>IF(I53="USD",J53, IF(I53="CAN",J53*(VLOOKUP(G53,'CAN-USD XRate'!$A$1:$B$22,2,True)), IF(I53="EUR",J53*(VLOOKUP(G53,'EUR-USD XRate'!$A$1:$B$14,2,True)), IF(I53="GBP",J53*(VLOOKUP(G53,'GBP-USD XRate'!$A$1:$B$12,2,True))) ) ))</f>
        <v>1000000</v>
      </c>
      <c r="L53" s="18" t="s">
        <v>81</v>
      </c>
      <c r="M53" s="20"/>
      <c r="N53" s="20" t="s">
        <v>109</v>
      </c>
      <c r="O53" s="9"/>
    </row>
    <row r="54">
      <c r="A54" s="13" t="s">
        <v>79</v>
      </c>
      <c r="B54" s="10" t="str">
        <f t="shared" si="2"/>
        <v>Mellon</v>
      </c>
      <c r="C54" s="21" t="s">
        <v>108</v>
      </c>
      <c r="D54" s="14" t="s">
        <v>101</v>
      </c>
      <c r="E54" s="10"/>
      <c r="F54" s="14"/>
      <c r="G54" s="15">
        <v>2004.0</v>
      </c>
      <c r="H54" s="33"/>
      <c r="I54" s="10" t="s">
        <v>22</v>
      </c>
      <c r="J54" s="16">
        <v>1400000.0</v>
      </c>
      <c r="K54" s="17">
        <f>IF(I54="USD",J54, IF(I54="CAN",J54*(VLOOKUP(G54,'CAN-USD XRate'!$A$1:$B$22,2,True)), IF(I54="EUR",J54*(VLOOKUP(G54,'EUR-USD XRate'!$A$1:$B$14,2,True)), IF(I54="GBP",J54*(VLOOKUP(G54,'GBP-USD XRate'!$A$1:$B$12,2,True))) ) ))</f>
        <v>1400000</v>
      </c>
      <c r="L54" s="18" t="s">
        <v>81</v>
      </c>
      <c r="M54" s="19" t="s">
        <v>110</v>
      </c>
      <c r="N54" s="20" t="s">
        <v>50</v>
      </c>
      <c r="O54" s="9"/>
    </row>
    <row r="55">
      <c r="A55" s="13" t="s">
        <v>79</v>
      </c>
      <c r="B55" s="10" t="str">
        <f t="shared" si="2"/>
        <v>Mellon</v>
      </c>
      <c r="C55" s="21" t="s">
        <v>111</v>
      </c>
      <c r="D55" s="14" t="s">
        <v>101</v>
      </c>
      <c r="E55" s="10"/>
      <c r="F55" s="14"/>
      <c r="G55" s="15">
        <v>2007.0</v>
      </c>
      <c r="H55" s="33"/>
      <c r="I55" s="10" t="s">
        <v>22</v>
      </c>
      <c r="J55" s="16">
        <v>514000.0</v>
      </c>
      <c r="K55" s="17">
        <f>IF(I55="USD",J55, IF(I55="CAN",J55*(VLOOKUP(G55,'CAN-USD XRate'!$A$1:$B$22,2,True)), IF(I55="EUR",J55*(VLOOKUP(G55,'EUR-USD XRate'!$A$1:$B$14,2,True)), IF(I55="GBP",J55*(VLOOKUP(G55,'GBP-USD XRate'!$A$1:$B$12,2,True))) ) ))</f>
        <v>514000</v>
      </c>
      <c r="L55" s="18" t="s">
        <v>81</v>
      </c>
      <c r="M55" s="20"/>
      <c r="N55" s="20" t="s">
        <v>112</v>
      </c>
      <c r="O55" s="9"/>
    </row>
    <row r="56">
      <c r="A56" s="10" t="s">
        <v>19</v>
      </c>
      <c r="B56" s="10" t="str">
        <f t="shared" si="2"/>
        <v>Moore</v>
      </c>
      <c r="C56" s="13" t="s">
        <v>91</v>
      </c>
      <c r="D56" s="12" t="s">
        <v>101</v>
      </c>
      <c r="E56" s="13"/>
      <c r="F56" s="14"/>
      <c r="G56" s="15">
        <v>2007.0</v>
      </c>
      <c r="H56" s="33"/>
      <c r="I56" s="10" t="s">
        <v>22</v>
      </c>
      <c r="J56" s="16">
        <v>4933000.0</v>
      </c>
      <c r="K56" s="17">
        <f>IF(I56="USD",J56, IF(I56="CAN",J56*(VLOOKUP(G56,'CAN-USD XRate'!$A$1:$B$22,2,True)), IF(I56="EUR",J56*(VLOOKUP(G56,'EUR-USD XRate'!$A$1:$B$14,2,True)), IF(I56="GBP",J56*(VLOOKUP(G56,'GBP-USD XRate'!$A$1:$B$12,2,True))) ) ))</f>
        <v>4933000</v>
      </c>
      <c r="L56" s="18" t="s">
        <v>23</v>
      </c>
      <c r="M56" s="19" t="s">
        <v>113</v>
      </c>
      <c r="N56" s="20" t="s">
        <v>93</v>
      </c>
      <c r="O56" s="9"/>
    </row>
    <row r="57">
      <c r="A57" s="21" t="s">
        <v>61</v>
      </c>
      <c r="B57" s="21" t="s">
        <v>61</v>
      </c>
      <c r="C57" s="26" t="s">
        <v>114</v>
      </c>
      <c r="D57" s="34" t="s">
        <v>114</v>
      </c>
      <c r="E57" s="9"/>
      <c r="F57" s="23"/>
      <c r="G57" s="21">
        <v>2014.0</v>
      </c>
      <c r="H57" s="21">
        <v>36.0</v>
      </c>
      <c r="I57" s="21" t="s">
        <v>22</v>
      </c>
      <c r="J57" s="24">
        <v>2072595.0</v>
      </c>
      <c r="K57" s="17">
        <f>IF(I57="USD",J57, IF(I57="CAN",J57*(VLOOKUP(G57,'CAN-USD XRate'!$A$1:$B$22,2,True)), IF(I57="EUR",J57*(VLOOKUP(G57,'EUR-USD XRate'!$A$1:$B$14,2,True)), IF(I57="GBP",J57*(VLOOKUP(G57,'GBP-USD XRate'!$A$1:$B$12,2,True))) ) ))</f>
        <v>2072595</v>
      </c>
      <c r="L57" s="26" t="s">
        <v>64</v>
      </c>
      <c r="M57" s="25" t="s">
        <v>115</v>
      </c>
      <c r="N57" s="25" t="s">
        <v>116</v>
      </c>
      <c r="O57" s="9"/>
    </row>
    <row r="58">
      <c r="A58" s="10" t="s">
        <v>95</v>
      </c>
      <c r="B58" s="10" t="str">
        <f t="shared" ref="B58:B67" si="3">A58</f>
        <v>Shuttleworth</v>
      </c>
      <c r="C58" s="21" t="s">
        <v>117</v>
      </c>
      <c r="D58" s="35" t="s">
        <v>114</v>
      </c>
      <c r="E58" s="13"/>
      <c r="F58" s="14"/>
      <c r="G58" s="15">
        <v>2015.0</v>
      </c>
      <c r="H58" s="15">
        <v>12.0</v>
      </c>
      <c r="I58" s="10" t="s">
        <v>22</v>
      </c>
      <c r="J58" s="16">
        <v>96000.0</v>
      </c>
      <c r="K58" s="17">
        <f>IF(I58="USD",J58, IF(I58="CAN",J58*(VLOOKUP(G58,'CAN-USD XRate'!$A$1:$B$22,2,True)), IF(I58="EUR",J58*(VLOOKUP(G58,'EUR-USD XRate'!$A$1:$B$14,2,True)), IF(I58="GBP",J58*(VLOOKUP(G58,'GBP-USD XRate'!$A$1:$B$12,2,True))) ) ))</f>
        <v>96000</v>
      </c>
      <c r="L58" s="18" t="s">
        <v>118</v>
      </c>
      <c r="M58" s="32"/>
      <c r="N58" s="20" t="s">
        <v>117</v>
      </c>
      <c r="O58" s="9"/>
    </row>
    <row r="59">
      <c r="A59" s="10" t="s">
        <v>67</v>
      </c>
      <c r="B59" s="10" t="str">
        <f t="shared" si="3"/>
        <v>Sloan</v>
      </c>
      <c r="C59" s="11" t="s">
        <v>119</v>
      </c>
      <c r="D59" s="14" t="s">
        <v>120</v>
      </c>
      <c r="E59" s="13" t="s">
        <v>121</v>
      </c>
      <c r="F59" s="12" t="s">
        <v>20</v>
      </c>
      <c r="G59" s="15">
        <v>2012.0</v>
      </c>
      <c r="H59" s="33"/>
      <c r="I59" s="10" t="s">
        <v>22</v>
      </c>
      <c r="J59" s="16">
        <v>1156626.0</v>
      </c>
      <c r="K59" s="17">
        <f>IF(I59="USD",J59, IF(I59="CAN",J59*(VLOOKUP(G59,'CAN-USD XRate'!$A$1:$B$22,2,True)), IF(I59="EUR",J59*(VLOOKUP(G59,'EUR-USD XRate'!$A$1:$B$14,2,True)), IF(I59="GBP",J59*(VLOOKUP(G59,'GBP-USD XRate'!$A$1:$B$12,2,True))) ) ))</f>
        <v>1156626</v>
      </c>
      <c r="L59" s="18" t="s">
        <v>122</v>
      </c>
      <c r="M59" s="19" t="s">
        <v>123</v>
      </c>
      <c r="N59" s="20" t="s">
        <v>124</v>
      </c>
      <c r="O59" s="9"/>
    </row>
    <row r="60">
      <c r="A60" s="10" t="s">
        <v>26</v>
      </c>
      <c r="B60" s="21" t="str">
        <f t="shared" si="3"/>
        <v>CZI</v>
      </c>
      <c r="C60" s="11" t="s">
        <v>125</v>
      </c>
      <c r="D60" s="14" t="s">
        <v>126</v>
      </c>
      <c r="E60" s="13"/>
      <c r="F60" s="14"/>
      <c r="G60" s="15">
        <v>2019.0</v>
      </c>
      <c r="H60" s="15">
        <v>24.0</v>
      </c>
      <c r="I60" s="10" t="s">
        <v>22</v>
      </c>
      <c r="J60" s="16">
        <v>141000.0</v>
      </c>
      <c r="K60" s="17">
        <f>IF(I60="USD",J60, IF(I60="CAN",J60*(VLOOKUP(G60,'CAN-USD XRate'!$A$1:$B$22,2,True)), IF(I60="EUR",J60*(VLOOKUP(G60,'EUR-USD XRate'!$A$1:$B$14,2,True)), IF(I60="GBP",J60*(VLOOKUP(G60,'GBP-USD XRate'!$A$1:$B$12,2,True))) ) ))</f>
        <v>141000</v>
      </c>
      <c r="L60" s="18" t="s">
        <v>29</v>
      </c>
      <c r="M60" s="32" t="s">
        <v>127</v>
      </c>
      <c r="N60" s="20" t="s">
        <v>128</v>
      </c>
      <c r="O60" s="9"/>
    </row>
    <row r="61">
      <c r="A61" s="21" t="s">
        <v>26</v>
      </c>
      <c r="B61" s="21" t="str">
        <f t="shared" si="3"/>
        <v>CZI</v>
      </c>
      <c r="C61" s="11" t="s">
        <v>129</v>
      </c>
      <c r="D61" s="22" t="s">
        <v>126</v>
      </c>
      <c r="E61" s="21"/>
      <c r="F61" s="22"/>
      <c r="G61" s="21">
        <v>2020.0</v>
      </c>
      <c r="H61" s="9"/>
      <c r="I61" s="21" t="s">
        <v>22</v>
      </c>
      <c r="J61" s="24">
        <v>200000.0</v>
      </c>
      <c r="K61" s="17">
        <f>IF(I61="USD",J61, IF(I61="CAN",J61*(VLOOKUP(G61,'CAN-USD XRate'!$A$1:$B$22,2,True)), IF(I61="EUR",J61*(VLOOKUP(G61,'EUR-USD XRate'!$A$1:$B$14,2,True)), IF(I61="GBP",J61*(VLOOKUP(G61,'GBP-USD XRate'!$A$1:$B$12,2,True))) ) ))</f>
        <v>200000</v>
      </c>
      <c r="L61" s="18" t="s">
        <v>29</v>
      </c>
      <c r="M61" s="25" t="s">
        <v>130</v>
      </c>
      <c r="N61" s="20" t="s">
        <v>129</v>
      </c>
      <c r="O61" s="9"/>
    </row>
    <row r="62">
      <c r="A62" s="21" t="s">
        <v>26</v>
      </c>
      <c r="B62" s="21" t="str">
        <f t="shared" si="3"/>
        <v>CZI</v>
      </c>
      <c r="C62" s="11" t="s">
        <v>131</v>
      </c>
      <c r="D62" s="22" t="s">
        <v>126</v>
      </c>
      <c r="E62" s="21"/>
      <c r="F62" s="22"/>
      <c r="G62" s="21">
        <v>2020.0</v>
      </c>
      <c r="H62" s="9"/>
      <c r="I62" s="21" t="s">
        <v>22</v>
      </c>
      <c r="J62" s="24">
        <v>1408774.0</v>
      </c>
      <c r="K62" s="17">
        <f>IF(I62="USD",J62, IF(I62="CAN",J62*(VLOOKUP(G62,'CAN-USD XRate'!$A$1:$B$22,2,True)), IF(I62="EUR",J62*(VLOOKUP(G62,'EUR-USD XRate'!$A$1:$B$14,2,True)), IF(I62="GBP",J62*(VLOOKUP(G62,'GBP-USD XRate'!$A$1:$B$12,2,True))) ) ))</f>
        <v>1408774</v>
      </c>
      <c r="L62" s="18" t="s">
        <v>29</v>
      </c>
      <c r="M62" s="25" t="s">
        <v>132</v>
      </c>
      <c r="N62" s="20" t="s">
        <v>133</v>
      </c>
      <c r="O62" s="9"/>
    </row>
    <row r="63">
      <c r="A63" s="10" t="s">
        <v>61</v>
      </c>
      <c r="B63" s="10" t="str">
        <f t="shared" si="3"/>
        <v>Helmsley</v>
      </c>
      <c r="C63" s="11" t="s">
        <v>134</v>
      </c>
      <c r="D63" s="14" t="s">
        <v>126</v>
      </c>
      <c r="E63" s="13"/>
      <c r="F63" s="14"/>
      <c r="G63" s="15">
        <v>2015.0</v>
      </c>
      <c r="H63" s="36">
        <v>13.0</v>
      </c>
      <c r="I63" s="10" t="s">
        <v>22</v>
      </c>
      <c r="J63" s="16">
        <v>2999635.0</v>
      </c>
      <c r="K63" s="17">
        <f>IF(I63="USD",J63, IF(I63="CAN",J63*(VLOOKUP(G63,'CAN-USD XRate'!$A$1:$B$22,2,True)), IF(I63="EUR",J63*(VLOOKUP(G63,'EUR-USD XRate'!$A$1:$B$14,2,True)), IF(I63="GBP",J63*(VLOOKUP(G63,'GBP-USD XRate'!$A$1:$B$12,2,True))) ) ))</f>
        <v>2999635</v>
      </c>
      <c r="L63" s="18" t="s">
        <v>135</v>
      </c>
      <c r="M63" s="19" t="s">
        <v>136</v>
      </c>
      <c r="N63" s="20" t="s">
        <v>137</v>
      </c>
      <c r="O63" s="9"/>
    </row>
    <row r="64">
      <c r="A64" s="10" t="s">
        <v>61</v>
      </c>
      <c r="B64" s="10" t="str">
        <f t="shared" si="3"/>
        <v>Helmsley</v>
      </c>
      <c r="C64" s="11" t="s">
        <v>134</v>
      </c>
      <c r="D64" s="14" t="s">
        <v>126</v>
      </c>
      <c r="E64" s="13"/>
      <c r="F64" s="14"/>
      <c r="G64" s="15">
        <v>2018.0</v>
      </c>
      <c r="H64" s="36">
        <v>37.0</v>
      </c>
      <c r="I64" s="10" t="s">
        <v>22</v>
      </c>
      <c r="J64" s="16">
        <v>999989.0</v>
      </c>
      <c r="K64" s="17">
        <f>IF(I64="USD",J64, IF(I64="CAN",J64*(VLOOKUP(G64,'CAN-USD XRate'!$A$1:$B$22,2,True)), IF(I64="EUR",J64*(VLOOKUP(G64,'EUR-USD XRate'!$A$1:$B$14,2,True)), IF(I64="GBP",J64*(VLOOKUP(G64,'GBP-USD XRate'!$A$1:$B$12,2,True))) ) ))</f>
        <v>999989</v>
      </c>
      <c r="L64" s="18" t="s">
        <v>135</v>
      </c>
      <c r="M64" s="19" t="s">
        <v>138</v>
      </c>
      <c r="N64" s="20" t="s">
        <v>137</v>
      </c>
      <c r="O64" s="9"/>
    </row>
    <row r="65">
      <c r="A65" s="10" t="s">
        <v>19</v>
      </c>
      <c r="B65" s="10" t="str">
        <f t="shared" si="3"/>
        <v>Moore</v>
      </c>
      <c r="C65" s="11" t="s">
        <v>20</v>
      </c>
      <c r="D65" s="14" t="s">
        <v>126</v>
      </c>
      <c r="E65" s="13"/>
      <c r="F65" s="14"/>
      <c r="G65" s="15">
        <v>2015.0</v>
      </c>
      <c r="H65" s="36">
        <v>36.0</v>
      </c>
      <c r="I65" s="10" t="s">
        <v>22</v>
      </c>
      <c r="J65" s="16">
        <v>1500000.0</v>
      </c>
      <c r="K65" s="17">
        <f>IF(I65="USD",J65, IF(I65="CAN",J65*(VLOOKUP(G65,'CAN-USD XRate'!$A$1:$B$22,2,True)), IF(I65="EUR",J65*(VLOOKUP(G65,'EUR-USD XRate'!$A$1:$B$14,2,True)), IF(I65="GBP",J65*(VLOOKUP(G65,'GBP-USD XRate'!$A$1:$B$12,2,True))) ) ))</f>
        <v>1500000</v>
      </c>
      <c r="L65" s="37" t="s">
        <v>23</v>
      </c>
      <c r="M65" s="19" t="s">
        <v>139</v>
      </c>
      <c r="N65" s="20" t="s">
        <v>140</v>
      </c>
      <c r="O65" s="9"/>
    </row>
    <row r="66">
      <c r="A66" s="10" t="s">
        <v>67</v>
      </c>
      <c r="B66" s="10" t="str">
        <f t="shared" si="3"/>
        <v>Sloan</v>
      </c>
      <c r="C66" s="11" t="s">
        <v>119</v>
      </c>
      <c r="D66" s="14" t="s">
        <v>126</v>
      </c>
      <c r="E66" s="13" t="s">
        <v>121</v>
      </c>
      <c r="F66" s="12" t="s">
        <v>20</v>
      </c>
      <c r="G66" s="15">
        <v>2015.0</v>
      </c>
      <c r="H66" s="33"/>
      <c r="I66" s="10" t="s">
        <v>22</v>
      </c>
      <c r="J66" s="16">
        <v>1512547.0</v>
      </c>
      <c r="K66" s="17">
        <f>IF(I66="USD",J66, IF(I66="CAN",J66*(VLOOKUP(G66,'CAN-USD XRate'!$A$1:$B$22,2,True)), IF(I66="EUR",J66*(VLOOKUP(G66,'EUR-USD XRate'!$A$1:$B$14,2,True)), IF(I66="GBP",J66*(VLOOKUP(G66,'GBP-USD XRate'!$A$1:$B$12,2,True))) ) ))</f>
        <v>1512547</v>
      </c>
      <c r="L66" s="18" t="s">
        <v>122</v>
      </c>
      <c r="M66" s="19" t="s">
        <v>141</v>
      </c>
      <c r="N66" s="20" t="s">
        <v>124</v>
      </c>
      <c r="O66" s="9"/>
    </row>
    <row r="67">
      <c r="A67" s="10" t="s">
        <v>67</v>
      </c>
      <c r="B67" s="10" t="str">
        <f t="shared" si="3"/>
        <v>Sloan</v>
      </c>
      <c r="C67" s="11" t="s">
        <v>142</v>
      </c>
      <c r="D67" s="14" t="s">
        <v>126</v>
      </c>
      <c r="E67" s="13" t="s">
        <v>143</v>
      </c>
      <c r="F67" s="12" t="s">
        <v>144</v>
      </c>
      <c r="G67" s="15">
        <v>2018.0</v>
      </c>
      <c r="H67" s="33"/>
      <c r="I67" s="10" t="s">
        <v>22</v>
      </c>
      <c r="J67" s="16">
        <v>1684036.0</v>
      </c>
      <c r="K67" s="17">
        <f>IF(I67="USD",J67, IF(I67="CAN",J67*(VLOOKUP(G67,'CAN-USD XRate'!$A$1:$B$22,2,True)), IF(I67="EUR",J67*(VLOOKUP(G67,'EUR-USD XRate'!$A$1:$B$14,2,True)), IF(I67="GBP",J67*(VLOOKUP(G67,'GBP-USD XRate'!$A$1:$B$12,2,True))) ) ))</f>
        <v>1684036</v>
      </c>
      <c r="L67" s="31" t="s">
        <v>122</v>
      </c>
      <c r="M67" s="19" t="s">
        <v>145</v>
      </c>
      <c r="N67" s="20" t="s">
        <v>146</v>
      </c>
      <c r="O67" s="9"/>
    </row>
    <row r="68">
      <c r="A68" s="21" t="s">
        <v>26</v>
      </c>
      <c r="B68" s="21" t="s">
        <v>26</v>
      </c>
      <c r="C68" s="21" t="s">
        <v>27</v>
      </c>
      <c r="D68" s="22" t="s">
        <v>147</v>
      </c>
      <c r="E68" s="9"/>
      <c r="F68" s="23"/>
      <c r="G68" s="21">
        <v>2020.0</v>
      </c>
      <c r="H68" s="21">
        <v>12.0</v>
      </c>
      <c r="I68" s="21" t="s">
        <v>22</v>
      </c>
      <c r="J68" s="24">
        <v>1998521.0</v>
      </c>
      <c r="K68" s="17">
        <f>IF(I68="USD",J68, IF(I68="CAN",J68*(VLOOKUP(G68,'CAN-USD XRate'!$A$1:$B$22,2,True)), IF(I68="EUR",J68*(VLOOKUP(G68,'EUR-USD XRate'!$A$1:$B$14,2,True)), IF(I68="GBP",J68*(VLOOKUP(G68,'GBP-USD XRate'!$A$1:$B$12,2,True))) ) ))</f>
        <v>1998521</v>
      </c>
      <c r="L68" s="18" t="s">
        <v>29</v>
      </c>
      <c r="M68" s="25" t="s">
        <v>148</v>
      </c>
      <c r="N68" s="25" t="s">
        <v>31</v>
      </c>
      <c r="O68" s="9"/>
    </row>
    <row r="69">
      <c r="A69" s="10" t="s">
        <v>74</v>
      </c>
      <c r="B69" s="10" t="str">
        <f t="shared" ref="B69:B94" si="4">A69</f>
        <v>IMLS</v>
      </c>
      <c r="C69" s="11" t="s">
        <v>149</v>
      </c>
      <c r="D69" s="14" t="s">
        <v>150</v>
      </c>
      <c r="E69" s="10"/>
      <c r="F69" s="14"/>
      <c r="G69" s="15">
        <v>2011.0</v>
      </c>
      <c r="H69" s="33"/>
      <c r="I69" s="10" t="s">
        <v>22</v>
      </c>
      <c r="J69" s="16">
        <v>484772.0</v>
      </c>
      <c r="K69" s="17">
        <f>IF(I69="USD",J69, IF(I69="CAN",J69*(VLOOKUP(G69,'CAN-USD XRate'!$A$1:$B$22,2,True)), IF(I69="EUR",J69*(VLOOKUP(G69,'EUR-USD XRate'!$A$1:$B$14,2,True)), IF(I69="GBP",J69*(VLOOKUP(G69,'GBP-USD XRate'!$A$1:$B$12,2,True))) ) ))</f>
        <v>484772</v>
      </c>
      <c r="L69" s="18" t="s">
        <v>77</v>
      </c>
      <c r="M69" s="19" t="s">
        <v>151</v>
      </c>
      <c r="N69" s="20" t="s">
        <v>152</v>
      </c>
      <c r="O69" s="9"/>
    </row>
    <row r="70">
      <c r="A70" s="10" t="s">
        <v>74</v>
      </c>
      <c r="B70" s="10" t="str">
        <f t="shared" si="4"/>
        <v>IMLS</v>
      </c>
      <c r="C70" s="11" t="s">
        <v>149</v>
      </c>
      <c r="D70" s="14" t="s">
        <v>150</v>
      </c>
      <c r="E70" s="10"/>
      <c r="F70" s="14"/>
      <c r="G70" s="15">
        <v>2014.0</v>
      </c>
      <c r="H70" s="10"/>
      <c r="I70" s="10" t="s">
        <v>22</v>
      </c>
      <c r="J70" s="38">
        <v>190850.0</v>
      </c>
      <c r="K70" s="17">
        <f>IF(I70="USD",J70, IF(I70="CAN",J70*(VLOOKUP(G70,'CAN-USD XRate'!$A$1:$B$22,2,True)), IF(I70="EUR",J70*(VLOOKUP(G70,'EUR-USD XRate'!$A$1:$B$14,2,True)), IF(I70="GBP",J70*(VLOOKUP(G70,'GBP-USD XRate'!$A$1:$B$12,2,True))) ) ))</f>
        <v>190850</v>
      </c>
      <c r="L70" s="18" t="s">
        <v>77</v>
      </c>
      <c r="M70" s="19" t="s">
        <v>151</v>
      </c>
      <c r="N70" s="20" t="s">
        <v>152</v>
      </c>
      <c r="O70" s="9"/>
    </row>
    <row r="71">
      <c r="A71" s="10" t="s">
        <v>74</v>
      </c>
      <c r="B71" s="10" t="str">
        <f t="shared" si="4"/>
        <v>IMLS</v>
      </c>
      <c r="C71" s="11" t="s">
        <v>153</v>
      </c>
      <c r="D71" s="14" t="s">
        <v>150</v>
      </c>
      <c r="E71" s="10"/>
      <c r="F71" s="14"/>
      <c r="G71" s="15">
        <v>2016.0</v>
      </c>
      <c r="H71" s="10"/>
      <c r="I71" s="10" t="s">
        <v>22</v>
      </c>
      <c r="J71" s="16">
        <v>641832.0</v>
      </c>
      <c r="K71" s="17">
        <f>IF(I71="USD",J71, IF(I71="CAN",J71*(VLOOKUP(G71,'CAN-USD XRate'!$A$1:$B$22,2,True)), IF(I71="EUR",J71*(VLOOKUP(G71,'EUR-USD XRate'!$A$1:$B$14,2,True)), IF(I71="GBP",J71*(VLOOKUP(G71,'GBP-USD XRate'!$A$1:$B$12,2,True))) ) ))</f>
        <v>641832</v>
      </c>
      <c r="L71" s="18" t="s">
        <v>77</v>
      </c>
      <c r="M71" s="19" t="s">
        <v>154</v>
      </c>
      <c r="N71" s="20" t="s">
        <v>155</v>
      </c>
      <c r="O71" s="9"/>
    </row>
    <row r="72">
      <c r="A72" s="10" t="s">
        <v>74</v>
      </c>
      <c r="B72" s="10" t="str">
        <f t="shared" si="4"/>
        <v>IMLS</v>
      </c>
      <c r="C72" s="11" t="s">
        <v>153</v>
      </c>
      <c r="D72" s="14" t="s">
        <v>150</v>
      </c>
      <c r="E72" s="10"/>
      <c r="F72" s="14"/>
      <c r="G72" s="15">
        <v>2019.0</v>
      </c>
      <c r="H72" s="10"/>
      <c r="I72" s="10" t="s">
        <v>22</v>
      </c>
      <c r="J72" s="16">
        <v>249999.0</v>
      </c>
      <c r="K72" s="17">
        <f>IF(I72="USD",J72, IF(I72="CAN",J72*(VLOOKUP(G72,'CAN-USD XRate'!$A$1:$B$22,2,True)), IF(I72="EUR",J72*(VLOOKUP(G72,'EUR-USD XRate'!$A$1:$B$14,2,True)), IF(I72="GBP",J72*(VLOOKUP(G72,'GBP-USD XRate'!$A$1:$B$12,2,True))) ) ))</f>
        <v>249999</v>
      </c>
      <c r="L72" s="18" t="s">
        <v>77</v>
      </c>
      <c r="M72" s="19" t="s">
        <v>154</v>
      </c>
      <c r="N72" s="20" t="s">
        <v>155</v>
      </c>
      <c r="O72" s="9"/>
    </row>
    <row r="73">
      <c r="A73" s="13" t="s">
        <v>79</v>
      </c>
      <c r="B73" s="10" t="str">
        <f t="shared" si="4"/>
        <v>Mellon</v>
      </c>
      <c r="C73" s="21" t="s">
        <v>156</v>
      </c>
      <c r="D73" s="22" t="s">
        <v>150</v>
      </c>
      <c r="E73" s="9"/>
      <c r="F73" s="23"/>
      <c r="G73" s="21">
        <v>2015.0</v>
      </c>
      <c r="H73" s="21">
        <v>17.0</v>
      </c>
      <c r="I73" s="21" t="s">
        <v>22</v>
      </c>
      <c r="J73" s="24">
        <v>69500.0</v>
      </c>
      <c r="K73" s="17">
        <f>IF(I73="USD",J73, IF(I73="CAN",J73*(VLOOKUP(G73,'CAN-USD XRate'!$A$1:$B$22,2,True)), IF(I73="EUR",J73*(VLOOKUP(G73,'EUR-USD XRate'!$A$1:$B$14,2,True)), IF(I73="GBP",J73*(VLOOKUP(G73,'GBP-USD XRate'!$A$1:$B$12,2,True))) ) ))</f>
        <v>69500</v>
      </c>
      <c r="L73" s="26" t="s">
        <v>157</v>
      </c>
      <c r="M73" s="25" t="s">
        <v>158</v>
      </c>
      <c r="N73" s="20" t="s">
        <v>159</v>
      </c>
      <c r="O73" s="9"/>
    </row>
    <row r="74">
      <c r="A74" s="13" t="s">
        <v>79</v>
      </c>
      <c r="B74" s="10" t="str">
        <f t="shared" si="4"/>
        <v>Mellon</v>
      </c>
      <c r="C74" s="21" t="s">
        <v>156</v>
      </c>
      <c r="D74" s="22" t="s">
        <v>150</v>
      </c>
      <c r="E74" s="9"/>
      <c r="F74" s="23"/>
      <c r="G74" s="21">
        <v>2017.0</v>
      </c>
      <c r="H74" s="21">
        <v>36.0</v>
      </c>
      <c r="I74" s="21" t="s">
        <v>22</v>
      </c>
      <c r="J74" s="24">
        <v>555000.0</v>
      </c>
      <c r="K74" s="17">
        <f>IF(I74="USD",J74, IF(I74="CAN",J74*(VLOOKUP(G74,'CAN-USD XRate'!$A$1:$B$22,2,True)), IF(I74="EUR",J74*(VLOOKUP(G74,'EUR-USD XRate'!$A$1:$B$14,2,True)), IF(I74="GBP",J74*(VLOOKUP(G74,'GBP-USD XRate'!$A$1:$B$12,2,True))) ) ))</f>
        <v>555000</v>
      </c>
      <c r="L74" s="26" t="s">
        <v>157</v>
      </c>
      <c r="M74" s="25" t="s">
        <v>160</v>
      </c>
      <c r="N74" s="20" t="s">
        <v>50</v>
      </c>
      <c r="O74" s="9"/>
    </row>
    <row r="75">
      <c r="A75" s="13" t="s">
        <v>79</v>
      </c>
      <c r="B75" s="10" t="str">
        <f t="shared" si="4"/>
        <v>Mellon</v>
      </c>
      <c r="C75" s="21" t="s">
        <v>156</v>
      </c>
      <c r="D75" s="22" t="s">
        <v>150</v>
      </c>
      <c r="E75" s="9"/>
      <c r="F75" s="23"/>
      <c r="G75" s="21">
        <v>2020.0</v>
      </c>
      <c r="H75" s="21">
        <v>24.0</v>
      </c>
      <c r="I75" s="21" t="s">
        <v>22</v>
      </c>
      <c r="J75" s="24">
        <v>700000.0</v>
      </c>
      <c r="K75" s="17">
        <f>IF(I75="USD",J75, IF(I75="CAN",J75*(VLOOKUP(G75,'CAN-USD XRate'!$A$1:$B$22,2,True)), IF(I75="EUR",J75*(VLOOKUP(G75,'EUR-USD XRate'!$A$1:$B$14,2,True)), IF(I75="GBP",J75*(VLOOKUP(G75,'GBP-USD XRate'!$A$1:$B$12,2,True))) ) ))</f>
        <v>700000</v>
      </c>
      <c r="L75" s="26" t="s">
        <v>157</v>
      </c>
      <c r="M75" s="25" t="s">
        <v>161</v>
      </c>
      <c r="N75" s="20" t="s">
        <v>50</v>
      </c>
      <c r="O75" s="9"/>
    </row>
    <row r="76">
      <c r="A76" s="21" t="s">
        <v>162</v>
      </c>
      <c r="B76" s="10" t="str">
        <f t="shared" si="4"/>
        <v>NEH</v>
      </c>
      <c r="C76" s="21" t="s">
        <v>156</v>
      </c>
      <c r="D76" s="22" t="s">
        <v>150</v>
      </c>
      <c r="E76" s="21" t="s">
        <v>163</v>
      </c>
      <c r="F76" s="22" t="s">
        <v>164</v>
      </c>
      <c r="G76" s="21">
        <v>2010.0</v>
      </c>
      <c r="H76" s="21">
        <v>22.0</v>
      </c>
      <c r="I76" s="21" t="s">
        <v>22</v>
      </c>
      <c r="J76" s="24">
        <v>49606.0</v>
      </c>
      <c r="K76" s="17">
        <f>IF(I76="USD",J76, IF(I76="CAN",J76*(VLOOKUP(G76,'CAN-USD XRate'!$A$1:$B$22,2,True)), IF(I76="EUR",J76*(VLOOKUP(G76,'EUR-USD XRate'!$A$1:$B$14,2,True)), IF(I76="GBP",J76*(VLOOKUP(G76,'GBP-USD XRate'!$A$1:$B$12,2,True))) ) ))</f>
        <v>49606</v>
      </c>
      <c r="L76" s="26" t="s">
        <v>165</v>
      </c>
      <c r="M76" s="25" t="s">
        <v>166</v>
      </c>
      <c r="N76" s="25" t="s">
        <v>167</v>
      </c>
      <c r="O76" s="9"/>
    </row>
    <row r="77">
      <c r="A77" s="21" t="s">
        <v>162</v>
      </c>
      <c r="B77" s="10" t="str">
        <f t="shared" si="4"/>
        <v>NEH</v>
      </c>
      <c r="C77" s="21" t="s">
        <v>156</v>
      </c>
      <c r="D77" s="22" t="s">
        <v>150</v>
      </c>
      <c r="E77" s="21" t="s">
        <v>163</v>
      </c>
      <c r="F77" s="22" t="s">
        <v>164</v>
      </c>
      <c r="G77" s="21">
        <v>2013.0</v>
      </c>
      <c r="H77" s="21">
        <v>36.0</v>
      </c>
      <c r="I77" s="21" t="s">
        <v>22</v>
      </c>
      <c r="J77" s="24">
        <v>319284.0</v>
      </c>
      <c r="K77" s="17">
        <f>IF(I77="USD",J77, IF(I77="CAN",J77*(VLOOKUP(G77,'CAN-USD XRate'!$A$1:$B$22,2,True)), IF(I77="EUR",J77*(VLOOKUP(G77,'EUR-USD XRate'!$A$1:$B$14,2,True)), IF(I77="GBP",J77*(VLOOKUP(G77,'GBP-USD XRate'!$A$1:$B$12,2,True))) ) ))</f>
        <v>319284</v>
      </c>
      <c r="L77" s="26" t="s">
        <v>165</v>
      </c>
      <c r="M77" s="25" t="s">
        <v>168</v>
      </c>
      <c r="N77" s="25" t="s">
        <v>167</v>
      </c>
      <c r="O77" s="9"/>
    </row>
    <row r="78">
      <c r="A78" s="21" t="s">
        <v>162</v>
      </c>
      <c r="B78" s="10" t="str">
        <f t="shared" si="4"/>
        <v>NEH</v>
      </c>
      <c r="C78" s="21" t="s">
        <v>169</v>
      </c>
      <c r="D78" s="22" t="s">
        <v>150</v>
      </c>
      <c r="E78" s="21" t="s">
        <v>170</v>
      </c>
      <c r="F78" s="22" t="s">
        <v>171</v>
      </c>
      <c r="G78" s="21">
        <v>2014.0</v>
      </c>
      <c r="H78" s="21">
        <v>38.0</v>
      </c>
      <c r="I78" s="21" t="s">
        <v>22</v>
      </c>
      <c r="J78" s="24">
        <v>249983.0</v>
      </c>
      <c r="K78" s="17">
        <f>IF(I78="USD",J78, IF(I78="CAN",J78*(VLOOKUP(G78,'CAN-USD XRate'!$A$1:$B$22,2,True)), IF(I78="EUR",J78*(VLOOKUP(G78,'EUR-USD XRate'!$A$1:$B$14,2,True)), IF(I78="GBP",J78*(VLOOKUP(G78,'GBP-USD XRate'!$A$1:$B$12,2,True))) ) ))</f>
        <v>249983</v>
      </c>
      <c r="L78" s="26" t="s">
        <v>165</v>
      </c>
      <c r="M78" s="25" t="s">
        <v>172</v>
      </c>
      <c r="N78" s="25" t="s">
        <v>173</v>
      </c>
      <c r="O78" s="9"/>
    </row>
    <row r="79">
      <c r="A79" s="21" t="s">
        <v>162</v>
      </c>
      <c r="B79" s="10" t="str">
        <f t="shared" si="4"/>
        <v>NEH</v>
      </c>
      <c r="C79" s="21" t="s">
        <v>156</v>
      </c>
      <c r="D79" s="22" t="s">
        <v>150</v>
      </c>
      <c r="E79" s="21" t="s">
        <v>163</v>
      </c>
      <c r="F79" s="22" t="s">
        <v>164</v>
      </c>
      <c r="G79" s="21">
        <v>2021.0</v>
      </c>
      <c r="H79" s="21">
        <v>36.0</v>
      </c>
      <c r="I79" s="21" t="s">
        <v>22</v>
      </c>
      <c r="J79" s="24">
        <v>324996.0</v>
      </c>
      <c r="K79" s="17">
        <f>IF(I79="USD",J79, IF(I79="CAN",J79*(VLOOKUP(G79,'CAN-USD XRate'!$A$1:$B$22,2,True)), IF(I79="EUR",J79*(VLOOKUP(G79,'EUR-USD XRate'!$A$1:$B$14,2,True)), IF(I79="GBP",J79*(VLOOKUP(G79,'GBP-USD XRate'!$A$1:$B$12,2,True))) ) ))</f>
        <v>324996</v>
      </c>
      <c r="L79" s="26" t="s">
        <v>165</v>
      </c>
      <c r="M79" s="25" t="s">
        <v>174</v>
      </c>
      <c r="N79" s="20" t="s">
        <v>50</v>
      </c>
      <c r="O79" s="9"/>
    </row>
    <row r="80">
      <c r="A80" s="21" t="s">
        <v>57</v>
      </c>
      <c r="B80" s="10" t="str">
        <f t="shared" si="4"/>
        <v>NSF</v>
      </c>
      <c r="C80" s="21" t="s">
        <v>156</v>
      </c>
      <c r="D80" s="22" t="s">
        <v>150</v>
      </c>
      <c r="E80" s="21" t="s">
        <v>163</v>
      </c>
      <c r="F80" s="22" t="s">
        <v>164</v>
      </c>
      <c r="G80" s="21">
        <v>2011.0</v>
      </c>
      <c r="H80" s="21">
        <v>24.0</v>
      </c>
      <c r="I80" s="21" t="s">
        <v>22</v>
      </c>
      <c r="J80" s="24">
        <v>25038.0</v>
      </c>
      <c r="K80" s="17">
        <f>IF(I80="USD",J80, IF(I80="CAN",J80*(VLOOKUP(G80,'CAN-USD XRate'!$A$1:$B$22,2,True)), IF(I80="EUR",J80*(VLOOKUP(G80,'EUR-USD XRate'!$A$1:$B$14,2,True)), IF(I80="GBP",J80*(VLOOKUP(G80,'GBP-USD XRate'!$A$1:$B$12,2,True))) ) ))</f>
        <v>25038</v>
      </c>
      <c r="L80" s="26" t="s">
        <v>58</v>
      </c>
      <c r="M80" s="25" t="s">
        <v>175</v>
      </c>
      <c r="N80" s="25" t="s">
        <v>167</v>
      </c>
      <c r="O80" s="9"/>
    </row>
    <row r="81">
      <c r="A81" s="13" t="s">
        <v>79</v>
      </c>
      <c r="B81" s="10" t="str">
        <f t="shared" si="4"/>
        <v>Mellon</v>
      </c>
      <c r="C81" s="11" t="s">
        <v>176</v>
      </c>
      <c r="D81" s="14" t="s">
        <v>177</v>
      </c>
      <c r="E81" s="10"/>
      <c r="F81" s="14"/>
      <c r="G81" s="15">
        <v>2001.0</v>
      </c>
      <c r="H81" s="36">
        <v>18.0</v>
      </c>
      <c r="I81" s="10" t="s">
        <v>22</v>
      </c>
      <c r="J81" s="16">
        <v>150000.0</v>
      </c>
      <c r="K81" s="17">
        <f>IF(I81="USD",J81, IF(I81="CAN",J81*(VLOOKUP(G81,'CAN-USD XRate'!$A$1:$B$22,2,True)), IF(I81="EUR",J81*(VLOOKUP(G81,'EUR-USD XRate'!$A$1:$B$14,2,True)), IF(I81="GBP",J81*(VLOOKUP(G81,'GBP-USD XRate'!$A$1:$B$12,2,True))) ) ))</f>
        <v>150000</v>
      </c>
      <c r="L81" s="18" t="s">
        <v>157</v>
      </c>
      <c r="M81" s="19" t="s">
        <v>178</v>
      </c>
      <c r="N81" s="20" t="s">
        <v>179</v>
      </c>
      <c r="O81" s="9"/>
    </row>
    <row r="82">
      <c r="A82" s="21" t="s">
        <v>74</v>
      </c>
      <c r="B82" s="10" t="str">
        <f t="shared" si="4"/>
        <v>IMLS</v>
      </c>
      <c r="C82" s="11" t="s">
        <v>180</v>
      </c>
      <c r="D82" s="22" t="s">
        <v>181</v>
      </c>
      <c r="E82" s="21"/>
      <c r="F82" s="22"/>
      <c r="G82" s="21">
        <v>2007.0</v>
      </c>
      <c r="H82" s="9"/>
      <c r="I82" s="21" t="s">
        <v>22</v>
      </c>
      <c r="J82" s="24">
        <v>249817.0</v>
      </c>
      <c r="K82" s="17">
        <f>IF(I82="USD",J82, IF(I82="CAN",J82*(VLOOKUP(G82,'CAN-USD XRate'!$A$1:$B$22,2,True)), IF(I82="EUR",J82*(VLOOKUP(G82,'EUR-USD XRate'!$A$1:$B$14,2,True)), IF(I82="GBP",J82*(VLOOKUP(G82,'GBP-USD XRate'!$A$1:$B$12,2,True))) ) ))</f>
        <v>249817</v>
      </c>
      <c r="L82" s="26" t="s">
        <v>77</v>
      </c>
      <c r="M82" s="20"/>
      <c r="N82" s="20" t="s">
        <v>182</v>
      </c>
      <c r="O82" s="9"/>
    </row>
    <row r="83">
      <c r="A83" s="21" t="s">
        <v>74</v>
      </c>
      <c r="B83" s="10" t="str">
        <f t="shared" si="4"/>
        <v>IMLS</v>
      </c>
      <c r="C83" s="11" t="s">
        <v>183</v>
      </c>
      <c r="D83" s="22" t="s">
        <v>181</v>
      </c>
      <c r="E83" s="21"/>
      <c r="F83" s="22"/>
      <c r="G83" s="21">
        <v>2010.0</v>
      </c>
      <c r="H83" s="9"/>
      <c r="I83" s="21" t="s">
        <v>22</v>
      </c>
      <c r="J83" s="24">
        <v>249761.0</v>
      </c>
      <c r="K83" s="17">
        <f>IF(I83="USD",J83, IF(I83="CAN",J83*(VLOOKUP(G83,'CAN-USD XRate'!$A$1:$B$22,2,True)), IF(I83="EUR",J83*(VLOOKUP(G83,'EUR-USD XRate'!$A$1:$B$14,2,True)), IF(I83="GBP",J83*(VLOOKUP(G83,'GBP-USD XRate'!$A$1:$B$12,2,True))) ) ))</f>
        <v>249761</v>
      </c>
      <c r="L83" s="26" t="s">
        <v>77</v>
      </c>
      <c r="M83" s="20"/>
      <c r="N83" s="20" t="s">
        <v>184</v>
      </c>
      <c r="O83" s="9"/>
    </row>
    <row r="84">
      <c r="A84" s="21" t="s">
        <v>74</v>
      </c>
      <c r="B84" s="10" t="str">
        <f t="shared" si="4"/>
        <v>IMLS</v>
      </c>
      <c r="C84" s="11" t="s">
        <v>183</v>
      </c>
      <c r="D84" s="22" t="s">
        <v>181</v>
      </c>
      <c r="E84" s="21"/>
      <c r="F84" s="22"/>
      <c r="G84" s="21">
        <v>2011.0</v>
      </c>
      <c r="H84" s="9"/>
      <c r="I84" s="21" t="s">
        <v>22</v>
      </c>
      <c r="J84" s="24">
        <v>5000.0</v>
      </c>
      <c r="K84" s="17">
        <f>IF(I84="USD",J84, IF(I84="CAN",J84*(VLOOKUP(G84,'CAN-USD XRate'!$A$1:$B$22,2,True)), IF(I84="EUR",J84*(VLOOKUP(G84,'EUR-USD XRate'!$A$1:$B$14,2,True)), IF(I84="GBP",J84*(VLOOKUP(G84,'GBP-USD XRate'!$A$1:$B$12,2,True))) ) ))</f>
        <v>5000</v>
      </c>
      <c r="L84" s="26" t="s">
        <v>77</v>
      </c>
      <c r="M84" s="20"/>
      <c r="N84" s="20" t="s">
        <v>184</v>
      </c>
      <c r="O84" s="9"/>
    </row>
    <row r="85">
      <c r="A85" s="21" t="s">
        <v>74</v>
      </c>
      <c r="B85" s="10" t="str">
        <f t="shared" si="4"/>
        <v>IMLS</v>
      </c>
      <c r="C85" s="11" t="s">
        <v>185</v>
      </c>
      <c r="D85" s="22" t="s">
        <v>181</v>
      </c>
      <c r="E85" s="21"/>
      <c r="F85" s="22"/>
      <c r="G85" s="21">
        <v>2012.0</v>
      </c>
      <c r="H85" s="9"/>
      <c r="I85" s="21" t="s">
        <v>22</v>
      </c>
      <c r="J85" s="24">
        <v>19999.0</v>
      </c>
      <c r="K85" s="17">
        <f>IF(I85="USD",J85, IF(I85="CAN",J85*(VLOOKUP(G85,'CAN-USD XRate'!$A$1:$B$22,2,True)), IF(I85="EUR",J85*(VLOOKUP(G85,'EUR-USD XRate'!$A$1:$B$14,2,True)), IF(I85="GBP",J85*(VLOOKUP(G85,'GBP-USD XRate'!$A$1:$B$12,2,True))) ) ))</f>
        <v>19999</v>
      </c>
      <c r="L85" s="26" t="s">
        <v>77</v>
      </c>
      <c r="M85" s="20"/>
      <c r="N85" s="20" t="s">
        <v>186</v>
      </c>
      <c r="O85" s="9"/>
    </row>
    <row r="86">
      <c r="A86" s="21" t="s">
        <v>74</v>
      </c>
      <c r="B86" s="10" t="str">
        <f t="shared" si="4"/>
        <v>IMLS</v>
      </c>
      <c r="C86" s="11" t="s">
        <v>187</v>
      </c>
      <c r="D86" s="22" t="s">
        <v>181</v>
      </c>
      <c r="E86" s="21"/>
      <c r="F86" s="22"/>
      <c r="G86" s="21">
        <v>2012.0</v>
      </c>
      <c r="H86" s="9"/>
      <c r="I86" s="21" t="s">
        <v>22</v>
      </c>
      <c r="J86" s="24">
        <v>400000.0</v>
      </c>
      <c r="K86" s="17">
        <f>IF(I86="USD",J86, IF(I86="CAN",J86*(VLOOKUP(G86,'CAN-USD XRate'!$A$1:$B$22,2,True)), IF(I86="EUR",J86*(VLOOKUP(G86,'EUR-USD XRate'!$A$1:$B$14,2,True)), IF(I86="GBP",J86*(VLOOKUP(G86,'GBP-USD XRate'!$A$1:$B$12,2,True))) ) ))</f>
        <v>400000</v>
      </c>
      <c r="L86" s="26" t="s">
        <v>77</v>
      </c>
      <c r="M86" s="20"/>
      <c r="N86" s="20" t="s">
        <v>188</v>
      </c>
      <c r="O86" s="9"/>
    </row>
    <row r="87">
      <c r="A87" s="21" t="s">
        <v>74</v>
      </c>
      <c r="B87" s="10" t="str">
        <f t="shared" si="4"/>
        <v>IMLS</v>
      </c>
      <c r="C87" s="11" t="s">
        <v>183</v>
      </c>
      <c r="D87" s="22" t="s">
        <v>181</v>
      </c>
      <c r="E87" s="21"/>
      <c r="F87" s="22"/>
      <c r="G87" s="21">
        <v>2014.0</v>
      </c>
      <c r="H87" s="9"/>
      <c r="I87" s="21" t="s">
        <v>22</v>
      </c>
      <c r="J87" s="24">
        <v>247926.0</v>
      </c>
      <c r="K87" s="17">
        <f>IF(I87="USD",J87, IF(I87="CAN",J87*(VLOOKUP(G87,'CAN-USD XRate'!$A$1:$B$22,2,True)), IF(I87="EUR",J87*(VLOOKUP(G87,'EUR-USD XRate'!$A$1:$B$14,2,True)), IF(I87="GBP",J87*(VLOOKUP(G87,'GBP-USD XRate'!$A$1:$B$12,2,True))) ) ))</f>
        <v>247926</v>
      </c>
      <c r="L87" s="26" t="s">
        <v>77</v>
      </c>
      <c r="M87" s="20"/>
      <c r="N87" s="20" t="s">
        <v>184</v>
      </c>
      <c r="O87" s="9"/>
    </row>
    <row r="88">
      <c r="A88" s="21" t="s">
        <v>74</v>
      </c>
      <c r="B88" s="10" t="str">
        <f t="shared" si="4"/>
        <v>IMLS</v>
      </c>
      <c r="C88" s="11" t="s">
        <v>183</v>
      </c>
      <c r="D88" s="22" t="s">
        <v>181</v>
      </c>
      <c r="E88" s="21"/>
      <c r="F88" s="22"/>
      <c r="G88" s="21">
        <v>2014.0</v>
      </c>
      <c r="H88" s="9"/>
      <c r="I88" s="21" t="s">
        <v>22</v>
      </c>
      <c r="J88" s="24">
        <v>365999.0</v>
      </c>
      <c r="K88" s="17">
        <f>IF(I88="USD",J88, IF(I88="CAN",J88*(VLOOKUP(G88,'CAN-USD XRate'!$A$1:$B$22,2,True)), IF(I88="EUR",J88*(VLOOKUP(G88,'EUR-USD XRate'!$A$1:$B$14,2,True)), IF(I88="GBP",J88*(VLOOKUP(G88,'GBP-USD XRate'!$A$1:$B$12,2,True))) ) ))</f>
        <v>365999</v>
      </c>
      <c r="L88" s="26" t="s">
        <v>77</v>
      </c>
      <c r="M88" s="20"/>
      <c r="N88" s="20" t="s">
        <v>184</v>
      </c>
      <c r="O88" s="9"/>
    </row>
    <row r="89">
      <c r="A89" s="21" t="s">
        <v>74</v>
      </c>
      <c r="B89" s="10" t="str">
        <f t="shared" si="4"/>
        <v>IMLS</v>
      </c>
      <c r="C89" s="11" t="s">
        <v>183</v>
      </c>
      <c r="D89" s="22" t="s">
        <v>181</v>
      </c>
      <c r="E89" s="21"/>
      <c r="F89" s="22"/>
      <c r="G89" s="21">
        <v>2014.0</v>
      </c>
      <c r="H89" s="9"/>
      <c r="I89" s="21" t="s">
        <v>22</v>
      </c>
      <c r="J89" s="24">
        <v>25000.0</v>
      </c>
      <c r="K89" s="17">
        <f>IF(I89="USD",J89, IF(I89="CAN",J89*(VLOOKUP(G89,'CAN-USD XRate'!$A$1:$B$22,2,True)), IF(I89="EUR",J89*(VLOOKUP(G89,'EUR-USD XRate'!$A$1:$B$14,2,True)), IF(I89="GBP",J89*(VLOOKUP(G89,'GBP-USD XRate'!$A$1:$B$12,2,True))) ) ))</f>
        <v>25000</v>
      </c>
      <c r="L89" s="26" t="s">
        <v>77</v>
      </c>
      <c r="M89" s="20"/>
      <c r="N89" s="20" t="s">
        <v>184</v>
      </c>
      <c r="O89" s="9"/>
    </row>
    <row r="90">
      <c r="A90" s="21" t="s">
        <v>74</v>
      </c>
      <c r="B90" s="10" t="str">
        <f t="shared" si="4"/>
        <v>IMLS</v>
      </c>
      <c r="C90" s="11" t="s">
        <v>183</v>
      </c>
      <c r="D90" s="22" t="s">
        <v>181</v>
      </c>
      <c r="E90" s="21"/>
      <c r="F90" s="22"/>
      <c r="G90" s="21">
        <v>2015.0</v>
      </c>
      <c r="H90" s="9"/>
      <c r="I90" s="21" t="s">
        <v>22</v>
      </c>
      <c r="J90" s="24">
        <v>249337.0</v>
      </c>
      <c r="K90" s="17">
        <f>IF(I90="USD",J90, IF(I90="CAN",J90*(VLOOKUP(G90,'CAN-USD XRate'!$A$1:$B$22,2,True)), IF(I90="EUR",J90*(VLOOKUP(G90,'EUR-USD XRate'!$A$1:$B$14,2,True)), IF(I90="GBP",J90*(VLOOKUP(G90,'GBP-USD XRate'!$A$1:$B$12,2,True))) ) ))</f>
        <v>249337</v>
      </c>
      <c r="L90" s="26" t="s">
        <v>77</v>
      </c>
      <c r="M90" s="20"/>
      <c r="N90" s="20" t="s">
        <v>184</v>
      </c>
      <c r="O90" s="9"/>
    </row>
    <row r="91">
      <c r="A91" s="21" t="s">
        <v>74</v>
      </c>
      <c r="B91" s="10" t="str">
        <f t="shared" si="4"/>
        <v>IMLS</v>
      </c>
      <c r="C91" s="11" t="s">
        <v>189</v>
      </c>
      <c r="D91" s="22" t="s">
        <v>181</v>
      </c>
      <c r="E91" s="21"/>
      <c r="F91" s="22"/>
      <c r="G91" s="21">
        <v>2016.0</v>
      </c>
      <c r="H91" s="9"/>
      <c r="I91" s="21" t="s">
        <v>22</v>
      </c>
      <c r="J91" s="24">
        <v>249858.0</v>
      </c>
      <c r="K91" s="17">
        <f>IF(I91="USD",J91, IF(I91="CAN",J91*(VLOOKUP(G91,'CAN-USD XRate'!$A$1:$B$22,2,True)), IF(I91="EUR",J91*(VLOOKUP(G91,'EUR-USD XRate'!$A$1:$B$14,2,True)), IF(I91="GBP",J91*(VLOOKUP(G91,'GBP-USD XRate'!$A$1:$B$12,2,True))) ) ))</f>
        <v>249858</v>
      </c>
      <c r="L91" s="26" t="s">
        <v>77</v>
      </c>
      <c r="M91" s="20"/>
      <c r="N91" s="20" t="s">
        <v>190</v>
      </c>
      <c r="O91" s="9"/>
    </row>
    <row r="92">
      <c r="A92" s="13" t="s">
        <v>79</v>
      </c>
      <c r="B92" s="10" t="str">
        <f t="shared" si="4"/>
        <v>Mellon</v>
      </c>
      <c r="C92" s="11" t="s">
        <v>183</v>
      </c>
      <c r="D92" s="14" t="s">
        <v>181</v>
      </c>
      <c r="E92" s="10"/>
      <c r="F92" s="14"/>
      <c r="G92" s="15">
        <v>2008.0</v>
      </c>
      <c r="H92" s="15">
        <v>47.0</v>
      </c>
      <c r="I92" s="10" t="s">
        <v>22</v>
      </c>
      <c r="J92" s="16">
        <v>50000.0</v>
      </c>
      <c r="K92" s="17">
        <f>IF(I92="USD",J92, IF(I92="CAN",J92*(VLOOKUP(G92,'CAN-USD XRate'!$A$1:$B$22,2,True)), IF(I92="EUR",J92*(VLOOKUP(G92,'EUR-USD XRate'!$A$1:$B$14,2,True)), IF(I92="GBP",J92*(VLOOKUP(G92,'GBP-USD XRate'!$A$1:$B$12,2,True))) ) ))</f>
        <v>50000</v>
      </c>
      <c r="L92" s="18" t="s">
        <v>157</v>
      </c>
      <c r="M92" s="32" t="s">
        <v>191</v>
      </c>
      <c r="N92" s="20" t="s">
        <v>184</v>
      </c>
      <c r="O92" s="9"/>
    </row>
    <row r="93">
      <c r="A93" s="13" t="s">
        <v>79</v>
      </c>
      <c r="B93" s="10" t="str">
        <f t="shared" si="4"/>
        <v>Mellon</v>
      </c>
      <c r="C93" s="11" t="s">
        <v>183</v>
      </c>
      <c r="D93" s="14" t="s">
        <v>181</v>
      </c>
      <c r="E93" s="10"/>
      <c r="F93" s="14"/>
      <c r="G93" s="15">
        <v>2012.0</v>
      </c>
      <c r="H93" s="15">
        <v>24.0</v>
      </c>
      <c r="I93" s="10" t="s">
        <v>22</v>
      </c>
      <c r="J93" s="16">
        <v>628000.0</v>
      </c>
      <c r="K93" s="17">
        <f>IF(I93="USD",J93, IF(I93="CAN",J93*(VLOOKUP(G93,'CAN-USD XRate'!$A$1:$B$22,2,True)), IF(I93="EUR",J93*(VLOOKUP(G93,'EUR-USD XRate'!$A$1:$B$14,2,True)), IF(I93="GBP",J93*(VLOOKUP(G93,'GBP-USD XRate'!$A$1:$B$12,2,True))) ) ))</f>
        <v>628000</v>
      </c>
      <c r="L93" s="18" t="s">
        <v>157</v>
      </c>
      <c r="M93" s="32" t="s">
        <v>192</v>
      </c>
      <c r="N93" s="20" t="s">
        <v>184</v>
      </c>
      <c r="O93" s="9"/>
    </row>
    <row r="94">
      <c r="A94" s="13" t="s">
        <v>79</v>
      </c>
      <c r="B94" s="10" t="str">
        <f t="shared" si="4"/>
        <v>Mellon</v>
      </c>
      <c r="C94" s="11" t="s">
        <v>183</v>
      </c>
      <c r="D94" s="14" t="s">
        <v>181</v>
      </c>
      <c r="E94" s="10"/>
      <c r="F94" s="14"/>
      <c r="G94" s="15">
        <v>2015.0</v>
      </c>
      <c r="H94" s="15">
        <v>12.0</v>
      </c>
      <c r="I94" s="10" t="s">
        <v>22</v>
      </c>
      <c r="J94" s="16">
        <v>135000.0</v>
      </c>
      <c r="K94" s="17">
        <f>IF(I94="USD",J94, IF(I94="CAN",J94*(VLOOKUP(G94,'CAN-USD XRate'!$A$1:$B$22,2,True)), IF(I94="EUR",J94*(VLOOKUP(G94,'EUR-USD XRate'!$A$1:$B$14,2,True)), IF(I94="GBP",J94*(VLOOKUP(G94,'GBP-USD XRate'!$A$1:$B$12,2,True))) ) ))</f>
        <v>135000</v>
      </c>
      <c r="L94" s="18" t="s">
        <v>157</v>
      </c>
      <c r="M94" s="32" t="s">
        <v>193</v>
      </c>
      <c r="N94" s="20" t="s">
        <v>184</v>
      </c>
      <c r="O94" s="9"/>
    </row>
    <row r="95">
      <c r="A95" s="21" t="s">
        <v>32</v>
      </c>
      <c r="B95" s="9" t="s">
        <v>33</v>
      </c>
      <c r="C95" s="21" t="s">
        <v>34</v>
      </c>
      <c r="D95" s="12" t="s">
        <v>194</v>
      </c>
      <c r="E95" s="9"/>
      <c r="F95" s="22"/>
      <c r="G95" s="21">
        <v>2013.0</v>
      </c>
      <c r="H95" s="21">
        <v>48.0</v>
      </c>
      <c r="I95" s="21" t="s">
        <v>22</v>
      </c>
      <c r="J95" s="24">
        <v>204729.0</v>
      </c>
      <c r="K95" s="17">
        <f>IF(I95="USD",J95, IF(I95="CAN",J95*(VLOOKUP(G95,'CAN-USD XRate'!$A$1:$B$22,2,True)), IF(I95="EUR",J95*(VLOOKUP(G95,'EUR-USD XRate'!$A$1:$B$14,2,True)), IF(I95="GBP",J95*(VLOOKUP(G95,'GBP-USD XRate'!$A$1:$B$12,2,True))) ) ))</f>
        <v>204729</v>
      </c>
      <c r="L95" s="26" t="s">
        <v>35</v>
      </c>
      <c r="M95" s="25" t="s">
        <v>195</v>
      </c>
      <c r="N95" s="25" t="s">
        <v>37</v>
      </c>
      <c r="O95" s="9"/>
    </row>
    <row r="96">
      <c r="A96" s="10" t="s">
        <v>74</v>
      </c>
      <c r="B96" s="10" t="str">
        <f>A96</f>
        <v>IMLS</v>
      </c>
      <c r="C96" s="13" t="s">
        <v>196</v>
      </c>
      <c r="D96" s="12" t="s">
        <v>194</v>
      </c>
      <c r="E96" s="10"/>
      <c r="F96" s="14"/>
      <c r="G96" s="15">
        <v>2019.0</v>
      </c>
      <c r="H96" s="33"/>
      <c r="I96" s="33" t="s">
        <v>22</v>
      </c>
      <c r="J96" s="16">
        <v>248247.0</v>
      </c>
      <c r="K96" s="17">
        <f>IF(I96="USD",J96, IF(I96="CAN",J96*(VLOOKUP(G96,'CAN-USD XRate'!$A$1:$B$22,2,True)), IF(I96="EUR",J96*(VLOOKUP(G96,'EUR-USD XRate'!$A$1:$B$14,2,True)), IF(I96="GBP",J96*(VLOOKUP(G96,'GBP-USD XRate'!$A$1:$B$12,2,True))) ) ))</f>
        <v>248247</v>
      </c>
      <c r="L96" s="29" t="s">
        <v>77</v>
      </c>
      <c r="M96" s="19" t="s">
        <v>197</v>
      </c>
      <c r="N96" s="20" t="s">
        <v>50</v>
      </c>
      <c r="O96" s="9"/>
    </row>
    <row r="97">
      <c r="A97" s="21" t="s">
        <v>67</v>
      </c>
      <c r="B97" s="21" t="s">
        <v>67</v>
      </c>
      <c r="C97" s="21" t="s">
        <v>34</v>
      </c>
      <c r="D97" s="22" t="s">
        <v>194</v>
      </c>
      <c r="E97" s="21" t="s">
        <v>198</v>
      </c>
      <c r="F97" s="23"/>
      <c r="G97" s="21">
        <v>2013.0</v>
      </c>
      <c r="H97" s="9"/>
      <c r="I97" s="21" t="s">
        <v>22</v>
      </c>
      <c r="J97" s="24">
        <v>500000.0</v>
      </c>
      <c r="K97" s="17">
        <f>IF(I97="USD",J97, IF(I97="CAN",J97*(VLOOKUP(G97,'CAN-USD XRate'!$A$1:$B$22,2,True)), IF(I97="EUR",J97*(VLOOKUP(G97,'EUR-USD XRate'!$A$1:$B$14,2,True)), IF(I97="GBP",J97*(VLOOKUP(G97,'GBP-USD XRate'!$A$1:$B$12,2,True))) ) ))</f>
        <v>500000</v>
      </c>
      <c r="L97" s="26" t="s">
        <v>122</v>
      </c>
      <c r="M97" s="25" t="s">
        <v>199</v>
      </c>
      <c r="N97" s="20"/>
      <c r="O97" s="9"/>
    </row>
    <row r="98">
      <c r="A98" s="21" t="s">
        <v>67</v>
      </c>
      <c r="B98" s="21" t="s">
        <v>67</v>
      </c>
      <c r="C98" s="21" t="s">
        <v>34</v>
      </c>
      <c r="D98" s="22" t="s">
        <v>200</v>
      </c>
      <c r="E98" s="21" t="s">
        <v>198</v>
      </c>
      <c r="F98" s="23"/>
      <c r="G98" s="21">
        <v>2018.0</v>
      </c>
      <c r="H98" s="9"/>
      <c r="I98" s="21" t="s">
        <v>22</v>
      </c>
      <c r="J98" s="24">
        <v>499431.0</v>
      </c>
      <c r="K98" s="17">
        <f>IF(I98="USD",J98, IF(I98="CAN",J98*(VLOOKUP(G98,'CAN-USD XRate'!$A$1:$B$22,2,True)), IF(I98="EUR",J98*(VLOOKUP(G98,'EUR-USD XRate'!$A$1:$B$14,2,True)), IF(I98="GBP",J98*(VLOOKUP(G98,'GBP-USD XRate'!$A$1:$B$12,2,True))) ) ))</f>
        <v>499431</v>
      </c>
      <c r="L98" s="26" t="s">
        <v>122</v>
      </c>
      <c r="M98" s="25" t="s">
        <v>201</v>
      </c>
      <c r="N98" s="25" t="s">
        <v>37</v>
      </c>
      <c r="O98" s="9"/>
    </row>
    <row r="99">
      <c r="A99" s="10" t="s">
        <v>33</v>
      </c>
      <c r="B99" s="10" t="str">
        <f t="shared" ref="B99:B103" si="5">A99</f>
        <v>Arnold</v>
      </c>
      <c r="C99" s="11" t="s">
        <v>202</v>
      </c>
      <c r="D99" s="14" t="s">
        <v>203</v>
      </c>
      <c r="E99" s="10"/>
      <c r="F99" s="14"/>
      <c r="G99" s="15">
        <v>2017.0</v>
      </c>
      <c r="H99" s="36">
        <v>24.0</v>
      </c>
      <c r="I99" s="10" t="s">
        <v>22</v>
      </c>
      <c r="J99" s="16">
        <v>70037.0</v>
      </c>
      <c r="K99" s="17">
        <f>IF(I99="USD",J99, IF(I99="CAN",J99*(VLOOKUP(G99,'CAN-USD XRate'!$A$1:$B$22,2,True)), IF(I99="EUR",J99*(VLOOKUP(G99,'EUR-USD XRate'!$A$1:$B$14,2,True)), IF(I99="GBP",J99*(VLOOKUP(G99,'GBP-USD XRate'!$A$1:$B$12,2,True))) ) ))</f>
        <v>70037</v>
      </c>
      <c r="L99" s="31" t="s">
        <v>35</v>
      </c>
      <c r="M99" s="32" t="s">
        <v>204</v>
      </c>
      <c r="N99" s="20" t="s">
        <v>205</v>
      </c>
      <c r="O99" s="9"/>
    </row>
    <row r="100">
      <c r="A100" s="10" t="s">
        <v>206</v>
      </c>
      <c r="B100" s="10" t="str">
        <f t="shared" si="5"/>
        <v>MacArthur</v>
      </c>
      <c r="C100" s="11" t="s">
        <v>207</v>
      </c>
      <c r="D100" s="14" t="s">
        <v>203</v>
      </c>
      <c r="E100" s="10"/>
      <c r="F100" s="14"/>
      <c r="G100" s="39">
        <v>2002.0</v>
      </c>
      <c r="H100" s="15">
        <v>18.0</v>
      </c>
      <c r="I100" s="10" t="s">
        <v>22</v>
      </c>
      <c r="J100" s="38">
        <v>73000.0</v>
      </c>
      <c r="K100" s="17">
        <f>IF(I100="USD",J100, IF(I100="CAN",J100*(VLOOKUP(G100,'CAN-USD XRate'!$A$1:$B$22,2,True)), IF(I100="EUR",J100*(VLOOKUP(G100,'EUR-USD XRate'!$A$1:$B$14,2,True)), IF(I100="GBP",J100*(VLOOKUP(G100,'GBP-USD XRate'!$A$1:$B$12,2,True))) ) ))</f>
        <v>73000</v>
      </c>
      <c r="L100" s="18" t="s">
        <v>208</v>
      </c>
      <c r="M100" s="32" t="s">
        <v>209</v>
      </c>
      <c r="N100" s="20" t="s">
        <v>210</v>
      </c>
      <c r="O100" s="9"/>
    </row>
    <row r="101">
      <c r="A101" s="10" t="s">
        <v>206</v>
      </c>
      <c r="B101" s="10" t="str">
        <f t="shared" si="5"/>
        <v>MacArthur</v>
      </c>
      <c r="C101" s="11" t="s">
        <v>211</v>
      </c>
      <c r="D101" s="14" t="s">
        <v>203</v>
      </c>
      <c r="E101" s="10"/>
      <c r="F101" s="14"/>
      <c r="G101" s="15">
        <v>2015.0</v>
      </c>
      <c r="H101" s="36">
        <v>28.0</v>
      </c>
      <c r="I101" s="10" t="s">
        <v>22</v>
      </c>
      <c r="J101" s="16">
        <v>460000.0</v>
      </c>
      <c r="K101" s="17">
        <f>IF(I101="USD",J101, IF(I101="CAN",J101*(VLOOKUP(G101,'CAN-USD XRate'!$A$1:$B$22,2,True)), IF(I101="EUR",J101*(VLOOKUP(G101,'EUR-USD XRate'!$A$1:$B$14,2,True)), IF(I101="GBP",J101*(VLOOKUP(G101,'GBP-USD XRate'!$A$1:$B$12,2,True))) ) ))</f>
        <v>460000</v>
      </c>
      <c r="L101" s="18" t="s">
        <v>212</v>
      </c>
      <c r="M101" s="32" t="s">
        <v>213</v>
      </c>
      <c r="N101" s="20" t="s">
        <v>214</v>
      </c>
      <c r="O101" s="9"/>
    </row>
    <row r="102">
      <c r="A102" s="13" t="s">
        <v>79</v>
      </c>
      <c r="B102" s="10" t="str">
        <f t="shared" si="5"/>
        <v>Mellon</v>
      </c>
      <c r="C102" s="11" t="s">
        <v>215</v>
      </c>
      <c r="D102" s="14" t="s">
        <v>203</v>
      </c>
      <c r="E102" s="10"/>
      <c r="F102" s="14"/>
      <c r="G102" s="15">
        <v>2006.0</v>
      </c>
      <c r="H102" s="36">
        <v>22.0</v>
      </c>
      <c r="I102" s="10" t="s">
        <v>22</v>
      </c>
      <c r="J102" s="16">
        <v>50000.0</v>
      </c>
      <c r="K102" s="17">
        <f>IF(I102="USD",J102, IF(I102="CAN",J102*(VLOOKUP(G102,'CAN-USD XRate'!$A$1:$B$22,2,True)), IF(I102="EUR",J102*(VLOOKUP(G102,'EUR-USD XRate'!$A$1:$B$14,2,True)), IF(I102="GBP",J102*(VLOOKUP(G102,'GBP-USD XRate'!$A$1:$B$12,2,True))) ) ))</f>
        <v>50000</v>
      </c>
      <c r="L102" s="18" t="s">
        <v>157</v>
      </c>
      <c r="M102" s="19" t="s">
        <v>216</v>
      </c>
      <c r="N102" s="20" t="s">
        <v>217</v>
      </c>
      <c r="O102" s="9"/>
    </row>
    <row r="103">
      <c r="A103" s="10" t="s">
        <v>218</v>
      </c>
      <c r="B103" s="10" t="str">
        <f t="shared" si="5"/>
        <v>SSHRC</v>
      </c>
      <c r="C103" s="11" t="s">
        <v>215</v>
      </c>
      <c r="D103" s="14" t="s">
        <v>203</v>
      </c>
      <c r="E103" s="13" t="s">
        <v>219</v>
      </c>
      <c r="F103" s="12" t="s">
        <v>215</v>
      </c>
      <c r="G103" s="15">
        <v>2000.0</v>
      </c>
      <c r="H103" s="36">
        <v>24.0</v>
      </c>
      <c r="I103" s="10" t="s">
        <v>220</v>
      </c>
      <c r="J103" s="16">
        <v>56000.0</v>
      </c>
      <c r="K103" s="17">
        <f>IF(I103="USD",J103, IF(I103="CAN",J103*(VLOOKUP(G103,'CAN-USD XRate'!$A$1:$B$22,2,True)), IF(I103="EUR",J103*(VLOOKUP(G103,'EUR-USD XRate'!$A$1:$B$14,2,True)), IF(I103="GBP",J103*(VLOOKUP(G103,'GBP-USD XRate'!$A$1:$B$12,2,True))) ) ))</f>
        <v>37688</v>
      </c>
      <c r="L103" s="18" t="s">
        <v>221</v>
      </c>
      <c r="M103" s="19" t="s">
        <v>222</v>
      </c>
      <c r="N103" s="25" t="s">
        <v>217</v>
      </c>
      <c r="O103" s="9"/>
    </row>
    <row r="104">
      <c r="A104" s="21" t="s">
        <v>218</v>
      </c>
      <c r="B104" s="21" t="s">
        <v>218</v>
      </c>
      <c r="C104" s="21" t="s">
        <v>215</v>
      </c>
      <c r="D104" s="22" t="s">
        <v>203</v>
      </c>
      <c r="E104" s="13" t="s">
        <v>219</v>
      </c>
      <c r="F104" s="12" t="s">
        <v>215</v>
      </c>
      <c r="G104" s="21">
        <v>2001.0</v>
      </c>
      <c r="H104" s="21">
        <v>12.0</v>
      </c>
      <c r="I104" s="21" t="s">
        <v>220</v>
      </c>
      <c r="J104" s="24">
        <v>63500.0</v>
      </c>
      <c r="K104" s="17">
        <f>IF(I104="USD",J104, IF(I104="CAN",J104*(VLOOKUP(G104,'CAN-USD XRate'!$A$1:$B$22,2,True)), IF(I104="EUR",J104*(VLOOKUP(G104,'EUR-USD XRate'!$A$1:$B$14,2,True)), IF(I104="GBP",J104*(VLOOKUP(G104,'GBP-USD XRate'!$A$1:$B$12,2,True))) ) ))</f>
        <v>41021</v>
      </c>
      <c r="L104" s="26" t="s">
        <v>221</v>
      </c>
      <c r="M104" s="25" t="s">
        <v>222</v>
      </c>
      <c r="N104" s="25" t="s">
        <v>217</v>
      </c>
      <c r="O104" s="9"/>
    </row>
    <row r="105">
      <c r="A105" s="21" t="s">
        <v>218</v>
      </c>
      <c r="B105" s="21" t="s">
        <v>218</v>
      </c>
      <c r="C105" s="21" t="s">
        <v>215</v>
      </c>
      <c r="D105" s="22" t="s">
        <v>203</v>
      </c>
      <c r="E105" s="13" t="s">
        <v>219</v>
      </c>
      <c r="F105" s="12" t="s">
        <v>215</v>
      </c>
      <c r="G105" s="21">
        <v>2002.0</v>
      </c>
      <c r="H105" s="21">
        <v>12.0</v>
      </c>
      <c r="I105" s="21" t="s">
        <v>220</v>
      </c>
      <c r="J105" s="24">
        <v>63500.0</v>
      </c>
      <c r="K105" s="17">
        <f>IF(I105="USD",J105, IF(I105="CAN",J105*(VLOOKUP(G105,'CAN-USD XRate'!$A$1:$B$22,2,True)), IF(I105="EUR",J105*(VLOOKUP(G105,'EUR-USD XRate'!$A$1:$B$14,2,True)), IF(I105="GBP",J105*(VLOOKUP(G105,'GBP-USD XRate'!$A$1:$B$12,2,True))) ) ))</f>
        <v>40449.5</v>
      </c>
      <c r="L105" s="26" t="s">
        <v>221</v>
      </c>
      <c r="M105" s="25" t="s">
        <v>222</v>
      </c>
      <c r="N105" s="25" t="s">
        <v>217</v>
      </c>
      <c r="O105" s="9"/>
    </row>
    <row r="106">
      <c r="A106" s="10" t="s">
        <v>218</v>
      </c>
      <c r="B106" s="10" t="str">
        <f t="shared" ref="B106:B138" si="6">A106</f>
        <v>SSHRC</v>
      </c>
      <c r="C106" s="11" t="s">
        <v>202</v>
      </c>
      <c r="D106" s="14" t="s">
        <v>203</v>
      </c>
      <c r="E106" s="13" t="s">
        <v>223</v>
      </c>
      <c r="F106" s="14"/>
      <c r="G106" s="15">
        <v>2008.0</v>
      </c>
      <c r="H106" s="33"/>
      <c r="I106" s="10" t="s">
        <v>220</v>
      </c>
      <c r="J106" s="16">
        <v>36500.0</v>
      </c>
      <c r="K106" s="17">
        <f>IF(I106="USD",J106, IF(I106="CAN",J106*(VLOOKUP(G106,'CAN-USD XRate'!$A$1:$B$22,2,True)), IF(I106="EUR",J106*(VLOOKUP(G106,'EUR-USD XRate'!$A$1:$B$14,2,True)), IF(I106="GBP",J106*(VLOOKUP(G106,'GBP-USD XRate'!$A$1:$B$12,2,True))) ) ))</f>
        <v>34419.5</v>
      </c>
      <c r="L106" s="18" t="s">
        <v>221</v>
      </c>
      <c r="M106" s="19" t="s">
        <v>224</v>
      </c>
      <c r="N106" s="25" t="s">
        <v>205</v>
      </c>
      <c r="O106" s="9"/>
    </row>
    <row r="107">
      <c r="A107" s="13" t="s">
        <v>79</v>
      </c>
      <c r="B107" s="10" t="str">
        <f t="shared" si="6"/>
        <v>Mellon</v>
      </c>
      <c r="C107" s="13" t="s">
        <v>225</v>
      </c>
      <c r="D107" s="14" t="s">
        <v>226</v>
      </c>
      <c r="E107" s="10"/>
      <c r="F107" s="14"/>
      <c r="G107" s="15">
        <v>2016.0</v>
      </c>
      <c r="H107" s="30">
        <v>36.0</v>
      </c>
      <c r="I107" s="10" t="s">
        <v>22</v>
      </c>
      <c r="J107" s="16">
        <v>830000.0</v>
      </c>
      <c r="K107" s="17">
        <f>IF(I107="USD",J107, IF(I107="CAN",J107*(VLOOKUP(G107,'CAN-USD XRate'!$A$1:$B$22,2,True)), IF(I107="EUR",J107*(VLOOKUP(G107,'EUR-USD XRate'!$A$1:$B$14,2,True)), IF(I107="GBP",J107*(VLOOKUP(G107,'GBP-USD XRate'!$A$1:$B$12,2,True))) ) ))</f>
        <v>830000</v>
      </c>
      <c r="L107" s="18" t="s">
        <v>227</v>
      </c>
      <c r="M107" s="40" t="s">
        <v>228</v>
      </c>
      <c r="N107" s="20" t="s">
        <v>229</v>
      </c>
      <c r="O107" s="9"/>
    </row>
    <row r="108">
      <c r="A108" s="10" t="s">
        <v>230</v>
      </c>
      <c r="B108" s="10" t="str">
        <f t="shared" si="6"/>
        <v>OpenAIRE</v>
      </c>
      <c r="C108" s="11" t="s">
        <v>231</v>
      </c>
      <c r="D108" s="14" t="s">
        <v>232</v>
      </c>
      <c r="E108" s="10"/>
      <c r="F108" s="14"/>
      <c r="G108" s="15">
        <v>2009.0</v>
      </c>
      <c r="H108" s="33"/>
      <c r="I108" s="10" t="s">
        <v>233</v>
      </c>
      <c r="J108" s="16">
        <v>308625.0</v>
      </c>
      <c r="K108" s="17">
        <f>IF(I108="USD",J108, IF(I108="CAN",J108*(VLOOKUP(G108,'CAN-USD XRate'!$A$1:$B$22,2,True)), IF(I108="EUR",J108*(VLOOKUP(G108,'EUR-USD XRate'!$A$1:$B$14,2,True)), IF(I108="GBP",J108*(VLOOKUP(G108,'GBP-USD XRate'!$A$1:$B$12,2,True))) ) ))</f>
        <v>221870.5125</v>
      </c>
      <c r="L108" s="18" t="s">
        <v>234</v>
      </c>
      <c r="M108" s="32"/>
      <c r="N108" s="20" t="s">
        <v>50</v>
      </c>
      <c r="O108" s="9"/>
    </row>
    <row r="109">
      <c r="A109" s="10" t="s">
        <v>230</v>
      </c>
      <c r="B109" s="10" t="str">
        <f t="shared" si="6"/>
        <v>OpenAIRE</v>
      </c>
      <c r="C109" s="11" t="s">
        <v>231</v>
      </c>
      <c r="D109" s="14" t="s">
        <v>232</v>
      </c>
      <c r="E109" s="10"/>
      <c r="F109" s="14"/>
      <c r="G109" s="15">
        <v>2011.0</v>
      </c>
      <c r="H109" s="33"/>
      <c r="I109" s="10" t="s">
        <v>233</v>
      </c>
      <c r="J109" s="16">
        <v>280310.0</v>
      </c>
      <c r="K109" s="17">
        <f>IF(I109="USD",J109, IF(I109="CAN",J109*(VLOOKUP(G109,'CAN-USD XRate'!$A$1:$B$22,2,True)), IF(I109="EUR",J109*(VLOOKUP(G109,'EUR-USD XRate'!$A$1:$B$14,2,True)), IF(I109="GBP",J109*(VLOOKUP(G109,'GBP-USD XRate'!$A$1:$B$12,2,True))) ) ))</f>
        <v>390303.644</v>
      </c>
      <c r="L109" s="18" t="s">
        <v>234</v>
      </c>
      <c r="M109" s="32"/>
      <c r="N109" s="20" t="s">
        <v>50</v>
      </c>
      <c r="O109" s="9"/>
    </row>
    <row r="110">
      <c r="A110" s="10" t="s">
        <v>230</v>
      </c>
      <c r="B110" s="10" t="str">
        <f t="shared" si="6"/>
        <v>OpenAIRE</v>
      </c>
      <c r="C110" s="11" t="s">
        <v>231</v>
      </c>
      <c r="D110" s="14" t="s">
        <v>232</v>
      </c>
      <c r="E110" s="10"/>
      <c r="F110" s="14"/>
      <c r="G110" s="15">
        <v>2015.0</v>
      </c>
      <c r="H110" s="33"/>
      <c r="I110" s="10" t="s">
        <v>233</v>
      </c>
      <c r="J110" s="16">
        <v>464812.5</v>
      </c>
      <c r="K110" s="17">
        <f>IF(I110="USD",J110, IF(I110="CAN",J110*(VLOOKUP(G110,'CAN-USD XRate'!$A$1:$B$22,2,True)), IF(I110="EUR",J110*(VLOOKUP(G110,'EUR-USD XRate'!$A$1:$B$14,2,True)), IF(I110="GBP",J110*(VLOOKUP(G110,'GBP-USD XRate'!$A$1:$B$12,2,True))) ) ))</f>
        <v>515941.875</v>
      </c>
      <c r="L110" s="18" t="s">
        <v>234</v>
      </c>
      <c r="M110" s="32"/>
      <c r="N110" s="20" t="s">
        <v>50</v>
      </c>
      <c r="O110" s="9"/>
    </row>
    <row r="111">
      <c r="A111" s="10" t="s">
        <v>230</v>
      </c>
      <c r="B111" s="10" t="str">
        <f t="shared" si="6"/>
        <v>OpenAIRE</v>
      </c>
      <c r="C111" s="11" t="s">
        <v>231</v>
      </c>
      <c r="D111" s="14" t="s">
        <v>232</v>
      </c>
      <c r="E111" s="10"/>
      <c r="F111" s="14"/>
      <c r="G111" s="15">
        <v>2017.0</v>
      </c>
      <c r="H111" s="33"/>
      <c r="I111" s="10" t="s">
        <v>233</v>
      </c>
      <c r="J111" s="16">
        <v>69500.0</v>
      </c>
      <c r="K111" s="17">
        <f>IF(I111="USD",J111, IF(I111="CAN",J111*(VLOOKUP(G111,'CAN-USD XRate'!$A$1:$B$22,2,True)), IF(I111="EUR",J111*(VLOOKUP(G111,'EUR-USD XRate'!$A$1:$B$14,2,True)), IF(I111="GBP",J111*(VLOOKUP(G111,'GBP-USD XRate'!$A$1:$B$12,2,True))) ) ))</f>
        <v>78562.8</v>
      </c>
      <c r="L111" s="18" t="s">
        <v>234</v>
      </c>
      <c r="M111" s="32"/>
      <c r="N111" s="20" t="s">
        <v>50</v>
      </c>
      <c r="O111" s="9"/>
    </row>
    <row r="112">
      <c r="A112" s="10" t="s">
        <v>230</v>
      </c>
      <c r="B112" s="10" t="str">
        <f t="shared" si="6"/>
        <v>OpenAIRE</v>
      </c>
      <c r="C112" s="11" t="s">
        <v>231</v>
      </c>
      <c r="D112" s="14" t="s">
        <v>232</v>
      </c>
      <c r="E112" s="10"/>
      <c r="F112" s="14"/>
      <c r="G112" s="15">
        <v>2018.0</v>
      </c>
      <c r="H112" s="33"/>
      <c r="I112" s="10" t="s">
        <v>233</v>
      </c>
      <c r="J112" s="16">
        <v>494500.0</v>
      </c>
      <c r="K112" s="17">
        <f>IF(I112="USD",J112, IF(I112="CAN",J112*(VLOOKUP(G112,'CAN-USD XRate'!$A$1:$B$22,2,True)), IF(I112="EUR",J112*(VLOOKUP(G112,'EUR-USD XRate'!$A$1:$B$14,2,True)), IF(I112="GBP",J112*(VLOOKUP(G112,'GBP-USD XRate'!$A$1:$B$12,2,True))) ) ))</f>
        <v>555125.7</v>
      </c>
      <c r="L112" s="18" t="s">
        <v>234</v>
      </c>
      <c r="M112" s="32"/>
      <c r="N112" s="20" t="s">
        <v>50</v>
      </c>
      <c r="O112" s="9"/>
    </row>
    <row r="113">
      <c r="A113" s="21" t="s">
        <v>74</v>
      </c>
      <c r="B113" s="10" t="str">
        <f t="shared" si="6"/>
        <v>IMLS</v>
      </c>
      <c r="C113" s="11" t="s">
        <v>183</v>
      </c>
      <c r="D113" s="22" t="s">
        <v>235</v>
      </c>
      <c r="E113" s="21"/>
      <c r="F113" s="22"/>
      <c r="G113" s="21">
        <v>2005.0</v>
      </c>
      <c r="H113" s="9"/>
      <c r="I113" s="21" t="s">
        <v>22</v>
      </c>
      <c r="J113" s="24">
        <v>249420.0</v>
      </c>
      <c r="K113" s="17">
        <f>IF(I113="USD",J113, IF(I113="CAN",J113*(VLOOKUP(G113,'CAN-USD XRate'!$A$1:$B$22,2,True)), IF(I113="EUR",J113*(VLOOKUP(G113,'EUR-USD XRate'!$A$1:$B$14,2,True)), IF(I113="GBP",J113*(VLOOKUP(G113,'GBP-USD XRate'!$A$1:$B$12,2,True))) ) ))</f>
        <v>249420</v>
      </c>
      <c r="L113" s="26" t="s">
        <v>77</v>
      </c>
      <c r="M113" s="25" t="s">
        <v>236</v>
      </c>
      <c r="N113" s="20" t="s">
        <v>184</v>
      </c>
      <c r="O113" s="9"/>
    </row>
    <row r="114">
      <c r="A114" s="13" t="s">
        <v>79</v>
      </c>
      <c r="B114" s="10" t="str">
        <f t="shared" si="6"/>
        <v>Mellon</v>
      </c>
      <c r="C114" s="11" t="s">
        <v>183</v>
      </c>
      <c r="D114" s="14" t="s">
        <v>235</v>
      </c>
      <c r="E114" s="10"/>
      <c r="F114" s="14"/>
      <c r="G114" s="15">
        <v>2006.0</v>
      </c>
      <c r="H114" s="15">
        <v>34.0</v>
      </c>
      <c r="I114" s="10" t="s">
        <v>22</v>
      </c>
      <c r="J114" s="16">
        <v>890000.0</v>
      </c>
      <c r="K114" s="17">
        <f>IF(I114="USD",J114, IF(I114="CAN",J114*(VLOOKUP(G114,'CAN-USD XRate'!$A$1:$B$22,2,True)), IF(I114="EUR",J114*(VLOOKUP(G114,'EUR-USD XRate'!$A$1:$B$14,2,True)), IF(I114="GBP",J114*(VLOOKUP(G114,'GBP-USD XRate'!$A$1:$B$12,2,True))) ) ))</f>
        <v>890000</v>
      </c>
      <c r="L114" s="18" t="s">
        <v>157</v>
      </c>
      <c r="M114" s="32" t="s">
        <v>237</v>
      </c>
      <c r="N114" s="20" t="s">
        <v>184</v>
      </c>
      <c r="O114" s="9"/>
    </row>
    <row r="115">
      <c r="A115" s="13" t="s">
        <v>79</v>
      </c>
      <c r="B115" s="10" t="str">
        <f t="shared" si="6"/>
        <v>Mellon</v>
      </c>
      <c r="C115" s="11" t="s">
        <v>183</v>
      </c>
      <c r="D115" s="14" t="s">
        <v>235</v>
      </c>
      <c r="E115" s="10"/>
      <c r="F115" s="14"/>
      <c r="G115" s="15">
        <v>2007.0</v>
      </c>
      <c r="H115" s="15">
        <v>30.0</v>
      </c>
      <c r="I115" s="10" t="s">
        <v>22</v>
      </c>
      <c r="J115" s="16">
        <v>514000.0</v>
      </c>
      <c r="K115" s="17">
        <f>IF(I115="USD",J115, IF(I115="CAN",J115*(VLOOKUP(G115,'CAN-USD XRate'!$A$1:$B$22,2,True)), IF(I115="EUR",J115*(VLOOKUP(G115,'EUR-USD XRate'!$A$1:$B$14,2,True)), IF(I115="GBP",J115*(VLOOKUP(G115,'GBP-USD XRate'!$A$1:$B$12,2,True))) ) ))</f>
        <v>514000</v>
      </c>
      <c r="L115" s="18" t="s">
        <v>157</v>
      </c>
      <c r="M115" s="32" t="s">
        <v>238</v>
      </c>
      <c r="N115" s="20" t="s">
        <v>184</v>
      </c>
      <c r="O115" s="9"/>
    </row>
    <row r="116">
      <c r="A116" s="13" t="s">
        <v>79</v>
      </c>
      <c r="B116" s="10" t="str">
        <f t="shared" si="6"/>
        <v>Mellon</v>
      </c>
      <c r="C116" s="11" t="s">
        <v>196</v>
      </c>
      <c r="D116" s="14" t="s">
        <v>235</v>
      </c>
      <c r="E116" s="10"/>
      <c r="F116" s="14"/>
      <c r="G116" s="15">
        <v>2007.0</v>
      </c>
      <c r="H116" s="15">
        <v>30.0</v>
      </c>
      <c r="I116" s="10" t="s">
        <v>22</v>
      </c>
      <c r="J116" s="16">
        <v>667000.0</v>
      </c>
      <c r="K116" s="17">
        <f>IF(I116="USD",J116, IF(I116="CAN",J116*(VLOOKUP(G116,'CAN-USD XRate'!$A$1:$B$22,2,True)), IF(I116="EUR",J116*(VLOOKUP(G116,'EUR-USD XRate'!$A$1:$B$14,2,True)), IF(I116="GBP",J116*(VLOOKUP(G116,'GBP-USD XRate'!$A$1:$B$12,2,True))) ) ))</f>
        <v>667000</v>
      </c>
      <c r="L116" s="18" t="s">
        <v>157</v>
      </c>
      <c r="M116" s="32" t="s">
        <v>238</v>
      </c>
      <c r="N116" s="20" t="s">
        <v>239</v>
      </c>
      <c r="O116" s="9"/>
    </row>
    <row r="117">
      <c r="A117" s="13" t="s">
        <v>79</v>
      </c>
      <c r="B117" s="10" t="str">
        <f t="shared" si="6"/>
        <v>Mellon</v>
      </c>
      <c r="C117" s="11" t="s">
        <v>183</v>
      </c>
      <c r="D117" s="14" t="s">
        <v>235</v>
      </c>
      <c r="E117" s="10"/>
      <c r="F117" s="14"/>
      <c r="G117" s="15">
        <v>2010.0</v>
      </c>
      <c r="H117" s="15">
        <v>30.0</v>
      </c>
      <c r="I117" s="10" t="s">
        <v>22</v>
      </c>
      <c r="J117" s="16">
        <v>600000.0</v>
      </c>
      <c r="K117" s="17">
        <f>IF(I117="USD",J117, IF(I117="CAN",J117*(VLOOKUP(G117,'CAN-USD XRate'!$A$1:$B$22,2,True)), IF(I117="EUR",J117*(VLOOKUP(G117,'EUR-USD XRate'!$A$1:$B$14,2,True)), IF(I117="GBP",J117*(VLOOKUP(G117,'GBP-USD XRate'!$A$1:$B$12,2,True))) ) ))</f>
        <v>600000</v>
      </c>
      <c r="L117" s="18" t="s">
        <v>157</v>
      </c>
      <c r="M117" s="32" t="s">
        <v>240</v>
      </c>
      <c r="N117" s="20" t="s">
        <v>184</v>
      </c>
      <c r="O117" s="9"/>
    </row>
    <row r="118">
      <c r="A118" s="13" t="s">
        <v>79</v>
      </c>
      <c r="B118" s="10" t="str">
        <f t="shared" si="6"/>
        <v>Mellon</v>
      </c>
      <c r="C118" s="11" t="s">
        <v>241</v>
      </c>
      <c r="D118" s="14" t="s">
        <v>235</v>
      </c>
      <c r="E118" s="10"/>
      <c r="F118" s="14"/>
      <c r="G118" s="15">
        <v>2014.0</v>
      </c>
      <c r="H118" s="15">
        <v>24.0</v>
      </c>
      <c r="I118" s="10" t="s">
        <v>22</v>
      </c>
      <c r="J118" s="16">
        <v>440000.0</v>
      </c>
      <c r="K118" s="17">
        <f>IF(I118="USD",J118, IF(I118="CAN",J118*(VLOOKUP(G118,'CAN-USD XRate'!$A$1:$B$22,2,True)), IF(I118="EUR",J118*(VLOOKUP(G118,'EUR-USD XRate'!$A$1:$B$14,2,True)), IF(I118="GBP",J118*(VLOOKUP(G118,'GBP-USD XRate'!$A$1:$B$12,2,True))) ) ))</f>
        <v>440000</v>
      </c>
      <c r="L118" s="18" t="s">
        <v>157</v>
      </c>
      <c r="M118" s="32" t="s">
        <v>242</v>
      </c>
      <c r="N118" s="20" t="s">
        <v>243</v>
      </c>
      <c r="O118" s="9"/>
    </row>
    <row r="119">
      <c r="A119" s="21" t="s">
        <v>244</v>
      </c>
      <c r="B119" s="21" t="str">
        <f t="shared" si="6"/>
        <v>Wellcome</v>
      </c>
      <c r="C119" s="21" t="s">
        <v>245</v>
      </c>
      <c r="D119" s="22" t="s">
        <v>246</v>
      </c>
      <c r="E119" s="9"/>
      <c r="F119" s="23"/>
      <c r="G119" s="21">
        <v>2013.0</v>
      </c>
      <c r="H119" s="9"/>
      <c r="I119" s="21" t="s">
        <v>247</v>
      </c>
      <c r="J119" s="24">
        <v>16919.0</v>
      </c>
      <c r="K119" s="17">
        <f>IF(I119="USD",J119, IF(I119="CAN",J119*(VLOOKUP(G119,'CAN-USD XRate'!$A$1:$B$22,2,True)), IF(I119="EUR",J119*(VLOOKUP(G119,'EUR-USD XRate'!$A$1:$B$14,2,True)), IF(I119="GBP",J119*(VLOOKUP(G119,'GBP-USD XRate'!$A$1:$B$12,2,True))) ) ))</f>
        <v>26473.1593</v>
      </c>
      <c r="L119" s="26" t="s">
        <v>248</v>
      </c>
      <c r="M119" s="20"/>
      <c r="N119" s="25" t="s">
        <v>249</v>
      </c>
      <c r="O119" s="9"/>
    </row>
    <row r="120">
      <c r="A120" s="21" t="s">
        <v>67</v>
      </c>
      <c r="B120" s="21" t="str">
        <f t="shared" si="6"/>
        <v>Sloan</v>
      </c>
      <c r="C120" s="21" t="s">
        <v>246</v>
      </c>
      <c r="D120" s="22" t="s">
        <v>246</v>
      </c>
      <c r="E120" s="21" t="s">
        <v>250</v>
      </c>
      <c r="F120" s="23"/>
      <c r="G120" s="21">
        <v>2017.0</v>
      </c>
      <c r="H120" s="9"/>
      <c r="I120" s="21" t="s">
        <v>22</v>
      </c>
      <c r="J120" s="24">
        <v>19900.0</v>
      </c>
      <c r="K120" s="17">
        <f>IF(I120="USD",J120, IF(I120="CAN",J120*(VLOOKUP(G120,'CAN-USD XRate'!$A$1:$B$22,2,True)), IF(I120="EUR",J120*(VLOOKUP(G120,'EUR-USD XRate'!$A$1:$B$14,2,True)), IF(I120="GBP",J120*(VLOOKUP(G120,'GBP-USD XRate'!$A$1:$B$12,2,True))) ) ))</f>
        <v>19900</v>
      </c>
      <c r="L120" s="26" t="s">
        <v>251</v>
      </c>
      <c r="M120" s="25" t="s">
        <v>252</v>
      </c>
      <c r="N120" s="20"/>
      <c r="O120" s="9"/>
    </row>
    <row r="121">
      <c r="A121" s="21" t="s">
        <v>67</v>
      </c>
      <c r="B121" s="21" t="str">
        <f t="shared" si="6"/>
        <v>Sloan</v>
      </c>
      <c r="C121" s="21" t="s">
        <v>246</v>
      </c>
      <c r="D121" s="22" t="s">
        <v>246</v>
      </c>
      <c r="E121" s="21" t="s">
        <v>250</v>
      </c>
      <c r="F121" s="23"/>
      <c r="G121" s="21">
        <v>2013.0</v>
      </c>
      <c r="H121" s="9"/>
      <c r="I121" s="21" t="s">
        <v>22</v>
      </c>
      <c r="J121" s="24">
        <v>349659.0</v>
      </c>
      <c r="K121" s="17">
        <f>IF(I121="USD",J121, IF(I121="CAN",J121*(VLOOKUP(G121,'CAN-USD XRate'!$A$1:$B$22,2,True)), IF(I121="EUR",J121*(VLOOKUP(G121,'EUR-USD XRate'!$A$1:$B$14,2,True)), IF(I121="GBP",J121*(VLOOKUP(G121,'GBP-USD XRate'!$A$1:$B$12,2,True))) ) ))</f>
        <v>349659</v>
      </c>
      <c r="L121" s="26" t="s">
        <v>251</v>
      </c>
      <c r="M121" s="20"/>
      <c r="N121" s="20"/>
      <c r="O121" s="9"/>
    </row>
    <row r="122">
      <c r="A122" s="21" t="s">
        <v>61</v>
      </c>
      <c r="B122" s="21" t="str">
        <f t="shared" si="6"/>
        <v>Helmsley</v>
      </c>
      <c r="C122" s="21" t="s">
        <v>246</v>
      </c>
      <c r="D122" s="22" t="s">
        <v>246</v>
      </c>
      <c r="E122" s="9"/>
      <c r="F122" s="23"/>
      <c r="G122" s="21">
        <v>2015.0</v>
      </c>
      <c r="H122" s="21">
        <v>18.0</v>
      </c>
      <c r="I122" s="21" t="s">
        <v>22</v>
      </c>
      <c r="J122" s="24">
        <v>3004725.0</v>
      </c>
      <c r="K122" s="17">
        <f>IF(I122="USD",J122, IF(I122="CAN",J122*(VLOOKUP(G122,'CAN-USD XRate'!$A$1:$B$22,2,True)), IF(I122="EUR",J122*(VLOOKUP(G122,'EUR-USD XRate'!$A$1:$B$14,2,True)), IF(I122="GBP",J122*(VLOOKUP(G122,'GBP-USD XRate'!$A$1:$B$12,2,True))) ) ))</f>
        <v>3004725</v>
      </c>
      <c r="L122" s="26" t="s">
        <v>135</v>
      </c>
      <c r="M122" s="20"/>
      <c r="N122" s="20"/>
      <c r="O122" s="9"/>
    </row>
    <row r="123">
      <c r="A123" s="21" t="s">
        <v>61</v>
      </c>
      <c r="B123" s="21" t="str">
        <f t="shared" si="6"/>
        <v>Helmsley</v>
      </c>
      <c r="C123" s="21" t="s">
        <v>246</v>
      </c>
      <c r="D123" s="22" t="s">
        <v>246</v>
      </c>
      <c r="E123" s="9"/>
      <c r="F123" s="23"/>
      <c r="G123" s="21">
        <v>2016.0</v>
      </c>
      <c r="H123" s="21">
        <v>18.0</v>
      </c>
      <c r="I123" s="21" t="s">
        <v>22</v>
      </c>
      <c r="J123" s="24">
        <v>1841857.0</v>
      </c>
      <c r="K123" s="17">
        <f>IF(I123="USD",J123, IF(I123="CAN",J123*(VLOOKUP(G123,'CAN-USD XRate'!$A$1:$B$22,2,True)), IF(I123="EUR",J123*(VLOOKUP(G123,'EUR-USD XRate'!$A$1:$B$14,2,True)), IF(I123="GBP",J123*(VLOOKUP(G123,'GBP-USD XRate'!$A$1:$B$12,2,True))) ) ))</f>
        <v>1841857</v>
      </c>
      <c r="L123" s="26" t="s">
        <v>135</v>
      </c>
      <c r="M123" s="20"/>
      <c r="N123" s="20"/>
      <c r="O123" s="9"/>
    </row>
    <row r="124">
      <c r="A124" s="21" t="s">
        <v>67</v>
      </c>
      <c r="B124" s="21" t="str">
        <f t="shared" si="6"/>
        <v>Sloan</v>
      </c>
      <c r="C124" s="21" t="s">
        <v>253</v>
      </c>
      <c r="D124" s="21" t="s">
        <v>253</v>
      </c>
      <c r="E124" s="9"/>
      <c r="F124" s="23"/>
      <c r="G124" s="21">
        <v>2021.0</v>
      </c>
      <c r="H124" s="9"/>
      <c r="I124" s="21" t="s">
        <v>22</v>
      </c>
      <c r="J124" s="24">
        <v>249777.0</v>
      </c>
      <c r="K124" s="17">
        <f>IF(I124="USD",J124, IF(I124="CAN",J124*(VLOOKUP(G124,'CAN-USD XRate'!$A$1:$B$22,2,True)), IF(I124="EUR",J124*(VLOOKUP(G124,'EUR-USD XRate'!$A$1:$B$14,2,True)), IF(I124="GBP",J124*(VLOOKUP(G124,'GBP-USD XRate'!$A$1:$B$12,2,True))) ) ))</f>
        <v>249777</v>
      </c>
      <c r="L124" s="26" t="s">
        <v>251</v>
      </c>
      <c r="M124" s="25" t="s">
        <v>254</v>
      </c>
      <c r="N124" s="20"/>
      <c r="O124" s="9"/>
    </row>
    <row r="125">
      <c r="A125" s="21" t="s">
        <v>67</v>
      </c>
      <c r="B125" s="21" t="str">
        <f t="shared" si="6"/>
        <v>Sloan</v>
      </c>
      <c r="C125" s="21" t="s">
        <v>255</v>
      </c>
      <c r="D125" s="22" t="s">
        <v>256</v>
      </c>
      <c r="E125" s="21" t="s">
        <v>257</v>
      </c>
      <c r="F125" s="23"/>
      <c r="G125" s="21">
        <v>2018.0</v>
      </c>
      <c r="H125" s="9"/>
      <c r="I125" s="21" t="s">
        <v>22</v>
      </c>
      <c r="J125" s="24">
        <v>65780.0</v>
      </c>
      <c r="K125" s="17">
        <f>IF(I125="USD",J125, IF(I125="CAN",J125*(VLOOKUP(G125,'CAN-USD XRate'!$A$1:$B$22,2,True)), IF(I125="EUR",J125*(VLOOKUP(G125,'EUR-USD XRate'!$A$1:$B$14,2,True)), IF(I125="GBP",J125*(VLOOKUP(G125,'GBP-USD XRate'!$A$1:$B$12,2,True))) ) ))</f>
        <v>65780</v>
      </c>
      <c r="L125" s="41" t="s">
        <v>251</v>
      </c>
      <c r="M125" s="25" t="s">
        <v>258</v>
      </c>
      <c r="N125" s="25" t="s">
        <v>259</v>
      </c>
      <c r="O125" s="9"/>
    </row>
    <row r="126">
      <c r="A126" s="21" t="s">
        <v>260</v>
      </c>
      <c r="B126" s="21" t="str">
        <f t="shared" si="6"/>
        <v>RWJF</v>
      </c>
      <c r="C126" s="21" t="s">
        <v>261</v>
      </c>
      <c r="D126" s="21" t="s">
        <v>262</v>
      </c>
      <c r="E126" s="21" t="s">
        <v>263</v>
      </c>
      <c r="F126" s="22" t="s">
        <v>264</v>
      </c>
      <c r="G126" s="21">
        <v>2017.0</v>
      </c>
      <c r="H126" s="21">
        <v>21.0</v>
      </c>
      <c r="I126" s="21" t="s">
        <v>22</v>
      </c>
      <c r="J126" s="24">
        <v>184450.0</v>
      </c>
      <c r="K126" s="17">
        <f>IF(I126="USD",J126, IF(I126="CAN",J126*(VLOOKUP(G126,'CAN-USD XRate'!$A$1:$B$22,2,True)), IF(I126="EUR",J126*(VLOOKUP(G126,'EUR-USD XRate'!$A$1:$B$14,2,True)), IF(I126="GBP",J126*(VLOOKUP(G126,'GBP-USD XRate'!$A$1:$B$12,2,True))) ) ))</f>
        <v>184450</v>
      </c>
      <c r="L126" s="41" t="s">
        <v>265</v>
      </c>
      <c r="M126" s="25" t="s">
        <v>266</v>
      </c>
      <c r="N126" s="20"/>
      <c r="O126" s="9"/>
    </row>
    <row r="127">
      <c r="A127" s="21" t="s">
        <v>67</v>
      </c>
      <c r="B127" s="21" t="str">
        <f t="shared" si="6"/>
        <v>Sloan</v>
      </c>
      <c r="C127" s="21" t="s">
        <v>262</v>
      </c>
      <c r="D127" s="21" t="s">
        <v>262</v>
      </c>
      <c r="E127" s="21" t="s">
        <v>267</v>
      </c>
      <c r="F127" s="23"/>
      <c r="G127" s="21">
        <v>2019.0</v>
      </c>
      <c r="H127" s="9"/>
      <c r="I127" s="21" t="s">
        <v>22</v>
      </c>
      <c r="J127" s="24">
        <v>635915.0</v>
      </c>
      <c r="K127" s="17">
        <f>IF(I127="USD",J127, IF(I127="CAN",J127*(VLOOKUP(G127,'CAN-USD XRate'!$A$1:$B$22,2,True)), IF(I127="EUR",J127*(VLOOKUP(G127,'EUR-USD XRate'!$A$1:$B$14,2,True)), IF(I127="GBP",J127*(VLOOKUP(G127,'GBP-USD XRate'!$A$1:$B$12,2,True))) ) ))</f>
        <v>635915</v>
      </c>
      <c r="L127" s="41" t="s">
        <v>251</v>
      </c>
      <c r="M127" s="25" t="s">
        <v>268</v>
      </c>
      <c r="N127" s="21" t="s">
        <v>262</v>
      </c>
      <c r="O127" s="9"/>
    </row>
    <row r="128">
      <c r="A128" s="21" t="s">
        <v>57</v>
      </c>
      <c r="B128" s="21" t="str">
        <f t="shared" si="6"/>
        <v>NSF</v>
      </c>
      <c r="C128" s="21" t="s">
        <v>262</v>
      </c>
      <c r="D128" s="21" t="s">
        <v>262</v>
      </c>
      <c r="E128" s="9"/>
      <c r="F128" s="23"/>
      <c r="G128" s="21">
        <v>2019.0</v>
      </c>
      <c r="H128" s="21">
        <v>48.0</v>
      </c>
      <c r="I128" s="21" t="s">
        <v>22</v>
      </c>
      <c r="J128" s="24">
        <v>870922.0</v>
      </c>
      <c r="K128" s="17">
        <f>IF(I128="USD",J128, IF(I128="CAN",J128*(VLOOKUP(G128,'CAN-USD XRate'!$A$1:$B$22,2,True)), IF(I128="EUR",J128*(VLOOKUP(G128,'EUR-USD XRate'!$A$1:$B$14,2,True)), IF(I128="GBP",J128*(VLOOKUP(G128,'GBP-USD XRate'!$A$1:$B$12,2,True))) ) ))</f>
        <v>870922</v>
      </c>
      <c r="L128" s="41" t="s">
        <v>269</v>
      </c>
      <c r="M128" s="25" t="s">
        <v>270</v>
      </c>
      <c r="N128" s="21" t="s">
        <v>262</v>
      </c>
      <c r="O128" s="9"/>
    </row>
    <row r="129">
      <c r="A129" s="21" t="s">
        <v>57</v>
      </c>
      <c r="B129" s="21" t="str">
        <f t="shared" si="6"/>
        <v>NSF</v>
      </c>
      <c r="C129" s="21" t="s">
        <v>271</v>
      </c>
      <c r="D129" s="21" t="s">
        <v>262</v>
      </c>
      <c r="E129" s="21" t="s">
        <v>272</v>
      </c>
      <c r="F129" s="22" t="s">
        <v>264</v>
      </c>
      <c r="G129" s="21">
        <v>2015.0</v>
      </c>
      <c r="H129" s="21">
        <v>17.0</v>
      </c>
      <c r="I129" s="21" t="s">
        <v>22</v>
      </c>
      <c r="J129" s="24">
        <v>779209.0</v>
      </c>
      <c r="K129" s="17">
        <f>IF(I129="USD",J129, IF(I129="CAN",J129*(VLOOKUP(G129,'CAN-USD XRate'!$A$1:$B$22,2,True)), IF(I129="EUR",J129*(VLOOKUP(G129,'EUR-USD XRate'!$A$1:$B$14,2,True)), IF(I129="GBP",J129*(VLOOKUP(G129,'GBP-USD XRate'!$A$1:$B$12,2,True))) ) ))</f>
        <v>779209</v>
      </c>
      <c r="L129" s="41" t="s">
        <v>269</v>
      </c>
      <c r="M129" s="25" t="s">
        <v>273</v>
      </c>
      <c r="N129" s="21" t="s">
        <v>262</v>
      </c>
      <c r="O129" s="9"/>
    </row>
    <row r="130">
      <c r="A130" s="21" t="s">
        <v>244</v>
      </c>
      <c r="B130" s="21" t="str">
        <f t="shared" si="6"/>
        <v>Wellcome</v>
      </c>
      <c r="C130" s="21" t="s">
        <v>274</v>
      </c>
      <c r="D130" s="22" t="s">
        <v>274</v>
      </c>
      <c r="E130" s="21" t="s">
        <v>275</v>
      </c>
      <c r="F130" s="22" t="s">
        <v>274</v>
      </c>
      <c r="G130" s="21">
        <v>2020.0</v>
      </c>
      <c r="H130" s="21">
        <v>36.0</v>
      </c>
      <c r="I130" s="21" t="s">
        <v>247</v>
      </c>
      <c r="J130" s="24">
        <v>2013582.0</v>
      </c>
      <c r="K130" s="17">
        <f>IF(I130="USD",J130, IF(I130="CAN",J130*(VLOOKUP(G130,'CAN-USD XRate'!$A$1:$B$22,2,True)), IF(I130="EUR",J130*(VLOOKUP(G130,'EUR-USD XRate'!$A$1:$B$14,2,True)), IF(I130="GBP",J130*(VLOOKUP(G130,'GBP-USD XRate'!$A$1:$B$12,2,True))) ) ))</f>
        <v>2584835.213</v>
      </c>
      <c r="L130" s="41" t="s">
        <v>276</v>
      </c>
      <c r="M130" s="42" t="s">
        <v>277</v>
      </c>
      <c r="N130" s="43" t="s">
        <v>278</v>
      </c>
      <c r="O130" s="9"/>
    </row>
    <row r="131">
      <c r="A131" s="21" t="s">
        <v>244</v>
      </c>
      <c r="B131" s="21" t="str">
        <f t="shared" si="6"/>
        <v>Wellcome</v>
      </c>
      <c r="C131" s="21" t="s">
        <v>274</v>
      </c>
      <c r="D131" s="22" t="s">
        <v>274</v>
      </c>
      <c r="E131" s="21" t="s">
        <v>279</v>
      </c>
      <c r="F131" s="22" t="s">
        <v>274</v>
      </c>
      <c r="G131" s="21">
        <v>2010.0</v>
      </c>
      <c r="H131" s="21">
        <v>56.0</v>
      </c>
      <c r="I131" s="21" t="s">
        <v>247</v>
      </c>
      <c r="J131" s="24">
        <v>7500000.0</v>
      </c>
      <c r="K131" s="17">
        <f>IF(I131="USD",J131, IF(I131="CAN",J131*(VLOOKUP(G131,'CAN-USD XRate'!$A$1:$B$22,2,True)), IF(I131="EUR",J131*(VLOOKUP(G131,'EUR-USD XRate'!$A$1:$B$14,2,True)), IF(I131="GBP",J131*(VLOOKUP(G131,'GBP-USD XRate'!$A$1:$B$12,2,True))) ) ))</f>
        <v>11593500</v>
      </c>
      <c r="L131" s="41" t="s">
        <v>276</v>
      </c>
      <c r="M131" s="44" t="s">
        <v>280</v>
      </c>
      <c r="N131" s="43" t="s">
        <v>278</v>
      </c>
      <c r="O131" s="9"/>
    </row>
    <row r="132">
      <c r="A132" s="21" t="s">
        <v>244</v>
      </c>
      <c r="B132" s="21" t="str">
        <f t="shared" si="6"/>
        <v>Wellcome</v>
      </c>
      <c r="C132" s="21" t="s">
        <v>274</v>
      </c>
      <c r="D132" s="22" t="s">
        <v>274</v>
      </c>
      <c r="E132" s="21" t="s">
        <v>275</v>
      </c>
      <c r="F132" s="22" t="s">
        <v>274</v>
      </c>
      <c r="G132" s="21">
        <v>2020.0</v>
      </c>
      <c r="H132" s="21">
        <v>11.5</v>
      </c>
      <c r="I132" s="21" t="s">
        <v>247</v>
      </c>
      <c r="J132" s="24">
        <v>20000.0</v>
      </c>
      <c r="K132" s="17">
        <f>IF(I132="USD",J132, IF(I132="CAN",J132*(VLOOKUP(G132,'CAN-USD XRate'!$A$1:$B$22,2,True)), IF(I132="EUR",J132*(VLOOKUP(G132,'EUR-USD XRate'!$A$1:$B$14,2,True)), IF(I132="GBP",J132*(VLOOKUP(G132,'GBP-USD XRate'!$A$1:$B$12,2,True))) ) ))</f>
        <v>25674</v>
      </c>
      <c r="L132" s="41" t="s">
        <v>276</v>
      </c>
      <c r="M132" s="45" t="s">
        <v>281</v>
      </c>
      <c r="N132" s="43" t="s">
        <v>278</v>
      </c>
      <c r="O132" s="9"/>
    </row>
    <row r="133">
      <c r="A133" s="21" t="s">
        <v>244</v>
      </c>
      <c r="B133" s="21" t="str">
        <f t="shared" si="6"/>
        <v>Wellcome</v>
      </c>
      <c r="C133" s="21" t="s">
        <v>274</v>
      </c>
      <c r="D133" s="22" t="s">
        <v>274</v>
      </c>
      <c r="E133" s="21" t="s">
        <v>275</v>
      </c>
      <c r="F133" s="22" t="s">
        <v>274</v>
      </c>
      <c r="G133" s="21">
        <v>2010.0</v>
      </c>
      <c r="H133" s="21">
        <v>63.0</v>
      </c>
      <c r="I133" s="21" t="s">
        <v>247</v>
      </c>
      <c r="J133" s="24">
        <v>7500000.0</v>
      </c>
      <c r="K133" s="17">
        <f>IF(I133="USD",J133, IF(I133="CAN",J133*(VLOOKUP(G133,'CAN-USD XRate'!$A$1:$B$22,2,True)), IF(I133="EUR",J133*(VLOOKUP(G133,'EUR-USD XRate'!$A$1:$B$14,2,True)), IF(I133="GBP",J133*(VLOOKUP(G133,'GBP-USD XRate'!$A$1:$B$12,2,True))) ) ))</f>
        <v>11593500</v>
      </c>
      <c r="L133" s="41" t="s">
        <v>276</v>
      </c>
      <c r="M133" s="44" t="s">
        <v>282</v>
      </c>
      <c r="N133" s="43" t="s">
        <v>278</v>
      </c>
      <c r="O133" s="9"/>
    </row>
    <row r="134">
      <c r="A134" s="21" t="s">
        <v>283</v>
      </c>
      <c r="B134" s="21" t="str">
        <f t="shared" si="6"/>
        <v>KAWF</v>
      </c>
      <c r="C134" s="21" t="s">
        <v>274</v>
      </c>
      <c r="D134" s="22" t="s">
        <v>274</v>
      </c>
      <c r="E134" s="9"/>
      <c r="F134" s="22" t="s">
        <v>274</v>
      </c>
      <c r="G134" s="21">
        <v>2018.0</v>
      </c>
      <c r="H134" s="21">
        <v>48.0</v>
      </c>
      <c r="I134" s="21" t="s">
        <v>247</v>
      </c>
      <c r="J134" s="24">
        <v>2720000.0</v>
      </c>
      <c r="K134" s="17">
        <f>IF(I134="USD",J134, IF(I134="CAN",J134*(VLOOKUP(G134,'CAN-USD XRate'!$A$1:$B$22,2,True)), IF(I134="EUR",J134*(VLOOKUP(G134,'EUR-USD XRate'!$A$1:$B$14,2,True)), IF(I134="GBP",J134*(VLOOKUP(G134,'GBP-USD XRate'!$A$1:$B$12,2,True))) ) ))</f>
        <v>3630928</v>
      </c>
      <c r="L134" s="41" t="s">
        <v>284</v>
      </c>
      <c r="M134" s="25" t="s">
        <v>285</v>
      </c>
      <c r="N134" s="43" t="s">
        <v>278</v>
      </c>
      <c r="O134" s="9"/>
    </row>
    <row r="135">
      <c r="A135" s="1" t="s">
        <v>67</v>
      </c>
      <c r="B135" s="21" t="str">
        <f t="shared" si="6"/>
        <v>Sloan</v>
      </c>
      <c r="C135" s="21" t="s">
        <v>286</v>
      </c>
      <c r="D135" s="21" t="s">
        <v>287</v>
      </c>
      <c r="E135" s="21" t="s">
        <v>288</v>
      </c>
      <c r="F135" s="21" t="s">
        <v>286</v>
      </c>
      <c r="G135" s="21">
        <v>2013.0</v>
      </c>
      <c r="H135" s="9"/>
      <c r="I135" s="21" t="s">
        <v>22</v>
      </c>
      <c r="J135" s="24">
        <v>500000.0</v>
      </c>
      <c r="K135" s="17">
        <f>IF(I135="USD",J135, IF(I135="CAN",J135*(VLOOKUP(G135,'CAN-USD XRate'!$A$1:$B$22,2,True)), IF(I135="EUR",J135*(VLOOKUP(G135,'EUR-USD XRate'!$A$1:$B$14,2,True)), IF(I135="GBP",J135*(VLOOKUP(G135,'GBP-USD XRate'!$A$1:$B$12,2,True))) ) ))</f>
        <v>500000</v>
      </c>
      <c r="L135" s="41" t="s">
        <v>251</v>
      </c>
      <c r="M135" s="25" t="s">
        <v>289</v>
      </c>
      <c r="N135" s="21" t="s">
        <v>286</v>
      </c>
      <c r="O135" s="9"/>
    </row>
    <row r="136">
      <c r="A136" s="21" t="s">
        <v>57</v>
      </c>
      <c r="B136" s="21" t="str">
        <f t="shared" si="6"/>
        <v>NSF</v>
      </c>
      <c r="C136" s="21" t="s">
        <v>286</v>
      </c>
      <c r="D136" s="21" t="s">
        <v>287</v>
      </c>
      <c r="E136" s="21" t="s">
        <v>290</v>
      </c>
      <c r="F136" s="21" t="s">
        <v>286</v>
      </c>
      <c r="G136" s="21">
        <v>2013.0</v>
      </c>
      <c r="H136" s="21">
        <v>42.0</v>
      </c>
      <c r="I136" s="21" t="s">
        <v>22</v>
      </c>
      <c r="J136" s="24">
        <v>297500.0</v>
      </c>
      <c r="K136" s="17">
        <f>IF(I136="USD",J136, IF(I136="CAN",J136*(VLOOKUP(G136,'CAN-USD XRate'!$A$1:$B$22,2,True)), IF(I136="EUR",J136*(VLOOKUP(G136,'EUR-USD XRate'!$A$1:$B$14,2,True)), IF(I136="GBP",J136*(VLOOKUP(G136,'GBP-USD XRate'!$A$1:$B$12,2,True))) ) ))</f>
        <v>297500</v>
      </c>
      <c r="L136" s="41" t="s">
        <v>269</v>
      </c>
      <c r="M136" s="25" t="s">
        <v>291</v>
      </c>
      <c r="N136" s="21" t="s">
        <v>286</v>
      </c>
      <c r="O136" s="9"/>
    </row>
    <row r="137">
      <c r="A137" s="21" t="s">
        <v>292</v>
      </c>
      <c r="B137" s="21" t="str">
        <f t="shared" si="6"/>
        <v>Arcadia</v>
      </c>
      <c r="C137" s="21" t="s">
        <v>286</v>
      </c>
      <c r="D137" s="21" t="s">
        <v>287</v>
      </c>
      <c r="E137" s="9"/>
      <c r="F137" s="21" t="s">
        <v>286</v>
      </c>
      <c r="G137" s="21">
        <v>2021.0</v>
      </c>
      <c r="H137" s="21">
        <v>36.0</v>
      </c>
      <c r="I137" s="21" t="s">
        <v>22</v>
      </c>
      <c r="J137" s="24">
        <v>4500000.0</v>
      </c>
      <c r="K137" s="17">
        <f>IF(I137="USD",J137, IF(I137="CAN",J137*(VLOOKUP(G137,'CAN-USD XRate'!$A$1:$B$22,2,True)), IF(I137="EUR",J137*(VLOOKUP(G137,'EUR-USD XRate'!$A$1:$B$14,2,True)), IF(I137="GBP",J137*(VLOOKUP(G137,'GBP-USD XRate'!$A$1:$B$12,2,True))) ) ))</f>
        <v>4500000</v>
      </c>
      <c r="L137" s="41" t="s">
        <v>293</v>
      </c>
      <c r="M137" s="25" t="s">
        <v>294</v>
      </c>
      <c r="N137" s="25" t="s">
        <v>295</v>
      </c>
      <c r="O137" s="9"/>
    </row>
    <row r="138">
      <c r="A138" s="21" t="s">
        <v>292</v>
      </c>
      <c r="B138" s="21" t="str">
        <f t="shared" si="6"/>
        <v>Arcadia</v>
      </c>
      <c r="C138" s="21" t="s">
        <v>286</v>
      </c>
      <c r="D138" s="21" t="s">
        <v>287</v>
      </c>
      <c r="E138" s="9"/>
      <c r="F138" s="21" t="s">
        <v>286</v>
      </c>
      <c r="G138" s="21">
        <v>2018.0</v>
      </c>
      <c r="H138" s="21">
        <v>24.0</v>
      </c>
      <c r="I138" s="21" t="s">
        <v>22</v>
      </c>
      <c r="J138" s="24">
        <v>850000.0</v>
      </c>
      <c r="K138" s="17">
        <f>IF(I138="USD",J138, IF(I138="CAN",J138*(VLOOKUP(G138,'CAN-USD XRate'!$A$1:$B$22,2,True)), IF(I138="EUR",J138*(VLOOKUP(G138,'EUR-USD XRate'!$A$1:$B$14,2,True)), IF(I138="GBP",J138*(VLOOKUP(G138,'GBP-USD XRate'!$A$1:$B$12,2,True))) ) ))</f>
        <v>850000</v>
      </c>
      <c r="L138" s="46" t="s">
        <v>293</v>
      </c>
      <c r="M138" s="25" t="s">
        <v>296</v>
      </c>
      <c r="N138" s="25" t="s">
        <v>295</v>
      </c>
      <c r="O138" s="9"/>
    </row>
    <row r="139">
      <c r="A139" s="9"/>
      <c r="B139" s="9"/>
      <c r="C139" s="9"/>
      <c r="D139" s="23"/>
      <c r="E139" s="9"/>
      <c r="F139" s="23"/>
      <c r="G139" s="9"/>
      <c r="H139" s="9"/>
      <c r="I139" s="9"/>
      <c r="J139" s="47"/>
      <c r="K139" s="48"/>
      <c r="L139" s="9"/>
      <c r="M139" s="20"/>
      <c r="N139" s="20"/>
      <c r="O139" s="9"/>
    </row>
  </sheetData>
  <autoFilter ref="$B$1:$B$139"/>
  <customSheetViews>
    <customSheetView guid="{4B137D69-8490-4527-8944-21ED31EF9019}" filter="1" showAutoFilter="1">
      <autoFilter ref="$A$1:$N$131">
        <filterColumn colId="6">
          <filters>
            <filter val="2001"/>
            <filter val="2000"/>
          </filters>
        </filterColumn>
      </autoFilter>
    </customSheetView>
    <customSheetView guid="{FD215F3D-5F88-4621-9B57-9AE0DFC5C743}" filter="1" showAutoFilter="1">
      <autoFilter ref="$A$1:$N$131"/>
    </customSheetView>
    <customSheetView guid="{3D81FECF-C2A3-4064-A114-FF0A00332C56}" filter="1" showAutoFilter="1">
      <autoFilter ref="$A$1:$N$131"/>
    </customSheetView>
    <customSheetView guid="{9B5B5CB1-9468-4DBA-96C5-E9E774CE1998}" filter="1" showAutoFilter="1">
      <autoFilter ref="$A$1:$O$138">
        <filterColumn colId="0">
          <filters>
            <filter val="Wellcome"/>
          </filters>
        </filterColumn>
      </autoFilter>
    </customSheetView>
    <customSheetView guid="{2DBCBF57-E707-472E-9376-65CC59618F5E}" filter="1" showAutoFilter="1">
      <autoFilter ref="$A$1:$N$131">
        <filterColumn colId="6">
          <filters>
            <filter val="2019"/>
          </filters>
        </filterColumn>
      </autoFilter>
    </customSheetView>
  </customSheetViews>
  <hyperlinks>
    <hyperlink r:id="rId1" ref="L2"/>
    <hyperlink r:id="rId2" ref="L3"/>
    <hyperlink r:id="rId3" ref="L4"/>
    <hyperlink r:id="rId4" ref="L5"/>
    <hyperlink r:id="rId5" ref="L6"/>
    <hyperlink r:id="rId6" ref="L7"/>
    <hyperlink r:id="rId7" ref="L8"/>
    <hyperlink r:id="rId8" ref="L9"/>
    <hyperlink r:id="rId9" ref="L10"/>
    <hyperlink r:id="rId10" ref="L11"/>
    <hyperlink r:id="rId11" ref="L12"/>
    <hyperlink r:id="rId12" ref="L13"/>
    <hyperlink r:id="rId13" ref="L14"/>
    <hyperlink r:id="rId14" ref="L15"/>
    <hyperlink r:id="rId15" ref="L16"/>
    <hyperlink r:id="rId16" ref="L17"/>
    <hyperlink r:id="rId17" ref="L18"/>
    <hyperlink r:id="rId18" ref="L19"/>
    <hyperlink r:id="rId19" ref="L20"/>
    <hyperlink r:id="rId20" ref="L21"/>
    <hyperlink r:id="rId21" ref="L22"/>
    <hyperlink r:id="rId22" ref="L23"/>
    <hyperlink r:id="rId23" ref="L24"/>
    <hyperlink r:id="rId24" ref="L25"/>
    <hyperlink r:id="rId25" ref="L26"/>
    <hyperlink r:id="rId26" ref="L27"/>
    <hyperlink r:id="rId27" ref="L28"/>
    <hyperlink r:id="rId28" ref="L29"/>
    <hyperlink r:id="rId29" ref="L30"/>
    <hyperlink r:id="rId30" ref="L31"/>
    <hyperlink r:id="rId31" ref="L32"/>
    <hyperlink r:id="rId32" ref="L33"/>
    <hyperlink r:id="rId33" ref="L34"/>
    <hyperlink r:id="rId34" ref="L35"/>
    <hyperlink r:id="rId35" ref="L36"/>
    <hyperlink r:id="rId36" ref="L37"/>
    <hyperlink r:id="rId37" ref="L38"/>
    <hyperlink r:id="rId38" ref="L39"/>
    <hyperlink r:id="rId39" ref="L40"/>
    <hyperlink r:id="rId40" ref="L41"/>
    <hyperlink r:id="rId41" ref="L42"/>
    <hyperlink r:id="rId42" ref="L43"/>
    <hyperlink r:id="rId43" ref="L44"/>
    <hyperlink r:id="rId44" ref="L45"/>
    <hyperlink r:id="rId45" ref="L46"/>
    <hyperlink r:id="rId46" ref="L47"/>
    <hyperlink r:id="rId47" ref="L48"/>
    <hyperlink r:id="rId48" ref="L49"/>
    <hyperlink r:id="rId49" ref="L50"/>
    <hyperlink r:id="rId50" ref="L51"/>
    <hyperlink r:id="rId51" ref="L52"/>
    <hyperlink r:id="rId52" ref="L53"/>
    <hyperlink r:id="rId53" ref="L54"/>
    <hyperlink r:id="rId54" ref="L55"/>
    <hyperlink r:id="rId55" ref="L56"/>
    <hyperlink r:id="rId56" ref="C57"/>
    <hyperlink r:id="rId57" ref="D57"/>
    <hyperlink r:id="rId58" ref="L57"/>
    <hyperlink r:id="rId59" ref="D58"/>
    <hyperlink r:id="rId60" ref="L58"/>
    <hyperlink r:id="rId61" ref="L59"/>
    <hyperlink r:id="rId62" ref="L60"/>
    <hyperlink r:id="rId63" ref="L61"/>
    <hyperlink r:id="rId64" ref="L62"/>
    <hyperlink r:id="rId65" ref="L63"/>
    <hyperlink r:id="rId66" ref="L64"/>
    <hyperlink r:id="rId67" ref="L66"/>
    <hyperlink r:id="rId68" ref="L67"/>
    <hyperlink r:id="rId69" ref="L68"/>
    <hyperlink r:id="rId70" ref="L69"/>
    <hyperlink r:id="rId71" ref="L70"/>
    <hyperlink r:id="rId72" ref="L71"/>
    <hyperlink r:id="rId73" ref="L72"/>
    <hyperlink r:id="rId74" ref="L73"/>
    <hyperlink r:id="rId75" ref="L74"/>
    <hyperlink r:id="rId76" ref="L75"/>
    <hyperlink r:id="rId77" ref="L76"/>
    <hyperlink r:id="rId78" ref="L77"/>
    <hyperlink r:id="rId79" ref="L78"/>
    <hyperlink r:id="rId80" ref="L79"/>
    <hyperlink r:id="rId81" ref="L80"/>
    <hyperlink r:id="rId82" ref="L81"/>
    <hyperlink r:id="rId83" ref="L82"/>
    <hyperlink r:id="rId84" ref="L83"/>
    <hyperlink r:id="rId85" ref="L84"/>
    <hyperlink r:id="rId86" ref="L85"/>
    <hyperlink r:id="rId87" ref="L86"/>
    <hyperlink r:id="rId88" ref="L87"/>
    <hyperlink r:id="rId89" ref="L88"/>
    <hyperlink r:id="rId90" ref="L89"/>
    <hyperlink r:id="rId91" ref="L90"/>
    <hyperlink r:id="rId92" ref="L91"/>
    <hyperlink r:id="rId93" ref="L92"/>
    <hyperlink r:id="rId94" ref="L93"/>
    <hyperlink r:id="rId95" ref="L94"/>
    <hyperlink r:id="rId96" ref="L95"/>
    <hyperlink r:id="rId97" ref="L96"/>
    <hyperlink r:id="rId98" ref="L97"/>
    <hyperlink r:id="rId99" ref="L98"/>
    <hyperlink r:id="rId100" ref="L99"/>
    <hyperlink r:id="rId101" ref="L100"/>
    <hyperlink r:id="rId102" ref="L101"/>
    <hyperlink r:id="rId103" ref="L102"/>
    <hyperlink r:id="rId104" ref="L103"/>
    <hyperlink r:id="rId105" ref="L104"/>
    <hyperlink r:id="rId106" ref="L105"/>
    <hyperlink r:id="rId107" ref="L106"/>
    <hyperlink r:id="rId108" ref="L107"/>
    <hyperlink r:id="rId109" location="about" ref="M107"/>
    <hyperlink r:id="rId110" ref="L108"/>
    <hyperlink r:id="rId111" ref="L109"/>
    <hyperlink r:id="rId112" ref="L110"/>
    <hyperlink r:id="rId113" ref="L111"/>
    <hyperlink r:id="rId114" ref="L112"/>
    <hyperlink r:id="rId115" ref="L113"/>
    <hyperlink r:id="rId116" ref="L114"/>
    <hyperlink r:id="rId117" ref="L115"/>
    <hyperlink r:id="rId118" ref="L116"/>
    <hyperlink r:id="rId119" ref="L117"/>
    <hyperlink r:id="rId120" ref="L118"/>
    <hyperlink r:id="rId121" ref="L119"/>
    <hyperlink r:id="rId122" ref="L120"/>
    <hyperlink r:id="rId123" ref="L121"/>
    <hyperlink r:id="rId124" ref="L122"/>
    <hyperlink r:id="rId125" ref="L123"/>
    <hyperlink r:id="rId126" ref="L124"/>
    <hyperlink r:id="rId127" ref="L125"/>
    <hyperlink r:id="rId128" location="k=Odum%20Institute%20&amp;start=2017&amp;t=1923" ref="L126"/>
    <hyperlink r:id="rId129" ref="L127"/>
    <hyperlink r:id="rId130" ref="L128"/>
    <hyperlink r:id="rId131" ref="L129"/>
    <hyperlink r:id="rId132" ref="L130"/>
    <hyperlink r:id="rId133" ref="L131"/>
    <hyperlink r:id="rId134" ref="L132"/>
    <hyperlink r:id="rId135" ref="L133"/>
    <hyperlink r:id="rId136" ref="L134"/>
    <hyperlink r:id="rId137" ref="L135"/>
    <hyperlink r:id="rId138" ref="L136"/>
    <hyperlink r:id="rId139" ref="L137"/>
    <hyperlink r:id="rId140" ref="L138"/>
  </hyperlinks>
  <drawing r:id="rId14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20.88"/>
    <col customWidth="1" min="2" max="2" width="16.75"/>
    <col customWidth="1" min="3" max="3" width="10.25"/>
    <col customWidth="1" min="4" max="4" width="14.0"/>
    <col customWidth="1" min="5" max="5" width="18.0"/>
    <col customWidth="1" min="6" max="6" width="8.5"/>
    <col customWidth="1" min="7" max="7" width="12.0"/>
    <col customWidth="1" min="8" max="8" width="13.63"/>
    <col customWidth="1" min="9" max="9" width="39.75"/>
    <col customWidth="1" min="10" max="10" width="29.88"/>
    <col customWidth="1" min="11" max="11" width="20.5"/>
  </cols>
  <sheetData>
    <row r="1">
      <c r="A1" s="4" t="s">
        <v>6</v>
      </c>
      <c r="B1" s="4" t="s">
        <v>7</v>
      </c>
      <c r="C1" s="4" t="s">
        <v>8</v>
      </c>
      <c r="D1" s="4" t="s">
        <v>12</v>
      </c>
      <c r="E1" s="4" t="s">
        <v>13</v>
      </c>
      <c r="F1" s="4" t="s">
        <v>14</v>
      </c>
      <c r="G1" s="4" t="s">
        <v>15</v>
      </c>
      <c r="H1" s="7" t="s">
        <v>16</v>
      </c>
      <c r="I1" s="4" t="s">
        <v>2</v>
      </c>
      <c r="J1" s="4" t="s">
        <v>17</v>
      </c>
      <c r="K1" s="9"/>
    </row>
    <row r="2">
      <c r="A2" s="10" t="s">
        <v>297</v>
      </c>
      <c r="B2" s="10" t="str">
        <f t="shared" ref="B2:B44" si="1">A2</f>
        <v>AAAS SITC</v>
      </c>
      <c r="C2" s="18" t="s">
        <v>114</v>
      </c>
      <c r="D2" s="15">
        <v>2015.0</v>
      </c>
      <c r="E2" s="33"/>
      <c r="F2" s="33" t="s">
        <v>22</v>
      </c>
      <c r="G2" s="16">
        <v>25000.0</v>
      </c>
      <c r="H2" s="17">
        <f>IF(F2="USD",G2, IF(F2="CAN",G2*(VLOOKUP(G2,'CAN-USD XRate'!$A$1:$B$22,2,True)), IF(F2="EUR",G2*(VLOOKUP(G2,'EUR-USD XRate'!$A$1:$B$14,2,True)), IF(F2="GBP",G2*(VLOOKUP(G2,'GBP-USD XRate'!$A$1:$B$12,2,True))) ) ))</f>
        <v>25000</v>
      </c>
      <c r="I2" s="49" t="s">
        <v>298</v>
      </c>
      <c r="J2" s="50" t="s">
        <v>299</v>
      </c>
      <c r="K2" s="18"/>
    </row>
    <row r="3">
      <c r="A3" s="10" t="s">
        <v>61</v>
      </c>
      <c r="B3" s="10" t="str">
        <f t="shared" si="1"/>
        <v>Helmsley</v>
      </c>
      <c r="C3" s="18" t="s">
        <v>114</v>
      </c>
      <c r="D3" s="15">
        <v>2014.0</v>
      </c>
      <c r="E3" s="33"/>
      <c r="F3" s="33" t="s">
        <v>22</v>
      </c>
      <c r="G3" s="16">
        <v>685446.0</v>
      </c>
      <c r="H3" s="17">
        <f>IF(F3="USD",G3, IF(F3="CAN",G3*(VLOOKUP(G3,'CAN-USD XRate'!$A$1:$B$22,2,True)), IF(F3="EUR",G3*(VLOOKUP(G3,'EUR-USD XRate'!$A$1:$B$14,2,True)), IF(F3="GBP",G3*(VLOOKUP(G3,'GBP-USD XRate'!$A$1:$B$12,2,True))) ) ))</f>
        <v>685446</v>
      </c>
      <c r="I3" s="49" t="s">
        <v>298</v>
      </c>
      <c r="J3" s="10" t="s">
        <v>300</v>
      </c>
      <c r="K3" s="18"/>
    </row>
    <row r="4">
      <c r="A4" s="10" t="s">
        <v>61</v>
      </c>
      <c r="B4" s="10" t="str">
        <f t="shared" si="1"/>
        <v>Helmsley</v>
      </c>
      <c r="C4" s="18" t="s">
        <v>114</v>
      </c>
      <c r="D4" s="15">
        <v>2015.0</v>
      </c>
      <c r="E4" s="33"/>
      <c r="F4" s="33" t="s">
        <v>22</v>
      </c>
      <c r="G4" s="16">
        <v>685446.0</v>
      </c>
      <c r="H4" s="17">
        <f>IF(F4="USD",G4, IF(F4="CAN",G4*(VLOOKUP(G4,'CAN-USD XRate'!$A$1:$B$22,2,True)), IF(F4="EUR",G4*(VLOOKUP(G4,'EUR-USD XRate'!$A$1:$B$14,2,True)), IF(F4="GBP",G4*(VLOOKUP(G4,'GBP-USD XRate'!$A$1:$B$12,2,True))) ) ))</f>
        <v>685446</v>
      </c>
      <c r="I4" s="49" t="s">
        <v>298</v>
      </c>
      <c r="J4" s="10" t="s">
        <v>301</v>
      </c>
      <c r="K4" s="18"/>
    </row>
    <row r="5">
      <c r="A5" s="10" t="s">
        <v>61</v>
      </c>
      <c r="B5" s="10" t="str">
        <f t="shared" si="1"/>
        <v>Helmsley</v>
      </c>
      <c r="C5" s="18" t="s">
        <v>114</v>
      </c>
      <c r="D5" s="15">
        <v>2016.0</v>
      </c>
      <c r="E5" s="33"/>
      <c r="F5" s="33" t="s">
        <v>22</v>
      </c>
      <c r="G5" s="16">
        <v>711091.0</v>
      </c>
      <c r="H5" s="17">
        <f>IF(F5="USD",G5, IF(F5="CAN",G5*(VLOOKUP(G5,'CAN-USD XRate'!$A$1:$B$22,2,True)), IF(F5="EUR",G5*(VLOOKUP(G5,'EUR-USD XRate'!$A$1:$B$14,2,True)), IF(F5="GBP",G5*(VLOOKUP(G5,'GBP-USD XRate'!$A$1:$B$12,2,True))) ) ))</f>
        <v>711091</v>
      </c>
      <c r="I5" s="49" t="s">
        <v>298</v>
      </c>
      <c r="J5" s="10" t="s">
        <v>302</v>
      </c>
      <c r="K5" s="18"/>
    </row>
    <row r="6">
      <c r="A6" s="10" t="s">
        <v>303</v>
      </c>
      <c r="B6" s="10" t="str">
        <f t="shared" si="1"/>
        <v>Jeff Brody</v>
      </c>
      <c r="C6" s="18" t="s">
        <v>114</v>
      </c>
      <c r="D6" s="15">
        <v>2014.0</v>
      </c>
      <c r="E6" s="33"/>
      <c r="F6" s="33" t="s">
        <v>22</v>
      </c>
      <c r="G6" s="16">
        <v>25000.0</v>
      </c>
      <c r="H6" s="17">
        <f>IF(F6="USD",G6, IF(F6="CAN",G6*(VLOOKUP(G6,'CAN-USD XRate'!$A$1:$B$22,2,True)), IF(F6="EUR",G6*(VLOOKUP(G6,'EUR-USD XRate'!$A$1:$B$14,2,True)), IF(F6="GBP",G6*(VLOOKUP(G6,'GBP-USD XRate'!$A$1:$B$12,2,True))) ) ))</f>
        <v>25000</v>
      </c>
      <c r="I6" s="49" t="s">
        <v>298</v>
      </c>
      <c r="J6" s="50" t="s">
        <v>304</v>
      </c>
      <c r="K6" s="18"/>
    </row>
    <row r="7">
      <c r="A7" s="10" t="s">
        <v>305</v>
      </c>
      <c r="B7" s="10" t="str">
        <f t="shared" si="1"/>
        <v>Kickstarter Donations</v>
      </c>
      <c r="C7" s="18" t="s">
        <v>114</v>
      </c>
      <c r="D7" s="15">
        <v>2011.0</v>
      </c>
      <c r="E7" s="33"/>
      <c r="F7" s="33" t="s">
        <v>22</v>
      </c>
      <c r="G7" s="16">
        <v>230000.0</v>
      </c>
      <c r="H7" s="17">
        <f>IF(F7="USD",G7, IF(F7="CAN",G7*(VLOOKUP(G7,'CAN-USD XRate'!$A$1:$B$22,2,True)), IF(F7="EUR",G7*(VLOOKUP(G7,'EUR-USD XRate'!$A$1:$B$14,2,True)), IF(F7="GBP",G7*(VLOOKUP(G7,'GBP-USD XRate'!$A$1:$B$12,2,True))) ) ))</f>
        <v>230000</v>
      </c>
      <c r="I7" s="49" t="s">
        <v>298</v>
      </c>
      <c r="J7" s="10" t="s">
        <v>306</v>
      </c>
      <c r="K7" s="18"/>
    </row>
    <row r="8">
      <c r="A8" s="10" t="s">
        <v>307</v>
      </c>
      <c r="B8" s="10" t="str">
        <f t="shared" si="1"/>
        <v>Knight</v>
      </c>
      <c r="C8" s="18" t="s">
        <v>114</v>
      </c>
      <c r="D8" s="15">
        <v>2013.0</v>
      </c>
      <c r="E8" s="33"/>
      <c r="F8" s="33" t="s">
        <v>22</v>
      </c>
      <c r="G8" s="16">
        <v>200000.0</v>
      </c>
      <c r="H8" s="17">
        <f>IF(F8="USD",G8, IF(F8="CAN",G8*(VLOOKUP(G8,'CAN-USD XRate'!$A$1:$B$22,2,True)), IF(F8="EUR",G8*(VLOOKUP(G8,'EUR-USD XRate'!$A$1:$B$14,2,True)), IF(F8="GBP",G8*(VLOOKUP(G8,'GBP-USD XRate'!$A$1:$B$12,2,True))) ) ))</f>
        <v>200000</v>
      </c>
      <c r="I8" s="49" t="s">
        <v>298</v>
      </c>
      <c r="J8" s="10" t="s">
        <v>308</v>
      </c>
      <c r="K8" s="18"/>
    </row>
    <row r="9">
      <c r="A9" s="10" t="s">
        <v>307</v>
      </c>
      <c r="B9" s="10" t="str">
        <f t="shared" si="1"/>
        <v>Knight</v>
      </c>
      <c r="C9" s="18" t="s">
        <v>114</v>
      </c>
      <c r="D9" s="15">
        <v>2015.0</v>
      </c>
      <c r="E9" s="33"/>
      <c r="F9" s="33" t="s">
        <v>22</v>
      </c>
      <c r="G9" s="16">
        <v>5000.0</v>
      </c>
      <c r="H9" s="17">
        <f>IF(F9="USD",G9, IF(F9="CAN",G9*(VLOOKUP(G9,'CAN-USD XRate'!$A$1:$B$22,2,True)), IF(F9="EUR",G9*(VLOOKUP(G9,'EUR-USD XRate'!$A$1:$B$14,2,True)), IF(F9="GBP",G9*(VLOOKUP(G9,'GBP-USD XRate'!$A$1:$B$12,2,True))) ) ))</f>
        <v>5000</v>
      </c>
      <c r="I9" s="49" t="s">
        <v>298</v>
      </c>
      <c r="J9" s="10" t="s">
        <v>309</v>
      </c>
      <c r="K9" s="18"/>
    </row>
    <row r="10">
      <c r="A10" s="10" t="s">
        <v>310</v>
      </c>
      <c r="B10" s="10" t="str">
        <f t="shared" si="1"/>
        <v>MDPI</v>
      </c>
      <c r="C10" s="18" t="s">
        <v>114</v>
      </c>
      <c r="D10" s="15">
        <v>2018.0</v>
      </c>
      <c r="E10" s="33"/>
      <c r="F10" s="33" t="s">
        <v>22</v>
      </c>
      <c r="G10" s="16">
        <v>10000.0</v>
      </c>
      <c r="H10" s="17">
        <f>IF(F10="USD",G10, IF(F10="CAN",G10*(VLOOKUP(G10,'CAN-USD XRate'!$A$1:$B$22,2,True)), IF(F10="EUR",G10*(VLOOKUP(G10,'EUR-USD XRate'!$A$1:$B$14,2,True)), IF(F10="GBP",G10*(VLOOKUP(G10,'GBP-USD XRate'!$A$1:$B$12,2,True))) ) ))</f>
        <v>10000</v>
      </c>
      <c r="I10" s="49" t="s">
        <v>298</v>
      </c>
      <c r="J10" s="10" t="s">
        <v>311</v>
      </c>
      <c r="K10" s="18"/>
    </row>
    <row r="11">
      <c r="A11" s="10" t="s">
        <v>312</v>
      </c>
      <c r="B11" s="10" t="str">
        <f t="shared" si="1"/>
        <v>Mellon </v>
      </c>
      <c r="C11" s="18" t="s">
        <v>114</v>
      </c>
      <c r="D11" s="15">
        <v>2013.0</v>
      </c>
      <c r="E11" s="36">
        <v>4.0</v>
      </c>
      <c r="F11" s="10" t="s">
        <v>22</v>
      </c>
      <c r="G11" s="16">
        <v>48500.0</v>
      </c>
      <c r="H11" s="17">
        <f>IF(F11="USD",G11, IF(F11="CAN",G11*(VLOOKUP(G11,'CAN-USD XRate'!$A$1:$B$22,2,True)), IF(F11="EUR",G11*(VLOOKUP(G11,'EUR-USD XRate'!$A$1:$B$14,2,True)), IF(F11="GBP",G11*(VLOOKUP(G11,'GBP-USD XRate'!$A$1:$B$12,2,True))) ) ))</f>
        <v>48500</v>
      </c>
      <c r="I11" s="18" t="s">
        <v>298</v>
      </c>
      <c r="J11" s="50" t="s">
        <v>313</v>
      </c>
      <c r="K11" s="9"/>
    </row>
    <row r="12">
      <c r="A12" s="10" t="s">
        <v>312</v>
      </c>
      <c r="B12" s="10" t="str">
        <f t="shared" si="1"/>
        <v>Mellon </v>
      </c>
      <c r="C12" s="18" t="s">
        <v>114</v>
      </c>
      <c r="D12" s="15">
        <v>2013.0</v>
      </c>
      <c r="E12" s="36">
        <v>4.0</v>
      </c>
      <c r="F12" s="33" t="s">
        <v>22</v>
      </c>
      <c r="G12" s="16">
        <v>46500.0</v>
      </c>
      <c r="H12" s="17">
        <f>IF(F12="USD",G12, IF(F12="CAN",G12*(VLOOKUP(G12,'CAN-USD XRate'!$A$1:$B$22,2,True)), IF(F12="EUR",G12*(VLOOKUP(G12,'EUR-USD XRate'!$A$1:$B$14,2,True)), IF(F12="GBP",G12*(VLOOKUP(G12,'GBP-USD XRate'!$A$1:$B$12,2,True))) ) ))</f>
        <v>46500</v>
      </c>
      <c r="I12" s="49" t="s">
        <v>298</v>
      </c>
      <c r="J12" s="50" t="s">
        <v>314</v>
      </c>
      <c r="K12" s="18"/>
    </row>
    <row r="13">
      <c r="A13" s="10" t="s">
        <v>312</v>
      </c>
      <c r="B13" s="10" t="str">
        <f t="shared" si="1"/>
        <v>Mellon </v>
      </c>
      <c r="C13" s="18" t="s">
        <v>114</v>
      </c>
      <c r="D13" s="15">
        <v>2014.0</v>
      </c>
      <c r="E13" s="36">
        <v>24.0</v>
      </c>
      <c r="F13" s="33" t="s">
        <v>22</v>
      </c>
      <c r="G13" s="16">
        <v>752000.0</v>
      </c>
      <c r="H13" s="17">
        <f>IF(F13="USD",G13, IF(F13="CAN",G13*(VLOOKUP(G13,'CAN-USD XRate'!$A$1:$B$22,2,True)), IF(F13="EUR",G13*(VLOOKUP(G13,'EUR-USD XRate'!$A$1:$B$14,2,True)), IF(F13="GBP",G13*(VLOOKUP(G13,'GBP-USD XRate'!$A$1:$B$12,2,True))) ) ))</f>
        <v>752000</v>
      </c>
      <c r="I13" s="49" t="s">
        <v>298</v>
      </c>
      <c r="J13" s="50" t="s">
        <v>315</v>
      </c>
      <c r="K13" s="18"/>
    </row>
    <row r="14">
      <c r="A14" s="10" t="s">
        <v>312</v>
      </c>
      <c r="B14" s="10" t="str">
        <f t="shared" si="1"/>
        <v>Mellon </v>
      </c>
      <c r="C14" s="18" t="s">
        <v>114</v>
      </c>
      <c r="D14" s="15">
        <v>2015.0</v>
      </c>
      <c r="E14" s="36">
        <v>3.0</v>
      </c>
      <c r="F14" s="33" t="s">
        <v>22</v>
      </c>
      <c r="G14" s="16">
        <v>35000.0</v>
      </c>
      <c r="H14" s="17">
        <f>IF(F14="USD",G14, IF(F14="CAN",G14*(VLOOKUP(G14,'CAN-USD XRate'!$A$1:$B$22,2,True)), IF(F14="EUR",G14*(VLOOKUP(G14,'EUR-USD XRate'!$A$1:$B$14,2,True)), IF(F14="GBP",G14*(VLOOKUP(G14,'GBP-USD XRate'!$A$1:$B$12,2,True))) ) ))</f>
        <v>35000</v>
      </c>
      <c r="I14" s="49" t="s">
        <v>298</v>
      </c>
      <c r="J14" s="50" t="s">
        <v>316</v>
      </c>
      <c r="K14" s="18"/>
    </row>
    <row r="15">
      <c r="A15" s="10" t="s">
        <v>312</v>
      </c>
      <c r="B15" s="10" t="str">
        <f t="shared" si="1"/>
        <v>Mellon </v>
      </c>
      <c r="C15" s="18" t="s">
        <v>114</v>
      </c>
      <c r="D15" s="15">
        <v>2016.0</v>
      </c>
      <c r="E15" s="36">
        <v>24.0</v>
      </c>
      <c r="F15" s="33" t="s">
        <v>22</v>
      </c>
      <c r="G15" s="16">
        <v>1000000.0</v>
      </c>
      <c r="H15" s="17">
        <f>IF(F15="USD",G15, IF(F15="CAN",G15*(VLOOKUP(G15,'CAN-USD XRate'!$A$1:$B$22,2,True)), IF(F15="EUR",G15*(VLOOKUP(G15,'EUR-USD XRate'!$A$1:$B$14,2,True)), IF(F15="GBP",G15*(VLOOKUP(G15,'GBP-USD XRate'!$A$1:$B$12,2,True))) ) ))</f>
        <v>1000000</v>
      </c>
      <c r="I15" s="49" t="s">
        <v>298</v>
      </c>
      <c r="J15" s="50" t="s">
        <v>317</v>
      </c>
      <c r="K15" s="18"/>
    </row>
    <row r="16">
      <c r="A16" s="10" t="s">
        <v>312</v>
      </c>
      <c r="B16" s="10" t="str">
        <f t="shared" si="1"/>
        <v>Mellon </v>
      </c>
      <c r="C16" s="18" t="s">
        <v>114</v>
      </c>
      <c r="D16" s="15">
        <v>2018.0</v>
      </c>
      <c r="E16" s="36">
        <v>24.0</v>
      </c>
      <c r="F16" s="33" t="s">
        <v>22</v>
      </c>
      <c r="G16" s="16">
        <v>2000000.0</v>
      </c>
      <c r="H16" s="17">
        <f>IF(F16="USD",G16, IF(F16="CAN",G16*(VLOOKUP(G16,'CAN-USD XRate'!$A$1:$B$22,2,True)), IF(F16="EUR",G16*(VLOOKUP(G16,'EUR-USD XRate'!$A$1:$B$14,2,True)), IF(F16="GBP",G16*(VLOOKUP(G16,'GBP-USD XRate'!$A$1:$B$12,2,True))) ) ))</f>
        <v>2000000</v>
      </c>
      <c r="I16" s="49" t="s">
        <v>298</v>
      </c>
      <c r="J16" s="50" t="s">
        <v>318</v>
      </c>
      <c r="K16" s="18"/>
    </row>
    <row r="17">
      <c r="A17" s="10" t="s">
        <v>319</v>
      </c>
      <c r="B17" s="10" t="str">
        <f t="shared" si="1"/>
        <v>Newmark</v>
      </c>
      <c r="C17" s="18" t="s">
        <v>114</v>
      </c>
      <c r="D17" s="15">
        <v>2015.0</v>
      </c>
      <c r="E17" s="33"/>
      <c r="F17" s="33" t="s">
        <v>22</v>
      </c>
      <c r="G17" s="16">
        <v>5000.0</v>
      </c>
      <c r="H17" s="17">
        <f>IF(F17="USD",G17, IF(F17="CAN",G17*(VLOOKUP(G17,'CAN-USD XRate'!$A$1:$B$22,2,True)), IF(F17="EUR",G17*(VLOOKUP(G17,'EUR-USD XRate'!$A$1:$B$14,2,True)), IF(F17="GBP",G17*(VLOOKUP(G17,'GBP-USD XRate'!$A$1:$B$12,2,True))) ) ))</f>
        <v>5000</v>
      </c>
      <c r="I17" s="49" t="s">
        <v>298</v>
      </c>
      <c r="J17" s="50" t="s">
        <v>320</v>
      </c>
      <c r="K17" s="18"/>
    </row>
    <row r="18">
      <c r="A18" s="10" t="s">
        <v>321</v>
      </c>
      <c r="B18" s="10" t="str">
        <f t="shared" si="1"/>
        <v>NWP</v>
      </c>
      <c r="C18" s="18" t="s">
        <v>114</v>
      </c>
      <c r="D18" s="15">
        <v>2015.0</v>
      </c>
      <c r="E18" s="33"/>
      <c r="F18" s="33" t="s">
        <v>22</v>
      </c>
      <c r="G18" s="16">
        <v>10000.0</v>
      </c>
      <c r="H18" s="17">
        <f>IF(F18="USD",G18, IF(F18="CAN",G18*(VLOOKUP(G18,'CAN-USD XRate'!$A$1:$B$22,2,True)), IF(F18="EUR",G18*(VLOOKUP(G18,'EUR-USD XRate'!$A$1:$B$14,2,True)), IF(F18="GBP",G18*(VLOOKUP(G18,'GBP-USD XRate'!$A$1:$B$12,2,True))) ) ))</f>
        <v>10000</v>
      </c>
      <c r="I18" s="49" t="s">
        <v>298</v>
      </c>
      <c r="J18" s="50" t="s">
        <v>322</v>
      </c>
      <c r="K18" s="18"/>
    </row>
    <row r="19">
      <c r="A19" s="10" t="s">
        <v>323</v>
      </c>
      <c r="B19" s="10" t="str">
        <f t="shared" si="1"/>
        <v>Omidyar</v>
      </c>
      <c r="C19" s="18" t="s">
        <v>114</v>
      </c>
      <c r="D19" s="15">
        <v>2016.0</v>
      </c>
      <c r="E19" s="33"/>
      <c r="F19" s="10" t="s">
        <v>22</v>
      </c>
      <c r="G19" s="16">
        <v>500000.0</v>
      </c>
      <c r="H19" s="17">
        <f>IF(F19="USD",G19, IF(F19="CAN",G19*(VLOOKUP(G19,'CAN-USD XRate'!$A$1:$B$22,2,True)), IF(F19="EUR",G19*(VLOOKUP(G19,'EUR-USD XRate'!$A$1:$B$14,2,True)), IF(F19="GBP",G19*(VLOOKUP(G19,'GBP-USD XRate'!$A$1:$B$12,2,True))) ) ))</f>
        <v>500000</v>
      </c>
      <c r="I19" s="18" t="s">
        <v>298</v>
      </c>
      <c r="J19" s="50" t="s">
        <v>324</v>
      </c>
      <c r="K19" s="9"/>
    </row>
    <row r="20">
      <c r="A20" s="10" t="s">
        <v>325</v>
      </c>
      <c r="B20" s="10" t="str">
        <f t="shared" si="1"/>
        <v>Schmidt Futures</v>
      </c>
      <c r="C20" s="18" t="s">
        <v>114</v>
      </c>
      <c r="D20" s="15">
        <v>2018.0</v>
      </c>
      <c r="E20" s="33"/>
      <c r="F20" s="10" t="s">
        <v>22</v>
      </c>
      <c r="G20" s="16">
        <v>20000.0</v>
      </c>
      <c r="H20" s="17">
        <f>IF(F20="USD",G20, IF(F20="CAN",G20*(VLOOKUP(G20,'CAN-USD XRate'!$A$1:$B$22,2,True)), IF(F20="EUR",G20*(VLOOKUP(G20,'EUR-USD XRate'!$A$1:$B$14,2,True)), IF(F20="GBP",G20*(VLOOKUP(G20,'GBP-USD XRate'!$A$1:$B$12,2,True))) ) ))</f>
        <v>20000</v>
      </c>
      <c r="I20" s="18" t="s">
        <v>298</v>
      </c>
      <c r="J20" s="50" t="s">
        <v>326</v>
      </c>
      <c r="K20" s="9"/>
    </row>
    <row r="21">
      <c r="A21" s="10" t="s">
        <v>325</v>
      </c>
      <c r="B21" s="10" t="str">
        <f t="shared" si="1"/>
        <v>Schmidt Futures</v>
      </c>
      <c r="C21" s="18" t="s">
        <v>114</v>
      </c>
      <c r="D21" s="15">
        <v>2020.0</v>
      </c>
      <c r="E21" s="33"/>
      <c r="F21" s="10" t="s">
        <v>22</v>
      </c>
      <c r="G21" s="16">
        <v>25000.0</v>
      </c>
      <c r="H21" s="17">
        <f>IF(F21="USD",G21, IF(F21="CAN",G21*(VLOOKUP(G21,'CAN-USD XRate'!$A$1:$B$22,2,True)), IF(F21="EUR",G21*(VLOOKUP(G21,'EUR-USD XRate'!$A$1:$B$14,2,True)), IF(F21="GBP",G21*(VLOOKUP(G21,'GBP-USD XRate'!$A$1:$B$12,2,True))) ) ))</f>
        <v>25000</v>
      </c>
      <c r="I21" s="18" t="s">
        <v>298</v>
      </c>
      <c r="J21" s="50" t="s">
        <v>327</v>
      </c>
      <c r="K21" s="9"/>
    </row>
    <row r="22">
      <c r="A22" s="10" t="s">
        <v>95</v>
      </c>
      <c r="B22" s="10" t="str">
        <f t="shared" si="1"/>
        <v>Shuttleworth</v>
      </c>
      <c r="C22" s="18" t="s">
        <v>114</v>
      </c>
      <c r="D22" s="15">
        <v>2013.0</v>
      </c>
      <c r="E22" s="36">
        <v>12.0</v>
      </c>
      <c r="F22" s="10" t="s">
        <v>22</v>
      </c>
      <c r="G22" s="16">
        <v>245000.0</v>
      </c>
      <c r="H22" s="17">
        <f>IF(F22="USD",G22, IF(F22="CAN",G22*(VLOOKUP(G22,'CAN-USD XRate'!$A$1:$B$22,2,True)), IF(F22="EUR",G22*(VLOOKUP(G22,'EUR-USD XRate'!$A$1:$B$14,2,True)), IF(F22="GBP",G22*(VLOOKUP(G22,'GBP-USD XRate'!$A$1:$B$12,2,True))) ) ))</f>
        <v>245000</v>
      </c>
      <c r="I22" s="18" t="s">
        <v>298</v>
      </c>
      <c r="J22" s="10" t="s">
        <v>328</v>
      </c>
      <c r="K22" s="9"/>
    </row>
    <row r="23">
      <c r="A23" s="10" t="s">
        <v>95</v>
      </c>
      <c r="B23" s="10" t="str">
        <f t="shared" si="1"/>
        <v>Shuttleworth</v>
      </c>
      <c r="C23" s="18" t="s">
        <v>114</v>
      </c>
      <c r="D23" s="15">
        <v>2014.0</v>
      </c>
      <c r="E23" s="36">
        <v>12.0</v>
      </c>
      <c r="F23" s="10" t="s">
        <v>22</v>
      </c>
      <c r="G23" s="16">
        <v>245000.0</v>
      </c>
      <c r="H23" s="17">
        <f>IF(F23="USD",G23, IF(F23="CAN",G23*(VLOOKUP(G23,'CAN-USD XRate'!$A$1:$B$22,2,True)), IF(F23="EUR",G23*(VLOOKUP(G23,'EUR-USD XRate'!$A$1:$B$14,2,True)), IF(F23="GBP",G23*(VLOOKUP(G23,'GBP-USD XRate'!$A$1:$B$12,2,True))) ) ))</f>
        <v>245000</v>
      </c>
      <c r="I23" s="18" t="s">
        <v>298</v>
      </c>
      <c r="J23" s="10" t="s">
        <v>329</v>
      </c>
      <c r="K23" s="9"/>
    </row>
    <row r="24">
      <c r="A24" s="10" t="s">
        <v>95</v>
      </c>
      <c r="B24" s="10" t="str">
        <f t="shared" si="1"/>
        <v>Shuttleworth</v>
      </c>
      <c r="C24" s="18" t="s">
        <v>114</v>
      </c>
      <c r="D24" s="15">
        <v>2016.0</v>
      </c>
      <c r="E24" s="36">
        <v>12.0</v>
      </c>
      <c r="F24" s="10" t="s">
        <v>22</v>
      </c>
      <c r="G24" s="16">
        <v>275000.0</v>
      </c>
      <c r="H24" s="17">
        <f>IF(F24="USD",G24, IF(F24="CAN",G24*(VLOOKUP(G24,'CAN-USD XRate'!$A$1:$B$22,2,True)), IF(F24="EUR",G24*(VLOOKUP(G24,'EUR-USD XRate'!$A$1:$B$14,2,True)), IF(F24="GBP",G24*(VLOOKUP(G24,'GBP-USD XRate'!$A$1:$B$12,2,True))) ) ))</f>
        <v>275000</v>
      </c>
      <c r="I24" s="18" t="s">
        <v>298</v>
      </c>
      <c r="J24" s="10" t="s">
        <v>330</v>
      </c>
      <c r="K24" s="9"/>
    </row>
    <row r="25">
      <c r="A25" s="10" t="s">
        <v>67</v>
      </c>
      <c r="B25" s="10" t="str">
        <f t="shared" si="1"/>
        <v>Sloan</v>
      </c>
      <c r="C25" s="18" t="s">
        <v>114</v>
      </c>
      <c r="D25" s="15">
        <v>2011.0</v>
      </c>
      <c r="E25" s="33"/>
      <c r="F25" s="10" t="s">
        <v>22</v>
      </c>
      <c r="G25" s="16">
        <v>20000.0</v>
      </c>
      <c r="H25" s="17">
        <f>IF(F25="USD",G25, IF(F25="CAN",G25*(VLOOKUP(G25,'CAN-USD XRate'!$A$1:$B$22,2,True)), IF(F25="EUR",G25*(VLOOKUP(G25,'EUR-USD XRate'!$A$1:$B$14,2,True)), IF(F25="GBP",G25*(VLOOKUP(G25,'GBP-USD XRate'!$A$1:$B$12,2,True))) ) ))</f>
        <v>20000</v>
      </c>
      <c r="I25" s="18" t="s">
        <v>298</v>
      </c>
      <c r="J25" s="50" t="s">
        <v>331</v>
      </c>
      <c r="K25" s="9"/>
    </row>
    <row r="26">
      <c r="A26" s="10" t="s">
        <v>67</v>
      </c>
      <c r="B26" s="10" t="str">
        <f t="shared" si="1"/>
        <v>Sloan</v>
      </c>
      <c r="C26" s="18" t="s">
        <v>114</v>
      </c>
      <c r="D26" s="15">
        <v>2012.0</v>
      </c>
      <c r="E26" s="33"/>
      <c r="F26" s="10" t="s">
        <v>22</v>
      </c>
      <c r="G26" s="16">
        <v>525800.0</v>
      </c>
      <c r="H26" s="17">
        <f>IF(F26="USD",G26, IF(F26="CAN",G26*(VLOOKUP(G26,'CAN-USD XRate'!$A$1:$B$22,2,True)), IF(F26="EUR",G26*(VLOOKUP(G26,'EUR-USD XRate'!$A$1:$B$14,2,True)), IF(F26="GBP",G26*(VLOOKUP(G26,'GBP-USD XRate'!$A$1:$B$12,2,True))) ) ))</f>
        <v>525800</v>
      </c>
      <c r="I26" s="18" t="s">
        <v>298</v>
      </c>
      <c r="J26" s="50" t="s">
        <v>332</v>
      </c>
      <c r="K26" s="9"/>
    </row>
    <row r="27">
      <c r="A27" s="10" t="s">
        <v>67</v>
      </c>
      <c r="B27" s="10" t="str">
        <f t="shared" si="1"/>
        <v>Sloan</v>
      </c>
      <c r="C27" s="18" t="s">
        <v>114</v>
      </c>
      <c r="D27" s="15">
        <v>2014.0</v>
      </c>
      <c r="E27" s="33"/>
      <c r="F27" s="10" t="s">
        <v>22</v>
      </c>
      <c r="G27" s="16">
        <v>683000.0</v>
      </c>
      <c r="H27" s="17">
        <f>IF(F27="USD",G27, IF(F27="CAN",G27*(VLOOKUP(G27,'CAN-USD XRate'!$A$1:$B$22,2,True)), IF(F27="EUR",G27*(VLOOKUP(G27,'EUR-USD XRate'!$A$1:$B$14,2,True)), IF(F27="GBP",G27*(VLOOKUP(G27,'GBP-USD XRate'!$A$1:$B$12,2,True))) ) ))</f>
        <v>683000</v>
      </c>
      <c r="I27" s="18" t="s">
        <v>298</v>
      </c>
      <c r="J27" s="50" t="s">
        <v>333</v>
      </c>
      <c r="K27" s="9"/>
    </row>
    <row r="28">
      <c r="A28" s="10" t="s">
        <v>67</v>
      </c>
      <c r="B28" s="10" t="str">
        <f t="shared" si="1"/>
        <v>Sloan</v>
      </c>
      <c r="C28" s="18" t="s">
        <v>114</v>
      </c>
      <c r="D28" s="15">
        <v>2015.0</v>
      </c>
      <c r="E28" s="33"/>
      <c r="F28" s="10" t="s">
        <v>22</v>
      </c>
      <c r="G28" s="16">
        <v>20000.0</v>
      </c>
      <c r="H28" s="17">
        <f>IF(F28="USD",G28, IF(F28="CAN",G28*(VLOOKUP(G28,'CAN-USD XRate'!$A$1:$B$22,2,True)), IF(F28="EUR",G28*(VLOOKUP(G28,'EUR-USD XRate'!$A$1:$B$14,2,True)), IF(F28="GBP",G28*(VLOOKUP(G28,'GBP-USD XRate'!$A$1:$B$12,2,True))) ) ))</f>
        <v>20000</v>
      </c>
      <c r="I28" s="18" t="s">
        <v>298</v>
      </c>
      <c r="J28" s="50" t="s">
        <v>334</v>
      </c>
      <c r="K28" s="9"/>
    </row>
    <row r="29">
      <c r="A29" s="10" t="s">
        <v>67</v>
      </c>
      <c r="B29" s="10" t="str">
        <f t="shared" si="1"/>
        <v>Sloan</v>
      </c>
      <c r="C29" s="18" t="s">
        <v>114</v>
      </c>
      <c r="D29" s="15">
        <v>2016.0</v>
      </c>
      <c r="E29" s="33"/>
      <c r="F29" s="10" t="s">
        <v>22</v>
      </c>
      <c r="G29" s="16">
        <v>394465.0</v>
      </c>
      <c r="H29" s="17">
        <f>IF(F29="USD",G29, IF(F29="CAN",G29*(VLOOKUP(G29,'CAN-USD XRate'!$A$1:$B$22,2,True)), IF(F29="EUR",G29*(VLOOKUP(G29,'EUR-USD XRate'!$A$1:$B$14,2,True)), IF(F29="GBP",G29*(VLOOKUP(G29,'GBP-USD XRate'!$A$1:$B$12,2,True))) ) ))</f>
        <v>394465</v>
      </c>
      <c r="I29" s="18" t="s">
        <v>298</v>
      </c>
      <c r="J29" s="50" t="s">
        <v>335</v>
      </c>
      <c r="K29" s="9"/>
    </row>
    <row r="30">
      <c r="A30" s="10" t="s">
        <v>67</v>
      </c>
      <c r="B30" s="10" t="str">
        <f t="shared" si="1"/>
        <v>Sloan</v>
      </c>
      <c r="C30" s="18" t="s">
        <v>114</v>
      </c>
      <c r="D30" s="15">
        <v>2018.0</v>
      </c>
      <c r="E30" s="33"/>
      <c r="F30" s="10" t="s">
        <v>22</v>
      </c>
      <c r="G30" s="16">
        <v>12000.0</v>
      </c>
      <c r="H30" s="17">
        <f>IF(F30="USD",G30, IF(F30="CAN",G30*(VLOOKUP(G30,'CAN-USD XRate'!$A$1:$B$22,2,True)), IF(F30="EUR",G30*(VLOOKUP(G30,'EUR-USD XRate'!$A$1:$B$14,2,True)), IF(F30="GBP",G30*(VLOOKUP(G30,'GBP-USD XRate'!$A$1:$B$12,2,True))) ) ))</f>
        <v>12000</v>
      </c>
      <c r="I30" s="18" t="s">
        <v>298</v>
      </c>
      <c r="J30" s="50" t="s">
        <v>336</v>
      </c>
      <c r="K30" s="9"/>
    </row>
    <row r="31">
      <c r="A31" s="10" t="s">
        <v>337</v>
      </c>
      <c r="B31" s="10" t="str">
        <f t="shared" si="1"/>
        <v>TRT</v>
      </c>
      <c r="C31" s="10" t="s">
        <v>34</v>
      </c>
      <c r="D31" s="15">
        <v>2018.0</v>
      </c>
      <c r="E31" s="33"/>
      <c r="F31" s="10" t="s">
        <v>22</v>
      </c>
      <c r="G31" s="16">
        <v>250000.0</v>
      </c>
      <c r="H31" s="17">
        <f>IF(F31="USD",G31, IF(F31="CAN",G31*(VLOOKUP(G31,'CAN-USD XRate'!$A$1:$B$22,2,True)), IF(F31="EUR",G31*(VLOOKUP(G31,'EUR-USD XRate'!$A$1:$B$14,2,True)), IF(F31="GBP",G31*(VLOOKUP(G31,'GBP-USD XRate'!$A$1:$B$12,2,True))) ) ))</f>
        <v>250000</v>
      </c>
      <c r="I31" s="18" t="s">
        <v>338</v>
      </c>
      <c r="J31" s="50" t="s">
        <v>339</v>
      </c>
      <c r="K31" s="9"/>
    </row>
    <row r="32">
      <c r="A32" s="10" t="s">
        <v>337</v>
      </c>
      <c r="B32" s="10" t="str">
        <f t="shared" si="1"/>
        <v>TRT</v>
      </c>
      <c r="C32" s="10" t="s">
        <v>34</v>
      </c>
      <c r="D32" s="15">
        <v>2019.0</v>
      </c>
      <c r="E32" s="33"/>
      <c r="F32" s="10" t="s">
        <v>22</v>
      </c>
      <c r="G32" s="16">
        <v>500000.0</v>
      </c>
      <c r="H32" s="17">
        <f>IF(F32="USD",G32, IF(F32="CAN",G32*(VLOOKUP(G32,'CAN-USD XRate'!$A$1:$B$22,2,True)), IF(F32="EUR",G32*(VLOOKUP(G32,'EUR-USD XRate'!$A$1:$B$14,2,True)), IF(F32="GBP",G32*(VLOOKUP(G32,'GBP-USD XRate'!$A$1:$B$12,2,True))) ) ))</f>
        <v>500000</v>
      </c>
      <c r="I32" s="18" t="s">
        <v>338</v>
      </c>
      <c r="J32" s="50" t="s">
        <v>340</v>
      </c>
      <c r="K32" s="9"/>
    </row>
    <row r="33">
      <c r="A33" s="10" t="s">
        <v>341</v>
      </c>
      <c r="B33" s="10" t="str">
        <f t="shared" si="1"/>
        <v>TWCF</v>
      </c>
      <c r="C33" s="10" t="s">
        <v>34</v>
      </c>
      <c r="D33" s="15">
        <v>2018.0</v>
      </c>
      <c r="E33" s="33"/>
      <c r="F33" s="10" t="s">
        <v>22</v>
      </c>
      <c r="G33" s="16">
        <v>250000.0</v>
      </c>
      <c r="H33" s="17">
        <f>IF(F33="USD",G33, IF(F33="CAN",G33*(VLOOKUP(G33,'CAN-USD XRate'!$A$1:$B$22,2,True)), IF(F33="EUR",G33*(VLOOKUP(G33,'EUR-USD XRate'!$A$1:$B$14,2,True)), IF(F33="GBP",G33*(VLOOKUP(G33,'GBP-USD XRate'!$A$1:$B$12,2,True))) ) ))</f>
        <v>250000</v>
      </c>
      <c r="I33" s="18" t="s">
        <v>338</v>
      </c>
      <c r="J33" s="50" t="s">
        <v>342</v>
      </c>
      <c r="K33" s="9"/>
    </row>
    <row r="34">
      <c r="A34" s="10" t="s">
        <v>341</v>
      </c>
      <c r="B34" s="10" t="str">
        <f t="shared" si="1"/>
        <v>TWCF</v>
      </c>
      <c r="C34" s="10" t="s">
        <v>34</v>
      </c>
      <c r="D34" s="15">
        <v>2019.0</v>
      </c>
      <c r="E34" s="33"/>
      <c r="F34" s="10" t="s">
        <v>22</v>
      </c>
      <c r="G34" s="16">
        <v>500000.0</v>
      </c>
      <c r="H34" s="17">
        <f>IF(F34="USD",G34, IF(F34="CAN",G34*(VLOOKUP(G34,'CAN-USD XRate'!$A$1:$B$22,2,True)), IF(F34="EUR",G34*(VLOOKUP(G34,'EUR-USD XRate'!$A$1:$B$14,2,True)), IF(F34="GBP",G34*(VLOOKUP(G34,'GBP-USD XRate'!$A$1:$B$12,2,True))) ) ))</f>
        <v>500000</v>
      </c>
      <c r="I34" s="18" t="s">
        <v>338</v>
      </c>
      <c r="J34" s="50" t="s">
        <v>343</v>
      </c>
      <c r="K34" s="9"/>
    </row>
    <row r="35">
      <c r="A35" s="10" t="s">
        <v>344</v>
      </c>
      <c r="B35" s="10" t="str">
        <f t="shared" si="1"/>
        <v>UCSD</v>
      </c>
      <c r="C35" s="10" t="s">
        <v>34</v>
      </c>
      <c r="D35" s="15">
        <v>2017.0</v>
      </c>
      <c r="E35" s="33"/>
      <c r="F35" s="10" t="s">
        <v>22</v>
      </c>
      <c r="G35" s="16">
        <v>25000.0</v>
      </c>
      <c r="H35" s="17">
        <f>IF(F35="USD",G35, IF(F35="CAN",G35*(VLOOKUP(G35,'CAN-USD XRate'!$A$1:$B$22,2,True)), IF(F35="EUR",G35*(VLOOKUP(G35,'EUR-USD XRate'!$A$1:$B$14,2,True)), IF(F35="GBP",G35*(VLOOKUP(G35,'GBP-USD XRate'!$A$1:$B$12,2,True))) ) ))</f>
        <v>25000</v>
      </c>
      <c r="I35" s="18" t="s">
        <v>338</v>
      </c>
      <c r="J35" s="50" t="s">
        <v>345</v>
      </c>
      <c r="K35" s="9"/>
    </row>
    <row r="36">
      <c r="A36" s="10" t="s">
        <v>346</v>
      </c>
      <c r="B36" s="10" t="str">
        <f t="shared" si="1"/>
        <v>Virginia Tech</v>
      </c>
      <c r="C36" s="10" t="s">
        <v>34</v>
      </c>
      <c r="D36" s="15">
        <v>2017.0</v>
      </c>
      <c r="E36" s="33"/>
      <c r="F36" s="10" t="s">
        <v>22</v>
      </c>
      <c r="G36" s="16">
        <v>3800.0</v>
      </c>
      <c r="H36" s="17">
        <f>IF(F36="USD",G36, IF(F36="CAN",G36*(VLOOKUP(G36,'CAN-USD XRate'!$A$1:$B$22,2,True)), IF(F36="EUR",G36*(VLOOKUP(G36,'EUR-USD XRate'!$A$1:$B$14,2,True)), IF(F36="GBP",G36*(VLOOKUP(G36,'GBP-USD XRate'!$A$1:$B$12,2,True))) ) ))</f>
        <v>3800</v>
      </c>
      <c r="I36" s="18" t="s">
        <v>338</v>
      </c>
      <c r="J36" s="50" t="s">
        <v>347</v>
      </c>
      <c r="K36" s="9"/>
    </row>
    <row r="37">
      <c r="A37" s="10" t="s">
        <v>348</v>
      </c>
      <c r="B37" s="10" t="str">
        <f t="shared" si="1"/>
        <v>Anonymous</v>
      </c>
      <c r="C37" s="10" t="s">
        <v>34</v>
      </c>
      <c r="D37" s="15">
        <v>2013.0</v>
      </c>
      <c r="E37" s="33"/>
      <c r="F37" s="10" t="s">
        <v>22</v>
      </c>
      <c r="G37" s="16">
        <v>400000.0</v>
      </c>
      <c r="H37" s="17">
        <f>IF(F37="USD",G37, IF(F37="CAN",G37*(VLOOKUP(G37,'CAN-USD XRate'!$A$1:$B$22,2,True)), IF(F37="EUR",G37*(VLOOKUP(G37,'EUR-USD XRate'!$A$1:$B$14,2,True)), IF(F37="GBP",G37*(VLOOKUP(G37,'GBP-USD XRate'!$A$1:$B$12,2,True))) ) ))</f>
        <v>400000</v>
      </c>
      <c r="I37" s="18" t="s">
        <v>338</v>
      </c>
      <c r="J37" s="10"/>
      <c r="K37" s="9"/>
    </row>
    <row r="38">
      <c r="A38" s="10" t="s">
        <v>348</v>
      </c>
      <c r="B38" s="10" t="str">
        <f t="shared" si="1"/>
        <v>Anonymous</v>
      </c>
      <c r="C38" s="10" t="s">
        <v>34</v>
      </c>
      <c r="D38" s="15">
        <v>2014.0</v>
      </c>
      <c r="E38" s="33"/>
      <c r="F38" s="10" t="s">
        <v>22</v>
      </c>
      <c r="G38" s="16">
        <v>310000.0</v>
      </c>
      <c r="H38" s="17">
        <f>IF(F38="USD",G38, IF(F38="CAN",G38*(VLOOKUP(G38,'CAN-USD XRate'!$A$1:$B$22,2,True)), IF(F38="EUR",G38*(VLOOKUP(G38,'EUR-USD XRate'!$A$1:$B$14,2,True)), IF(F38="GBP",G38*(VLOOKUP(G38,'GBP-USD XRate'!$A$1:$B$12,2,True))) ) ))</f>
        <v>310000</v>
      </c>
      <c r="I38" s="18" t="s">
        <v>338</v>
      </c>
      <c r="J38" s="10"/>
      <c r="K38" s="9"/>
    </row>
    <row r="39">
      <c r="A39" s="10" t="s">
        <v>33</v>
      </c>
      <c r="B39" s="10" t="str">
        <f t="shared" si="1"/>
        <v>Arnold</v>
      </c>
      <c r="C39" s="10" t="s">
        <v>34</v>
      </c>
      <c r="D39" s="15">
        <v>2013.0</v>
      </c>
      <c r="E39" s="33"/>
      <c r="F39" s="10" t="s">
        <v>22</v>
      </c>
      <c r="G39" s="16">
        <v>2532767.0</v>
      </c>
      <c r="H39" s="17">
        <f>IF(F39="USD",G39, IF(F39="CAN",G39*(VLOOKUP(G39,'CAN-USD XRate'!$A$1:$B$22,2,True)), IF(F39="EUR",G39*(VLOOKUP(G39,'EUR-USD XRate'!$A$1:$B$14,2,True)), IF(F39="GBP",G39*(VLOOKUP(G39,'GBP-USD XRate'!$A$1:$B$12,2,True))) ) ))</f>
        <v>2532767</v>
      </c>
      <c r="I39" s="18" t="s">
        <v>338</v>
      </c>
      <c r="J39" s="10"/>
      <c r="K39" s="9"/>
    </row>
    <row r="40">
      <c r="A40" s="10" t="s">
        <v>33</v>
      </c>
      <c r="B40" s="10" t="str">
        <f t="shared" si="1"/>
        <v>Arnold</v>
      </c>
      <c r="C40" s="10" t="s">
        <v>34</v>
      </c>
      <c r="D40" s="15">
        <v>2014.0</v>
      </c>
      <c r="E40" s="33"/>
      <c r="F40" s="10" t="s">
        <v>22</v>
      </c>
      <c r="G40" s="16">
        <v>2262712.0</v>
      </c>
      <c r="H40" s="17">
        <f>IF(F40="USD",G40, IF(F40="CAN",G40*(VLOOKUP(G40,'CAN-USD XRate'!$A$1:$B$22,2,True)), IF(F40="EUR",G40*(VLOOKUP(G40,'EUR-USD XRate'!$A$1:$B$14,2,True)), IF(F40="GBP",G40*(VLOOKUP(G40,'GBP-USD XRate'!$A$1:$B$12,2,True))) ) ))</f>
        <v>2262712</v>
      </c>
      <c r="I40" s="18" t="s">
        <v>338</v>
      </c>
      <c r="J40" s="10"/>
      <c r="K40" s="9"/>
    </row>
    <row r="41">
      <c r="A41" s="10" t="s">
        <v>33</v>
      </c>
      <c r="B41" s="10" t="str">
        <f t="shared" si="1"/>
        <v>Arnold</v>
      </c>
      <c r="C41" s="10" t="s">
        <v>34</v>
      </c>
      <c r="D41" s="15">
        <v>2015.0</v>
      </c>
      <c r="E41" s="33"/>
      <c r="F41" s="10" t="s">
        <v>22</v>
      </c>
      <c r="G41" s="16">
        <v>1873812.0</v>
      </c>
      <c r="H41" s="17">
        <f>IF(F41="USD",G41, IF(F41="CAN",G41*(VLOOKUP(G41,'CAN-USD XRate'!$A$1:$B$22,2,True)), IF(F41="EUR",G41*(VLOOKUP(G41,'EUR-USD XRate'!$A$1:$B$14,2,True)), IF(F41="GBP",G41*(VLOOKUP(G41,'GBP-USD XRate'!$A$1:$B$12,2,True))) ) ))</f>
        <v>1873812</v>
      </c>
      <c r="I41" s="18" t="s">
        <v>338</v>
      </c>
      <c r="J41" s="10"/>
      <c r="K41" s="9"/>
    </row>
    <row r="42">
      <c r="A42" s="10" t="s">
        <v>33</v>
      </c>
      <c r="B42" s="10" t="str">
        <f t="shared" si="1"/>
        <v>Arnold</v>
      </c>
      <c r="C42" s="10" t="s">
        <v>34</v>
      </c>
      <c r="D42" s="15">
        <v>2016.0</v>
      </c>
      <c r="E42" s="33"/>
      <c r="F42" s="10" t="s">
        <v>22</v>
      </c>
      <c r="G42" s="16">
        <v>6132703.0</v>
      </c>
      <c r="H42" s="17">
        <f>IF(F42="USD",G42, IF(F42="CAN",G42*(VLOOKUP(G42,'CAN-USD XRate'!$A$1:$B$22,2,True)), IF(F42="EUR",G42*(VLOOKUP(G42,'EUR-USD XRate'!$A$1:$B$14,2,True)), IF(F42="GBP",G42*(VLOOKUP(G42,'GBP-USD XRate'!$A$1:$B$12,2,True))) ) ))</f>
        <v>6132703</v>
      </c>
      <c r="I42" s="18" t="s">
        <v>338</v>
      </c>
      <c r="J42" s="50" t="s">
        <v>349</v>
      </c>
      <c r="K42" s="9"/>
    </row>
    <row r="43">
      <c r="A43" s="10" t="s">
        <v>33</v>
      </c>
      <c r="B43" s="10" t="str">
        <f t="shared" si="1"/>
        <v>Arnold</v>
      </c>
      <c r="C43" s="10" t="s">
        <v>34</v>
      </c>
      <c r="D43" s="15">
        <v>2017.0</v>
      </c>
      <c r="E43" s="33"/>
      <c r="F43" s="10" t="s">
        <v>22</v>
      </c>
      <c r="G43" s="16">
        <v>6209002.0</v>
      </c>
      <c r="H43" s="17">
        <f>IF(F43="USD",G43, IF(F43="CAN",G43*(VLOOKUP(G43,'CAN-USD XRate'!$A$1:$B$22,2,True)), IF(F43="EUR",G43*(VLOOKUP(G43,'EUR-USD XRate'!$A$1:$B$14,2,True)), IF(F43="GBP",G43*(VLOOKUP(G43,'GBP-USD XRate'!$A$1:$B$12,2,True))) ) ))</f>
        <v>6209002</v>
      </c>
      <c r="I43" s="18" t="s">
        <v>338</v>
      </c>
      <c r="J43" s="50" t="s">
        <v>350</v>
      </c>
      <c r="K43" s="9"/>
    </row>
    <row r="44">
      <c r="A44" s="10" t="s">
        <v>33</v>
      </c>
      <c r="B44" s="10" t="str">
        <f t="shared" si="1"/>
        <v>Arnold</v>
      </c>
      <c r="C44" s="10" t="s">
        <v>34</v>
      </c>
      <c r="D44" s="15">
        <v>2018.0</v>
      </c>
      <c r="E44" s="33"/>
      <c r="F44" s="10" t="s">
        <v>22</v>
      </c>
      <c r="G44" s="16">
        <v>4404400.0</v>
      </c>
      <c r="H44" s="17">
        <f>IF(F44="USD",G44, IF(F44="CAN",G44*(VLOOKUP(G44,'CAN-USD XRate'!$A$1:$B$22,2,True)), IF(F44="EUR",G44*(VLOOKUP(G44,'EUR-USD XRate'!$A$1:$B$14,2,True)), IF(F44="GBP",G44*(VLOOKUP(G44,'GBP-USD XRate'!$A$1:$B$12,2,True))) ) ))</f>
        <v>4404400</v>
      </c>
      <c r="I44" s="18" t="s">
        <v>338</v>
      </c>
      <c r="J44" s="50" t="s">
        <v>351</v>
      </c>
      <c r="K44" s="9"/>
    </row>
    <row r="45">
      <c r="A45" s="10" t="s">
        <v>352</v>
      </c>
      <c r="B45" s="10" t="s">
        <v>33</v>
      </c>
      <c r="C45" s="10" t="s">
        <v>34</v>
      </c>
      <c r="D45" s="15">
        <v>2019.0</v>
      </c>
      <c r="E45" s="33"/>
      <c r="F45" s="10" t="s">
        <v>22</v>
      </c>
      <c r="G45" s="16">
        <v>2625000.0</v>
      </c>
      <c r="H45" s="17">
        <f>IF(F45="USD",G45, IF(F45="CAN",G45*(VLOOKUP(G45,'CAN-USD XRate'!$A$1:$B$22,2,True)), IF(F45="EUR",G45*(VLOOKUP(G45,'EUR-USD XRate'!$A$1:$B$14,2,True)), IF(F45="GBP",G45*(VLOOKUP(G45,'GBP-USD XRate'!$A$1:$B$12,2,True))) ) ))</f>
        <v>2625000</v>
      </c>
      <c r="I45" s="18" t="s">
        <v>338</v>
      </c>
      <c r="J45" s="50" t="s">
        <v>353</v>
      </c>
      <c r="K45" s="9"/>
    </row>
    <row r="46">
      <c r="A46" s="10" t="s">
        <v>354</v>
      </c>
      <c r="B46" s="10" t="str">
        <f t="shared" ref="B46:B90" si="2">A46</f>
        <v>Barbarplot Campaign</v>
      </c>
      <c r="C46" s="10" t="s">
        <v>34</v>
      </c>
      <c r="D46" s="15">
        <v>2016.0</v>
      </c>
      <c r="E46" s="33"/>
      <c r="F46" s="10" t="s">
        <v>22</v>
      </c>
      <c r="G46" s="16">
        <v>300.0</v>
      </c>
      <c r="H46" s="17">
        <f>IF(F46="USD",G46, IF(F46="CAN",G46*(VLOOKUP(G46,'CAN-USD XRate'!$A$1:$B$22,2,True)), IF(F46="EUR",G46*(VLOOKUP(G46,'EUR-USD XRate'!$A$1:$B$14,2,True)), IF(F46="GBP",G46*(VLOOKUP(G46,'GBP-USD XRate'!$A$1:$B$12,2,True))) ) ))</f>
        <v>300</v>
      </c>
      <c r="I46" s="18" t="s">
        <v>338</v>
      </c>
      <c r="J46" s="50" t="s">
        <v>355</v>
      </c>
      <c r="K46" s="9"/>
    </row>
    <row r="47">
      <c r="A47" s="10" t="s">
        <v>356</v>
      </c>
      <c r="B47" s="10" t="str">
        <f t="shared" si="2"/>
        <v>DARPA</v>
      </c>
      <c r="C47" s="10" t="s">
        <v>34</v>
      </c>
      <c r="D47" s="15">
        <v>2016.0</v>
      </c>
      <c r="E47" s="33"/>
      <c r="F47" s="10" t="s">
        <v>22</v>
      </c>
      <c r="G47" s="16">
        <v>129171.0</v>
      </c>
      <c r="H47" s="17">
        <f>IF(F47="USD",G47, IF(F47="CAN",G47*(VLOOKUP(G47,'CAN-USD XRate'!$A$1:$B$22,2,True)), IF(F47="EUR",G47*(VLOOKUP(G47,'EUR-USD XRate'!$A$1:$B$14,2,True)), IF(F47="GBP",G47*(VLOOKUP(G47,'GBP-USD XRate'!$A$1:$B$12,2,True))) ) ))</f>
        <v>129171</v>
      </c>
      <c r="I47" s="18" t="s">
        <v>338</v>
      </c>
      <c r="J47" s="10" t="s">
        <v>357</v>
      </c>
      <c r="K47" s="9"/>
    </row>
    <row r="48">
      <c r="A48" s="10" t="s">
        <v>356</v>
      </c>
      <c r="B48" s="10" t="str">
        <f t="shared" si="2"/>
        <v>DARPA</v>
      </c>
      <c r="C48" s="10" t="s">
        <v>34</v>
      </c>
      <c r="D48" s="15">
        <v>2017.0</v>
      </c>
      <c r="E48" s="33"/>
      <c r="F48" s="10" t="s">
        <v>22</v>
      </c>
      <c r="G48" s="16">
        <v>600478.0</v>
      </c>
      <c r="H48" s="17">
        <f>IF(F48="USD",G48, IF(F48="CAN",G48*(VLOOKUP(G48,'CAN-USD XRate'!$A$1:$B$22,2,True)), IF(F48="EUR",G48*(VLOOKUP(G48,'EUR-USD XRate'!$A$1:$B$14,2,True)), IF(F48="GBP",G48*(VLOOKUP(G48,'GBP-USD XRate'!$A$1:$B$12,2,True))) ) ))</f>
        <v>600478</v>
      </c>
      <c r="I48" s="18" t="s">
        <v>338</v>
      </c>
      <c r="J48" s="10" t="s">
        <v>357</v>
      </c>
      <c r="K48" s="9"/>
    </row>
    <row r="49">
      <c r="A49" s="10" t="s">
        <v>356</v>
      </c>
      <c r="B49" s="10" t="str">
        <f t="shared" si="2"/>
        <v>DARPA</v>
      </c>
      <c r="C49" s="10" t="s">
        <v>34</v>
      </c>
      <c r="D49" s="15">
        <v>2018.0</v>
      </c>
      <c r="E49" s="33"/>
      <c r="F49" s="10" t="s">
        <v>22</v>
      </c>
      <c r="G49" s="16">
        <v>770090.0</v>
      </c>
      <c r="H49" s="17">
        <f>IF(F49="USD",G49, IF(F49="CAN",G49*(VLOOKUP(G49,'CAN-USD XRate'!$A$1:$B$22,2,True)), IF(F49="EUR",G49*(VLOOKUP(G49,'EUR-USD XRate'!$A$1:$B$14,2,True)), IF(F49="GBP",G49*(VLOOKUP(G49,'GBP-USD XRate'!$A$1:$B$12,2,True))) ) ))</f>
        <v>770090</v>
      </c>
      <c r="I49" s="18" t="s">
        <v>338</v>
      </c>
      <c r="J49" s="10" t="s">
        <v>358</v>
      </c>
      <c r="K49" s="9"/>
    </row>
    <row r="50">
      <c r="A50" s="10" t="s">
        <v>356</v>
      </c>
      <c r="B50" s="10" t="str">
        <f t="shared" si="2"/>
        <v>DARPA</v>
      </c>
      <c r="C50" s="10" t="s">
        <v>34</v>
      </c>
      <c r="D50" s="15">
        <v>2019.0</v>
      </c>
      <c r="E50" s="33"/>
      <c r="F50" s="10" t="s">
        <v>22</v>
      </c>
      <c r="G50" s="16">
        <v>2589613.0</v>
      </c>
      <c r="H50" s="17">
        <f>IF(F50="USD",G50, IF(F50="CAN",G50*(VLOOKUP(G50,'CAN-USD XRate'!$A$1:$B$22,2,True)), IF(F50="EUR",G50*(VLOOKUP(G50,'EUR-USD XRate'!$A$1:$B$14,2,True)), IF(F50="GBP",G50*(VLOOKUP(G50,'GBP-USD XRate'!$A$1:$B$12,2,True))) ) ))</f>
        <v>2589613</v>
      </c>
      <c r="I50" s="18" t="s">
        <v>338</v>
      </c>
      <c r="J50" s="10" t="s">
        <v>359</v>
      </c>
      <c r="K50" s="9"/>
    </row>
    <row r="51">
      <c r="A51" s="10" t="s">
        <v>356</v>
      </c>
      <c r="B51" s="10" t="str">
        <f t="shared" si="2"/>
        <v>DARPA</v>
      </c>
      <c r="C51" s="10" t="s">
        <v>34</v>
      </c>
      <c r="D51" s="15">
        <v>2019.0</v>
      </c>
      <c r="E51" s="33"/>
      <c r="F51" s="10" t="s">
        <v>22</v>
      </c>
      <c r="G51" s="16">
        <v>534768.0</v>
      </c>
      <c r="H51" s="17">
        <f>IF(F51="USD",G51, IF(F51="CAN",G51*(VLOOKUP(G51,'CAN-USD XRate'!$A$1:$B$22,2,True)), IF(F51="EUR",G51*(VLOOKUP(G51,'EUR-USD XRate'!$A$1:$B$14,2,True)), IF(F51="GBP",G51*(VLOOKUP(G51,'GBP-USD XRate'!$A$1:$B$12,2,True))) ) ))</f>
        <v>534768</v>
      </c>
      <c r="I51" s="18" t="s">
        <v>338</v>
      </c>
      <c r="J51" s="10" t="s">
        <v>360</v>
      </c>
      <c r="K51" s="9"/>
    </row>
    <row r="52">
      <c r="A52" s="10" t="s">
        <v>361</v>
      </c>
      <c r="B52" s="10" t="str">
        <f t="shared" si="2"/>
        <v>Duke</v>
      </c>
      <c r="C52" s="10" t="s">
        <v>34</v>
      </c>
      <c r="D52" s="15">
        <v>2016.0</v>
      </c>
      <c r="E52" s="33"/>
      <c r="F52" s="10" t="s">
        <v>22</v>
      </c>
      <c r="G52" s="16">
        <v>7500.0</v>
      </c>
      <c r="H52" s="17">
        <f>IF(F52="USD",G52, IF(F52="CAN",G52*(VLOOKUP(G52,'CAN-USD XRate'!$A$1:$B$22,2,True)), IF(F52="EUR",G52*(VLOOKUP(G52,'EUR-USD XRate'!$A$1:$B$14,2,True)), IF(F52="GBP",G52*(VLOOKUP(G52,'GBP-USD XRate'!$A$1:$B$12,2,True))) ) ))</f>
        <v>7500</v>
      </c>
      <c r="I52" s="18" t="s">
        <v>338</v>
      </c>
      <c r="J52" s="50" t="s">
        <v>362</v>
      </c>
      <c r="K52" s="9"/>
    </row>
    <row r="53">
      <c r="A53" s="10" t="s">
        <v>363</v>
      </c>
      <c r="B53" s="10" t="str">
        <f t="shared" si="2"/>
        <v>Fetzer</v>
      </c>
      <c r="C53" s="10" t="s">
        <v>34</v>
      </c>
      <c r="D53" s="15">
        <v>2019.0</v>
      </c>
      <c r="E53" s="33"/>
      <c r="F53" s="10" t="s">
        <v>22</v>
      </c>
      <c r="G53" s="16">
        <v>30000.0</v>
      </c>
      <c r="H53" s="17">
        <f>IF(F53="USD",G53, IF(F53="CAN",G53*(VLOOKUP(G53,'CAN-USD XRate'!$A$1:$B$22,2,True)), IF(F53="EUR",G53*(VLOOKUP(G53,'EUR-USD XRate'!$A$1:$B$14,2,True)), IF(F53="GBP",G53*(VLOOKUP(G53,'GBP-USD XRate'!$A$1:$B$12,2,True))) ) ))</f>
        <v>30000</v>
      </c>
      <c r="I53" s="18" t="s">
        <v>338</v>
      </c>
      <c r="J53" s="10" t="s">
        <v>364</v>
      </c>
      <c r="K53" s="9"/>
    </row>
    <row r="54">
      <c r="A54" s="10" t="s">
        <v>48</v>
      </c>
      <c r="B54" s="10" t="str">
        <f t="shared" si="2"/>
        <v>Gates</v>
      </c>
      <c r="C54" s="10" t="s">
        <v>34</v>
      </c>
      <c r="D54" s="15">
        <v>2018.0</v>
      </c>
      <c r="E54" s="36">
        <v>7.0</v>
      </c>
      <c r="F54" s="10" t="s">
        <v>22</v>
      </c>
      <c r="G54" s="16">
        <v>53863.0</v>
      </c>
      <c r="H54" s="17">
        <f>IF(F54="USD",G54, IF(F54="CAN",G54*(VLOOKUP(G54,'CAN-USD XRate'!$A$1:$B$22,2,True)), IF(F54="EUR",G54*(VLOOKUP(G54,'EUR-USD XRate'!$A$1:$B$14,2,True)), IF(F54="GBP",G54*(VLOOKUP(G54,'GBP-USD XRate'!$A$1:$B$12,2,True))) ) ))</f>
        <v>53863</v>
      </c>
      <c r="I54" s="18" t="s">
        <v>338</v>
      </c>
      <c r="J54" s="10" t="s">
        <v>365</v>
      </c>
      <c r="K54" s="9"/>
    </row>
    <row r="55">
      <c r="A55" s="10" t="s">
        <v>366</v>
      </c>
      <c r="B55" s="10" t="str">
        <f t="shared" si="2"/>
        <v>Grimm-Huang Charitable Fund</v>
      </c>
      <c r="C55" s="10" t="s">
        <v>34</v>
      </c>
      <c r="D55" s="15">
        <v>2014.0</v>
      </c>
      <c r="E55" s="33"/>
      <c r="F55" s="10" t="s">
        <v>22</v>
      </c>
      <c r="G55" s="16">
        <v>18000.0</v>
      </c>
      <c r="H55" s="17">
        <f>IF(F55="USD",G55, IF(F55="CAN",G55*(VLOOKUP(G55,'CAN-USD XRate'!$A$1:$B$22,2,True)), IF(F55="EUR",G55*(VLOOKUP(G55,'EUR-USD XRate'!$A$1:$B$14,2,True)), IF(F55="GBP",G55*(VLOOKUP(G55,'GBP-USD XRate'!$A$1:$B$12,2,True))) ) ))</f>
        <v>18000</v>
      </c>
      <c r="I55" s="18" t="s">
        <v>338</v>
      </c>
      <c r="J55" s="10"/>
      <c r="K55" s="9"/>
    </row>
    <row r="56">
      <c r="A56" s="10" t="s">
        <v>51</v>
      </c>
      <c r="B56" s="10" t="str">
        <f t="shared" si="2"/>
        <v>Hewlett</v>
      </c>
      <c r="C56" s="10" t="s">
        <v>34</v>
      </c>
      <c r="D56" s="15">
        <v>2015.0</v>
      </c>
      <c r="E56" s="36">
        <v>20.0</v>
      </c>
      <c r="F56" s="10" t="s">
        <v>22</v>
      </c>
      <c r="G56" s="16">
        <v>100000.0</v>
      </c>
      <c r="H56" s="17">
        <f>IF(F56="USD",G56, IF(F56="CAN",G56*(VLOOKUP(G56,'CAN-USD XRate'!$A$1:$B$22,2,True)), IF(F56="EUR",G56*(VLOOKUP(G56,'EUR-USD XRate'!$A$1:$B$14,2,True)), IF(F56="GBP",G56*(VLOOKUP(G56,'GBP-USD XRate'!$A$1:$B$12,2,True))) ) ))</f>
        <v>100000</v>
      </c>
      <c r="I56" s="18" t="s">
        <v>338</v>
      </c>
      <c r="J56" s="10"/>
      <c r="K56" s="9"/>
    </row>
    <row r="57">
      <c r="A57" s="10" t="s">
        <v>74</v>
      </c>
      <c r="B57" s="10" t="str">
        <f t="shared" si="2"/>
        <v>IMLS</v>
      </c>
      <c r="C57" s="10" t="s">
        <v>34</v>
      </c>
      <c r="D57" s="15">
        <v>2017.0</v>
      </c>
      <c r="E57" s="33"/>
      <c r="F57" s="10" t="s">
        <v>22</v>
      </c>
      <c r="G57" s="16">
        <v>3235.0</v>
      </c>
      <c r="H57" s="17">
        <f>IF(F57="USD",G57, IF(F57="CAN",G57*(VLOOKUP(G57,'CAN-USD XRate'!$A$1:$B$22,2,True)), IF(F57="EUR",G57*(VLOOKUP(G57,'EUR-USD XRate'!$A$1:$B$14,2,True)), IF(F57="GBP",G57*(VLOOKUP(G57,'GBP-USD XRate'!$A$1:$B$12,2,True))) ) ))</f>
        <v>3235</v>
      </c>
      <c r="I57" s="18" t="s">
        <v>338</v>
      </c>
      <c r="J57" s="10" t="s">
        <v>367</v>
      </c>
      <c r="K57" s="9"/>
    </row>
    <row r="58">
      <c r="A58" s="10" t="s">
        <v>53</v>
      </c>
      <c r="B58" s="10" t="str">
        <f t="shared" si="2"/>
        <v>JSMF</v>
      </c>
      <c r="C58" s="10" t="s">
        <v>34</v>
      </c>
      <c r="D58" s="15">
        <v>2017.0</v>
      </c>
      <c r="E58" s="33"/>
      <c r="F58" s="10" t="s">
        <v>22</v>
      </c>
      <c r="G58" s="16">
        <v>43674.0</v>
      </c>
      <c r="H58" s="17">
        <f>IF(F58="USD",G58, IF(F58="CAN",G58*(VLOOKUP(G58,'CAN-USD XRate'!$A$1:$B$22,2,True)), IF(F58="EUR",G58*(VLOOKUP(G58,'EUR-USD XRate'!$A$1:$B$14,2,True)), IF(F58="GBP",G58*(VLOOKUP(G58,'GBP-USD XRate'!$A$1:$B$12,2,True))) ) ))</f>
        <v>43674</v>
      </c>
      <c r="I58" s="18" t="s">
        <v>338</v>
      </c>
      <c r="J58" s="10" t="s">
        <v>368</v>
      </c>
      <c r="K58" s="9"/>
    </row>
    <row r="59">
      <c r="A59" s="10" t="s">
        <v>53</v>
      </c>
      <c r="B59" s="10" t="str">
        <f t="shared" si="2"/>
        <v>JSMF</v>
      </c>
      <c r="C59" s="10" t="s">
        <v>34</v>
      </c>
      <c r="D59" s="15">
        <v>2018.0</v>
      </c>
      <c r="E59" s="33"/>
      <c r="F59" s="10" t="s">
        <v>22</v>
      </c>
      <c r="G59" s="16">
        <v>142965.0</v>
      </c>
      <c r="H59" s="17">
        <f>IF(F59="USD",G59, IF(F59="CAN",G59*(VLOOKUP(G59,'CAN-USD XRate'!$A$1:$B$22,2,True)), IF(F59="EUR",G59*(VLOOKUP(G59,'EUR-USD XRate'!$A$1:$B$14,2,True)), IF(F59="GBP",G59*(VLOOKUP(G59,'GBP-USD XRate'!$A$1:$B$12,2,True))) ) ))</f>
        <v>142965</v>
      </c>
      <c r="I59" s="18" t="s">
        <v>338</v>
      </c>
      <c r="J59" s="10" t="s">
        <v>369</v>
      </c>
      <c r="K59" s="9"/>
    </row>
    <row r="60">
      <c r="A60" s="10" t="s">
        <v>53</v>
      </c>
      <c r="B60" s="10" t="str">
        <f t="shared" si="2"/>
        <v>JSMF</v>
      </c>
      <c r="C60" s="10" t="s">
        <v>34</v>
      </c>
      <c r="D60" s="15">
        <v>2019.0</v>
      </c>
      <c r="E60" s="33"/>
      <c r="F60" s="10" t="s">
        <v>22</v>
      </c>
      <c r="G60" s="16">
        <v>48578.0</v>
      </c>
      <c r="H60" s="17">
        <f>IF(F60="USD",G60, IF(F60="CAN",G60*(VLOOKUP(G60,'CAN-USD XRate'!$A$1:$B$22,2,True)), IF(F60="EUR",G60*(VLOOKUP(G60,'EUR-USD XRate'!$A$1:$B$14,2,True)), IF(F60="GBP",G60*(VLOOKUP(G60,'GBP-USD XRate'!$A$1:$B$12,2,True))) ) ))</f>
        <v>48578</v>
      </c>
      <c r="I60" s="18" t="s">
        <v>338</v>
      </c>
      <c r="J60" s="10" t="s">
        <v>369</v>
      </c>
      <c r="K60" s="9"/>
    </row>
    <row r="61">
      <c r="A61" s="10" t="s">
        <v>370</v>
      </c>
      <c r="B61" s="10" t="str">
        <f t="shared" si="2"/>
        <v>NIA</v>
      </c>
      <c r="C61" s="10" t="s">
        <v>34</v>
      </c>
      <c r="D61" s="15">
        <v>2015.0</v>
      </c>
      <c r="E61" s="33"/>
      <c r="F61" s="10" t="s">
        <v>22</v>
      </c>
      <c r="G61" s="16">
        <v>244489.0</v>
      </c>
      <c r="H61" s="17">
        <f>IF(F61="USD",G61, IF(F61="CAN",G61*(VLOOKUP(G61,'CAN-USD XRate'!$A$1:$B$22,2,True)), IF(F61="EUR",G61*(VLOOKUP(G61,'EUR-USD XRate'!$A$1:$B$14,2,True)), IF(F61="GBP",G61*(VLOOKUP(G61,'GBP-USD XRate'!$A$1:$B$12,2,True))) ) ))</f>
        <v>244489</v>
      </c>
      <c r="I61" s="18" t="s">
        <v>338</v>
      </c>
      <c r="J61" s="10"/>
      <c r="K61" s="9"/>
    </row>
    <row r="62">
      <c r="A62" s="10" t="s">
        <v>370</v>
      </c>
      <c r="B62" s="10" t="str">
        <f t="shared" si="2"/>
        <v>NIA</v>
      </c>
      <c r="C62" s="10" t="s">
        <v>34</v>
      </c>
      <c r="D62" s="15">
        <v>2016.0</v>
      </c>
      <c r="E62" s="33"/>
      <c r="F62" s="10" t="s">
        <v>22</v>
      </c>
      <c r="G62" s="16">
        <v>235728.0</v>
      </c>
      <c r="H62" s="17">
        <f>IF(F62="USD",G62, IF(F62="CAN",G62*(VLOOKUP(G62,'CAN-USD XRate'!$A$1:$B$22,2,True)), IF(F62="EUR",G62*(VLOOKUP(G62,'EUR-USD XRate'!$A$1:$B$14,2,True)), IF(F62="GBP",G62*(VLOOKUP(G62,'GBP-USD XRate'!$A$1:$B$12,2,True))) ) ))</f>
        <v>235728</v>
      </c>
      <c r="I62" s="18" t="s">
        <v>338</v>
      </c>
      <c r="J62" s="50" t="s">
        <v>371</v>
      </c>
      <c r="K62" s="9"/>
    </row>
    <row r="63">
      <c r="A63" s="10" t="s">
        <v>370</v>
      </c>
      <c r="B63" s="10" t="str">
        <f t="shared" si="2"/>
        <v>NIA</v>
      </c>
      <c r="C63" s="10" t="s">
        <v>34</v>
      </c>
      <c r="D63" s="15">
        <v>2017.0</v>
      </c>
      <c r="E63" s="33"/>
      <c r="F63" s="10" t="s">
        <v>22</v>
      </c>
      <c r="G63" s="16">
        <v>315342.0</v>
      </c>
      <c r="H63" s="17">
        <f>IF(F63="USD",G63, IF(F63="CAN",G63*(VLOOKUP(G63,'CAN-USD XRate'!$A$1:$B$22,2,True)), IF(F63="EUR",G63*(VLOOKUP(G63,'EUR-USD XRate'!$A$1:$B$14,2,True)), IF(F63="GBP",G63*(VLOOKUP(G63,'GBP-USD XRate'!$A$1:$B$12,2,True))) ) ))</f>
        <v>315342</v>
      </c>
      <c r="I63" s="18" t="s">
        <v>338</v>
      </c>
      <c r="J63" s="50" t="s">
        <v>372</v>
      </c>
      <c r="K63" s="9"/>
    </row>
    <row r="64">
      <c r="A64" s="10" t="s">
        <v>370</v>
      </c>
      <c r="B64" s="10" t="str">
        <f t="shared" si="2"/>
        <v>NIA</v>
      </c>
      <c r="C64" s="10" t="s">
        <v>34</v>
      </c>
      <c r="D64" s="15">
        <v>2018.0</v>
      </c>
      <c r="E64" s="33"/>
      <c r="F64" s="10" t="s">
        <v>22</v>
      </c>
      <c r="G64" s="16">
        <v>219226.0</v>
      </c>
      <c r="H64" s="17">
        <f>IF(F64="USD",G64, IF(F64="CAN",G64*(VLOOKUP(G64,'CAN-USD XRate'!$A$1:$B$22,2,True)), IF(F64="EUR",G64*(VLOOKUP(G64,'EUR-USD XRate'!$A$1:$B$14,2,True)), IF(F64="GBP",G64*(VLOOKUP(G64,'GBP-USD XRate'!$A$1:$B$12,2,True))) ) ))</f>
        <v>219226</v>
      </c>
      <c r="I64" s="18" t="s">
        <v>338</v>
      </c>
      <c r="J64" s="50" t="s">
        <v>373</v>
      </c>
      <c r="K64" s="9"/>
    </row>
    <row r="65">
      <c r="A65" s="10" t="s">
        <v>370</v>
      </c>
      <c r="B65" s="10" t="str">
        <f t="shared" si="2"/>
        <v>NIA</v>
      </c>
      <c r="C65" s="10" t="s">
        <v>34</v>
      </c>
      <c r="D65" s="15">
        <v>2019.0</v>
      </c>
      <c r="E65" s="33"/>
      <c r="F65" s="10" t="s">
        <v>22</v>
      </c>
      <c r="G65" s="16">
        <v>213000.0</v>
      </c>
      <c r="H65" s="17">
        <f>IF(F65="USD",G65, IF(F65="CAN",G65*(VLOOKUP(G65,'CAN-USD XRate'!$A$1:$B$22,2,True)), IF(F65="EUR",G65*(VLOOKUP(G65,'EUR-USD XRate'!$A$1:$B$14,2,True)), IF(F65="GBP",G65*(VLOOKUP(G65,'GBP-USD XRate'!$A$1:$B$12,2,True))) ) ))</f>
        <v>213000</v>
      </c>
      <c r="I65" s="18" t="s">
        <v>338</v>
      </c>
      <c r="J65" s="50" t="s">
        <v>373</v>
      </c>
      <c r="K65" s="9"/>
    </row>
    <row r="66">
      <c r="A66" s="10" t="s">
        <v>57</v>
      </c>
      <c r="B66" s="10" t="str">
        <f t="shared" si="2"/>
        <v>NSF</v>
      </c>
      <c r="C66" s="10" t="s">
        <v>34</v>
      </c>
      <c r="D66" s="15">
        <v>2015.0</v>
      </c>
      <c r="E66" s="33"/>
      <c r="F66" s="10" t="s">
        <v>22</v>
      </c>
      <c r="G66" s="16">
        <v>133456.0</v>
      </c>
      <c r="H66" s="17">
        <f>IF(F66="USD",G66, IF(F66="CAN",G66*(VLOOKUP(G66,'CAN-USD XRate'!$A$1:$B$22,2,True)), IF(F66="EUR",G66*(VLOOKUP(G66,'EUR-USD XRate'!$A$1:$B$14,2,True)), IF(F66="GBP",G66*(VLOOKUP(G66,'GBP-USD XRate'!$A$1:$B$12,2,True))) ) ))</f>
        <v>133456</v>
      </c>
      <c r="I66" s="18" t="s">
        <v>338</v>
      </c>
      <c r="J66" s="10" t="s">
        <v>374</v>
      </c>
      <c r="K66" s="9"/>
    </row>
    <row r="67">
      <c r="A67" s="10" t="s">
        <v>57</v>
      </c>
      <c r="B67" s="10" t="str">
        <f t="shared" si="2"/>
        <v>NSF</v>
      </c>
      <c r="C67" s="10" t="s">
        <v>34</v>
      </c>
      <c r="D67" s="15">
        <v>2016.0</v>
      </c>
      <c r="E67" s="33"/>
      <c r="F67" s="10" t="s">
        <v>22</v>
      </c>
      <c r="G67" s="16">
        <v>230438.0</v>
      </c>
      <c r="H67" s="17">
        <f>IF(F67="USD",G67, IF(F67="CAN",G67*(VLOOKUP(G67,'CAN-USD XRate'!$A$1:$B$22,2,True)), IF(F67="EUR",G67*(VLOOKUP(G67,'EUR-USD XRate'!$A$1:$B$14,2,True)), IF(F67="GBP",G67*(VLOOKUP(G67,'GBP-USD XRate'!$A$1:$B$12,2,True))) ) ))</f>
        <v>230438</v>
      </c>
      <c r="I67" s="18" t="s">
        <v>338</v>
      </c>
      <c r="J67" s="50" t="s">
        <v>375</v>
      </c>
      <c r="K67" s="9"/>
    </row>
    <row r="68">
      <c r="A68" s="10" t="s">
        <v>57</v>
      </c>
      <c r="B68" s="10" t="str">
        <f t="shared" si="2"/>
        <v>NSF</v>
      </c>
      <c r="C68" s="10" t="s">
        <v>34</v>
      </c>
      <c r="D68" s="15">
        <v>2017.0</v>
      </c>
      <c r="E68" s="33"/>
      <c r="F68" s="10" t="s">
        <v>22</v>
      </c>
      <c r="G68" s="16">
        <v>230608.0</v>
      </c>
      <c r="H68" s="17">
        <f>IF(F68="USD",G68, IF(F68="CAN",G68*(VLOOKUP(G68,'CAN-USD XRate'!$A$1:$B$22,2,True)), IF(F68="EUR",G68*(VLOOKUP(G68,'EUR-USD XRate'!$A$1:$B$14,2,True)), IF(F68="GBP",G68*(VLOOKUP(G68,'GBP-USD XRate'!$A$1:$B$12,2,True))) ) ))</f>
        <v>230608</v>
      </c>
      <c r="I68" s="18" t="s">
        <v>338</v>
      </c>
      <c r="J68" s="50" t="s">
        <v>376</v>
      </c>
      <c r="K68" s="9"/>
    </row>
    <row r="69">
      <c r="A69" s="10" t="s">
        <v>57</v>
      </c>
      <c r="B69" s="10" t="str">
        <f t="shared" si="2"/>
        <v>NSF</v>
      </c>
      <c r="C69" s="10" t="s">
        <v>34</v>
      </c>
      <c r="D69" s="15">
        <v>2018.0</v>
      </c>
      <c r="E69" s="33"/>
      <c r="F69" s="10" t="s">
        <v>22</v>
      </c>
      <c r="G69" s="16">
        <v>24398.0</v>
      </c>
      <c r="H69" s="17">
        <f>IF(F69="USD",G69, IF(F69="CAN",G69*(VLOOKUP(G69,'CAN-USD XRate'!$A$1:$B$22,2,True)), IF(F69="EUR",G69*(VLOOKUP(G69,'EUR-USD XRate'!$A$1:$B$14,2,True)), IF(F69="GBP",G69*(VLOOKUP(G69,'GBP-USD XRate'!$A$1:$B$12,2,True))) ) ))</f>
        <v>24398</v>
      </c>
      <c r="I69" s="18" t="s">
        <v>338</v>
      </c>
      <c r="J69" s="50" t="s">
        <v>377</v>
      </c>
      <c r="K69" s="9"/>
    </row>
    <row r="70">
      <c r="A70" s="10" t="s">
        <v>57</v>
      </c>
      <c r="B70" s="10" t="str">
        <f t="shared" si="2"/>
        <v>NSF</v>
      </c>
      <c r="C70" s="10" t="s">
        <v>34</v>
      </c>
      <c r="D70" s="15">
        <v>2019.0</v>
      </c>
      <c r="E70" s="33"/>
      <c r="F70" s="10" t="s">
        <v>22</v>
      </c>
      <c r="G70" s="16">
        <v>4261.0</v>
      </c>
      <c r="H70" s="17">
        <f>IF(F70="USD",G70, IF(F70="CAN",G70*(VLOOKUP(G70,'CAN-USD XRate'!$A$1:$B$22,2,True)), IF(F70="EUR",G70*(VLOOKUP(G70,'EUR-USD XRate'!$A$1:$B$14,2,True)), IF(F70="GBP",G70*(VLOOKUP(G70,'GBP-USD XRate'!$A$1:$B$12,2,True))) ) ))</f>
        <v>4261</v>
      </c>
      <c r="I70" s="18" t="s">
        <v>338</v>
      </c>
      <c r="J70" s="50" t="s">
        <v>378</v>
      </c>
      <c r="K70" s="9"/>
    </row>
    <row r="71">
      <c r="A71" s="10" t="s">
        <v>379</v>
      </c>
      <c r="B71" s="10" t="str">
        <f t="shared" si="2"/>
        <v>Psi Chi</v>
      </c>
      <c r="C71" s="10" t="s">
        <v>34</v>
      </c>
      <c r="D71" s="15">
        <v>2014.0</v>
      </c>
      <c r="E71" s="33"/>
      <c r="F71" s="10" t="s">
        <v>22</v>
      </c>
      <c r="G71" s="16">
        <v>12000.0</v>
      </c>
      <c r="H71" s="17">
        <f>IF(F71="USD",G71, IF(F71="CAN",G71*(VLOOKUP(G71,'CAN-USD XRate'!$A$1:$B$22,2,True)), IF(F71="EUR",G71*(VLOOKUP(G71,'EUR-USD XRate'!$A$1:$B$14,2,True)), IF(F71="GBP",G71*(VLOOKUP(G71,'GBP-USD XRate'!$A$1:$B$12,2,True))) ) ))</f>
        <v>12000</v>
      </c>
      <c r="I71" s="18" t="s">
        <v>338</v>
      </c>
      <c r="J71" s="10"/>
      <c r="K71" s="9"/>
    </row>
    <row r="72">
      <c r="A72" s="10" t="s">
        <v>380</v>
      </c>
      <c r="B72" s="10" t="str">
        <f t="shared" si="2"/>
        <v>Retraction Watch</v>
      </c>
      <c r="C72" s="10" t="s">
        <v>34</v>
      </c>
      <c r="D72" s="15">
        <v>2017.0</v>
      </c>
      <c r="E72" s="33"/>
      <c r="F72" s="10" t="s">
        <v>22</v>
      </c>
      <c r="G72" s="16">
        <v>11340.0</v>
      </c>
      <c r="H72" s="17">
        <f>IF(F72="USD",G72, IF(F72="CAN",G72*(VLOOKUP(G72,'CAN-USD XRate'!$A$1:$B$22,2,True)), IF(F72="EUR",G72*(VLOOKUP(G72,'EUR-USD XRate'!$A$1:$B$14,2,True)), IF(F72="GBP",G72*(VLOOKUP(G72,'GBP-USD XRate'!$A$1:$B$12,2,True))) ) ))</f>
        <v>11340</v>
      </c>
      <c r="I72" s="18" t="s">
        <v>338</v>
      </c>
      <c r="J72" s="50" t="s">
        <v>381</v>
      </c>
      <c r="K72" s="9"/>
    </row>
    <row r="73">
      <c r="A73" s="10" t="s">
        <v>382</v>
      </c>
      <c r="B73" s="10" t="str">
        <f t="shared" si="2"/>
        <v>Science Exchange</v>
      </c>
      <c r="C73" s="10" t="s">
        <v>34</v>
      </c>
      <c r="D73" s="15">
        <v>2014.0</v>
      </c>
      <c r="E73" s="33"/>
      <c r="F73" s="10" t="s">
        <v>22</v>
      </c>
      <c r="G73" s="16">
        <v>35000.0</v>
      </c>
      <c r="H73" s="17">
        <f>IF(F73="USD",G73, IF(F73="CAN",G73*(VLOOKUP(G73,'CAN-USD XRate'!$A$1:$B$22,2,True)), IF(F73="EUR",G73*(VLOOKUP(G73,'EUR-USD XRate'!$A$1:$B$14,2,True)), IF(F73="GBP",G73*(VLOOKUP(G73,'GBP-USD XRate'!$A$1:$B$12,2,True))) ) ))</f>
        <v>35000</v>
      </c>
      <c r="I73" s="18" t="s">
        <v>338</v>
      </c>
      <c r="J73" s="10"/>
      <c r="K73" s="9"/>
    </row>
    <row r="74">
      <c r="A74" s="10" t="s">
        <v>383</v>
      </c>
      <c r="B74" s="10" t="str">
        <f t="shared" si="2"/>
        <v>SFHSS</v>
      </c>
      <c r="C74" s="10" t="s">
        <v>34</v>
      </c>
      <c r="D74" s="15">
        <v>2016.0</v>
      </c>
      <c r="E74" s="33"/>
      <c r="F74" s="10" t="s">
        <v>22</v>
      </c>
      <c r="G74" s="16">
        <v>67000.0</v>
      </c>
      <c r="H74" s="17">
        <f>IF(F74="USD",G74, IF(F74="CAN",G74*(VLOOKUP(G74,'CAN-USD XRate'!$A$1:$B$22,2,True)), IF(F74="EUR",G74*(VLOOKUP(G74,'EUR-USD XRate'!$A$1:$B$14,2,True)), IF(F74="GBP",G74*(VLOOKUP(G74,'GBP-USD XRate'!$A$1:$B$12,2,True))) ) ))</f>
        <v>67000</v>
      </c>
      <c r="I74" s="18" t="s">
        <v>338</v>
      </c>
      <c r="J74" s="50" t="s">
        <v>384</v>
      </c>
      <c r="K74" s="9"/>
    </row>
    <row r="75">
      <c r="A75" s="10" t="s">
        <v>67</v>
      </c>
      <c r="B75" s="10" t="str">
        <f t="shared" si="2"/>
        <v>Sloan</v>
      </c>
      <c r="C75" s="10" t="s">
        <v>34</v>
      </c>
      <c r="D75" s="15">
        <v>2013.0</v>
      </c>
      <c r="E75" s="33"/>
      <c r="F75" s="10" t="s">
        <v>22</v>
      </c>
      <c r="G75" s="16">
        <v>660953.0</v>
      </c>
      <c r="H75" s="17">
        <f>IF(F75="USD",G75, IF(F75="CAN",G75*(VLOOKUP(G75,'CAN-USD XRate'!$A$1:$B$22,2,True)), IF(F75="EUR",G75*(VLOOKUP(G75,'EUR-USD XRate'!$A$1:$B$14,2,True)), IF(F75="GBP",G75*(VLOOKUP(G75,'GBP-USD XRate'!$A$1:$B$12,2,True))) ) ))</f>
        <v>660953</v>
      </c>
      <c r="I75" s="18" t="s">
        <v>338</v>
      </c>
      <c r="J75" s="10" t="s">
        <v>385</v>
      </c>
      <c r="K75" s="9"/>
    </row>
    <row r="76">
      <c r="A76" s="10" t="s">
        <v>67</v>
      </c>
      <c r="B76" s="10" t="str">
        <f t="shared" si="2"/>
        <v>Sloan</v>
      </c>
      <c r="C76" s="10" t="s">
        <v>34</v>
      </c>
      <c r="D76" s="15">
        <v>2014.0</v>
      </c>
      <c r="E76" s="33"/>
      <c r="F76" s="10" t="s">
        <v>22</v>
      </c>
      <c r="G76" s="16">
        <v>168600.0</v>
      </c>
      <c r="H76" s="17">
        <f>IF(F76="USD",G76, IF(F76="CAN",G76*(VLOOKUP(G76,'CAN-USD XRate'!$A$1:$B$22,2,True)), IF(F76="EUR",G76*(VLOOKUP(G76,'EUR-USD XRate'!$A$1:$B$14,2,True)), IF(F76="GBP",G76*(VLOOKUP(G76,'GBP-USD XRate'!$A$1:$B$12,2,True))) ) ))</f>
        <v>168600</v>
      </c>
      <c r="I76" s="18" t="s">
        <v>338</v>
      </c>
      <c r="J76" s="10"/>
      <c r="K76" s="9"/>
    </row>
    <row r="77">
      <c r="A77" s="10" t="s">
        <v>67</v>
      </c>
      <c r="B77" s="10" t="str">
        <f t="shared" si="2"/>
        <v>Sloan</v>
      </c>
      <c r="C77" s="10" t="s">
        <v>34</v>
      </c>
      <c r="D77" s="15">
        <v>2018.0</v>
      </c>
      <c r="E77" s="33"/>
      <c r="F77" s="10" t="s">
        <v>22</v>
      </c>
      <c r="G77" s="16">
        <v>31853.0</v>
      </c>
      <c r="H77" s="17">
        <f>IF(F77="USD",G77, IF(F77="CAN",G77*(VLOOKUP(G77,'CAN-USD XRate'!$A$1:$B$22,2,True)), IF(F77="EUR",G77*(VLOOKUP(G77,'EUR-USD XRate'!$A$1:$B$14,2,True)), IF(F77="GBP",G77*(VLOOKUP(G77,'GBP-USD XRate'!$A$1:$B$12,2,True))) ) ))</f>
        <v>31853</v>
      </c>
      <c r="I77" s="18" t="s">
        <v>338</v>
      </c>
      <c r="J77" s="50" t="s">
        <v>386</v>
      </c>
      <c r="K77" s="9"/>
    </row>
    <row r="78">
      <c r="A78" s="10" t="s">
        <v>67</v>
      </c>
      <c r="B78" s="10" t="str">
        <f t="shared" si="2"/>
        <v>Sloan</v>
      </c>
      <c r="C78" s="10" t="s">
        <v>34</v>
      </c>
      <c r="D78" s="15">
        <v>2019.0</v>
      </c>
      <c r="E78" s="33"/>
      <c r="F78" s="10" t="s">
        <v>22</v>
      </c>
      <c r="G78" s="16">
        <v>248479.0</v>
      </c>
      <c r="H78" s="17">
        <f>IF(F78="USD",G78, IF(F78="CAN",G78*(VLOOKUP(G78,'CAN-USD XRate'!$A$1:$B$22,2,True)), IF(F78="EUR",G78*(VLOOKUP(G78,'EUR-USD XRate'!$A$1:$B$14,2,True)), IF(F78="GBP",G78*(VLOOKUP(G78,'GBP-USD XRate'!$A$1:$B$12,2,True))) ) ))</f>
        <v>248479</v>
      </c>
      <c r="I78" s="18" t="s">
        <v>338</v>
      </c>
      <c r="J78" s="50" t="s">
        <v>386</v>
      </c>
      <c r="K78" s="9"/>
    </row>
    <row r="79">
      <c r="A79" s="10" t="s">
        <v>67</v>
      </c>
      <c r="B79" s="10" t="str">
        <f t="shared" si="2"/>
        <v>Sloan</v>
      </c>
      <c r="C79" s="10" t="s">
        <v>34</v>
      </c>
      <c r="D79" s="15">
        <v>2020.0</v>
      </c>
      <c r="E79" s="10"/>
      <c r="F79" s="10" t="s">
        <v>22</v>
      </c>
      <c r="G79" s="15">
        <v>219099.0</v>
      </c>
      <c r="H79" s="17">
        <f>IF(F79="USD",G79, IF(F79="CAN",G79*(VLOOKUP(G79,'CAN-USD XRate'!$A$1:$B$22,2,True)), IF(F79="EUR",G79*(VLOOKUP(G79,'EUR-USD XRate'!$A$1:$B$14,2,True)), IF(F79="GBP",G79*(VLOOKUP(G79,'GBP-USD XRate'!$A$1:$B$12,2,True))) ) ))</f>
        <v>219099</v>
      </c>
      <c r="I79" s="51" t="s">
        <v>387</v>
      </c>
      <c r="J79" s="10"/>
      <c r="K79" s="9"/>
    </row>
    <row r="80">
      <c r="A80" s="10" t="s">
        <v>388</v>
      </c>
      <c r="B80" s="10" t="str">
        <f t="shared" si="2"/>
        <v>Sloan/IMLS</v>
      </c>
      <c r="C80" s="10" t="s">
        <v>34</v>
      </c>
      <c r="D80" s="15">
        <v>2014.0</v>
      </c>
      <c r="E80" s="33"/>
      <c r="F80" s="10" t="s">
        <v>22</v>
      </c>
      <c r="G80" s="16">
        <v>168600.0</v>
      </c>
      <c r="H80" s="17">
        <f>IF(F80="USD",G80, IF(F80="CAN",G80*(VLOOKUP(G80,'CAN-USD XRate'!$A$1:$B$22,2,True)), IF(F80="EUR",G80*(VLOOKUP(G80,'EUR-USD XRate'!$A$1:$B$14,2,True)), IF(F80="GBP",G80*(VLOOKUP(G80,'GBP-USD XRate'!$A$1:$B$12,2,True))) ) ))</f>
        <v>168600</v>
      </c>
      <c r="I80" s="18" t="s">
        <v>338</v>
      </c>
      <c r="J80" s="50" t="s">
        <v>389</v>
      </c>
      <c r="K80" s="9"/>
    </row>
    <row r="81">
      <c r="A81" s="10" t="s">
        <v>388</v>
      </c>
      <c r="B81" s="10" t="str">
        <f t="shared" si="2"/>
        <v>Sloan/IMLS</v>
      </c>
      <c r="C81" s="10" t="s">
        <v>34</v>
      </c>
      <c r="D81" s="15">
        <v>2015.0</v>
      </c>
      <c r="E81" s="33"/>
      <c r="F81" s="10" t="s">
        <v>22</v>
      </c>
      <c r="G81" s="16">
        <v>386233.0</v>
      </c>
      <c r="H81" s="17">
        <f>IF(F81="USD",G81, IF(F81="CAN",G81*(VLOOKUP(G81,'CAN-USD XRate'!$A$1:$B$22,2,True)), IF(F81="EUR",G81*(VLOOKUP(G81,'EUR-USD XRate'!$A$1:$B$14,2,True)), IF(F81="GBP",G81*(VLOOKUP(G81,'GBP-USD XRate'!$A$1:$B$12,2,True))) ) ))</f>
        <v>386233</v>
      </c>
      <c r="I81" s="18" t="s">
        <v>338</v>
      </c>
      <c r="J81" s="10"/>
      <c r="K81" s="9"/>
    </row>
    <row r="82">
      <c r="A82" s="10" t="s">
        <v>388</v>
      </c>
      <c r="B82" s="10" t="str">
        <f t="shared" si="2"/>
        <v>Sloan/IMLS</v>
      </c>
      <c r="C82" s="10" t="s">
        <v>34</v>
      </c>
      <c r="D82" s="15">
        <v>2016.0</v>
      </c>
      <c r="E82" s="33"/>
      <c r="F82" s="10" t="s">
        <v>22</v>
      </c>
      <c r="G82" s="16">
        <v>660951.0</v>
      </c>
      <c r="H82" s="17">
        <f>IF(F82="USD",G82, IF(F82="CAN",G82*(VLOOKUP(G82,'CAN-USD XRate'!$A$1:$B$22,2,True)), IF(F82="EUR",G82*(VLOOKUP(G82,'EUR-USD XRate'!$A$1:$B$14,2,True)), IF(F82="GBP",G82*(VLOOKUP(G82,'GBP-USD XRate'!$A$1:$B$12,2,True))) ) ))</f>
        <v>660951</v>
      </c>
      <c r="I82" s="18" t="s">
        <v>338</v>
      </c>
      <c r="J82" s="10" t="s">
        <v>389</v>
      </c>
      <c r="K82" s="9"/>
    </row>
    <row r="83">
      <c r="A83" s="10" t="s">
        <v>388</v>
      </c>
      <c r="B83" s="10" t="str">
        <f t="shared" si="2"/>
        <v>Sloan/IMLS</v>
      </c>
      <c r="C83" s="10" t="s">
        <v>34</v>
      </c>
      <c r="D83" s="15">
        <v>2017.0</v>
      </c>
      <c r="E83" s="33"/>
      <c r="F83" s="10" t="s">
        <v>22</v>
      </c>
      <c r="G83" s="16">
        <v>110597.0</v>
      </c>
      <c r="H83" s="17">
        <f>IF(F83="USD",G83, IF(F83="CAN",G83*(VLOOKUP(G83,'CAN-USD XRate'!$A$1:$B$22,2,True)), IF(F83="EUR",G83*(VLOOKUP(G83,'EUR-USD XRate'!$A$1:$B$14,2,True)), IF(F83="GBP",G83*(VLOOKUP(G83,'GBP-USD XRate'!$A$1:$B$12,2,True))) ) ))</f>
        <v>110597</v>
      </c>
      <c r="I83" s="18" t="s">
        <v>338</v>
      </c>
      <c r="J83" s="10"/>
      <c r="K83" s="9"/>
    </row>
    <row r="84">
      <c r="A84" s="10" t="s">
        <v>59</v>
      </c>
      <c r="B84" s="10" t="str">
        <f t="shared" si="2"/>
        <v>Templeton</v>
      </c>
      <c r="C84" s="10" t="s">
        <v>34</v>
      </c>
      <c r="D84" s="15">
        <v>2014.0</v>
      </c>
      <c r="E84" s="33"/>
      <c r="F84" s="10" t="s">
        <v>22</v>
      </c>
      <c r="G84" s="16">
        <v>759549.0</v>
      </c>
      <c r="H84" s="17">
        <f>IF(F84="USD",G84, IF(F84="CAN",G84*(VLOOKUP(G84,'CAN-USD XRate'!$A$1:$B$22,2,True)), IF(F84="EUR",G84*(VLOOKUP(G84,'EUR-USD XRate'!$A$1:$B$14,2,True)), IF(F84="GBP",G84*(VLOOKUP(G84,'GBP-USD XRate'!$A$1:$B$12,2,True))) ) ))</f>
        <v>759549</v>
      </c>
      <c r="I84" s="18" t="s">
        <v>338</v>
      </c>
      <c r="K84" s="9"/>
    </row>
    <row r="85">
      <c r="A85" s="10" t="s">
        <v>59</v>
      </c>
      <c r="B85" s="10" t="str">
        <f t="shared" si="2"/>
        <v>Templeton</v>
      </c>
      <c r="C85" s="10" t="s">
        <v>34</v>
      </c>
      <c r="D85" s="15">
        <v>2015.0</v>
      </c>
      <c r="E85" s="33"/>
      <c r="F85" s="10" t="s">
        <v>22</v>
      </c>
      <c r="G85" s="16">
        <v>759548.0</v>
      </c>
      <c r="H85" s="17">
        <f>IF(F85="USD",G85, IF(F85="CAN",G85*(VLOOKUP(G85,'CAN-USD XRate'!$A$1:$B$22,2,True)), IF(F85="EUR",G85*(VLOOKUP(G85,'EUR-USD XRate'!$A$1:$B$14,2,True)), IF(F85="GBP",G85*(VLOOKUP(G85,'GBP-USD XRate'!$A$1:$B$12,2,True))) ) ))</f>
        <v>759548</v>
      </c>
      <c r="I85" s="18" t="s">
        <v>338</v>
      </c>
      <c r="J85" s="10"/>
      <c r="K85" s="9"/>
    </row>
    <row r="86">
      <c r="A86" s="10" t="s">
        <v>59</v>
      </c>
      <c r="B86" s="10" t="str">
        <f t="shared" si="2"/>
        <v>Templeton</v>
      </c>
      <c r="C86" s="10" t="s">
        <v>34</v>
      </c>
      <c r="D86" s="15">
        <v>2016.0</v>
      </c>
      <c r="E86" s="33"/>
      <c r="F86" s="10" t="s">
        <v>22</v>
      </c>
      <c r="G86" s="16">
        <v>379774.0</v>
      </c>
      <c r="H86" s="17">
        <f>IF(F86="USD",G86, IF(F86="CAN",G86*(VLOOKUP(G86,'CAN-USD XRate'!$A$1:$B$22,2,True)), IF(F86="EUR",G86*(VLOOKUP(G86,'EUR-USD XRate'!$A$1:$B$14,2,True)), IF(F86="GBP",G86*(VLOOKUP(G86,'GBP-USD XRate'!$A$1:$B$12,2,True))) ) ))</f>
        <v>379774</v>
      </c>
      <c r="I86" s="18" t="s">
        <v>338</v>
      </c>
      <c r="J86" s="50" t="s">
        <v>390</v>
      </c>
      <c r="K86" s="9"/>
    </row>
    <row r="87">
      <c r="A87" s="10" t="s">
        <v>59</v>
      </c>
      <c r="B87" s="10" t="str">
        <f t="shared" si="2"/>
        <v>Templeton</v>
      </c>
      <c r="C87" s="10" t="s">
        <v>34</v>
      </c>
      <c r="D87" s="15">
        <v>2017.0</v>
      </c>
      <c r="E87" s="33"/>
      <c r="F87" s="10" t="s">
        <v>22</v>
      </c>
      <c r="G87" s="16">
        <v>500000.0</v>
      </c>
      <c r="H87" s="17">
        <f>IF(F87="USD",G87, IF(F87="CAN",G87*(VLOOKUP(G87,'CAN-USD XRate'!$A$1:$B$22,2,True)), IF(F87="EUR",G87*(VLOOKUP(G87,'EUR-USD XRate'!$A$1:$B$14,2,True)), IF(F87="GBP",G87*(VLOOKUP(G87,'GBP-USD XRate'!$A$1:$B$12,2,True))) ) ))</f>
        <v>500000</v>
      </c>
      <c r="I87" s="18" t="s">
        <v>338</v>
      </c>
      <c r="J87" s="50" t="s">
        <v>390</v>
      </c>
      <c r="K87" s="9"/>
    </row>
    <row r="88">
      <c r="A88" s="10" t="s">
        <v>59</v>
      </c>
      <c r="B88" s="10" t="str">
        <f t="shared" si="2"/>
        <v>Templeton</v>
      </c>
      <c r="C88" s="10" t="s">
        <v>34</v>
      </c>
      <c r="D88" s="15">
        <v>2018.0</v>
      </c>
      <c r="E88" s="33"/>
      <c r="F88" s="10" t="s">
        <v>22</v>
      </c>
      <c r="G88" s="16">
        <v>463333.0</v>
      </c>
      <c r="H88" s="17">
        <f>IF(F88="USD",G88, IF(F88="CAN",G88*(VLOOKUP(G88,'CAN-USD XRate'!$A$1:$B$22,2,True)), IF(F88="EUR",G88*(VLOOKUP(G88,'EUR-USD XRate'!$A$1:$B$14,2,True)), IF(F88="GBP",G88*(VLOOKUP(G88,'GBP-USD XRate'!$A$1:$B$12,2,True))) ) ))</f>
        <v>463333</v>
      </c>
      <c r="I88" s="18" t="s">
        <v>338</v>
      </c>
      <c r="J88" s="50" t="s">
        <v>391</v>
      </c>
      <c r="K88" s="9"/>
    </row>
    <row r="89">
      <c r="A89" s="10" t="s">
        <v>59</v>
      </c>
      <c r="B89" s="10" t="str">
        <f t="shared" si="2"/>
        <v>Templeton</v>
      </c>
      <c r="C89" s="10" t="s">
        <v>34</v>
      </c>
      <c r="D89" s="15">
        <v>2019.0</v>
      </c>
      <c r="E89" s="33"/>
      <c r="F89" s="10" t="s">
        <v>22</v>
      </c>
      <c r="G89" s="16">
        <v>500000.0</v>
      </c>
      <c r="H89" s="17">
        <f>IF(F89="USD",G89, IF(F89="CAN",G89*(VLOOKUP(G89,'CAN-USD XRate'!$A$1:$B$22,2,True)), IF(F89="EUR",G89*(VLOOKUP(G89,'EUR-USD XRate'!$A$1:$B$14,2,True)), IF(F89="GBP",G89*(VLOOKUP(G89,'GBP-USD XRate'!$A$1:$B$12,2,True))) ) ))</f>
        <v>500000</v>
      </c>
      <c r="I89" s="18" t="s">
        <v>338</v>
      </c>
      <c r="J89" s="50" t="s">
        <v>392</v>
      </c>
      <c r="K89" s="9"/>
    </row>
    <row r="90">
      <c r="A90" s="10" t="s">
        <v>59</v>
      </c>
      <c r="B90" s="10" t="str">
        <f t="shared" si="2"/>
        <v>Templeton</v>
      </c>
      <c r="C90" s="10" t="s">
        <v>34</v>
      </c>
      <c r="D90" s="15">
        <v>2021.0</v>
      </c>
      <c r="E90" s="36">
        <v>36.0</v>
      </c>
      <c r="F90" s="10" t="s">
        <v>22</v>
      </c>
      <c r="G90" s="16">
        <v>1500000.0</v>
      </c>
      <c r="H90" s="17">
        <f>IF(F90="USD",G90, IF(F90="CAN",G90*(VLOOKUP(G90,'CAN-USD XRate'!$A$1:$B$22,2,True)), IF(F90="EUR",G90*(VLOOKUP(G90,'EUR-USD XRate'!$A$1:$B$14,2,True)), IF(F90="GBP",G90*(VLOOKUP(G90,'GBP-USD XRate'!$A$1:$B$12,2,True))) ) ))</f>
        <v>1500000</v>
      </c>
      <c r="I90" s="52" t="s">
        <v>393</v>
      </c>
      <c r="J90" s="10" t="s">
        <v>394</v>
      </c>
      <c r="K90" s="9"/>
    </row>
    <row r="91">
      <c r="A91" s="21" t="s">
        <v>57</v>
      </c>
      <c r="B91" s="9"/>
      <c r="C91" s="21" t="s">
        <v>34</v>
      </c>
      <c r="D91" s="21">
        <v>2020.0</v>
      </c>
      <c r="E91" s="9"/>
      <c r="F91" s="21" t="s">
        <v>22</v>
      </c>
      <c r="G91" s="24">
        <v>997381.0</v>
      </c>
      <c r="H91" s="17">
        <f>IF(F91="USD",G91, IF(F91="CAN",G91*(VLOOKUP(G91,'CAN-USD XRate'!$A$1:$B$22,2,True)), IF(F91="EUR",G91*(VLOOKUP(G91,'EUR-USD XRate'!$A$1:$B$14,2,True)), IF(F91="GBP",G91*(VLOOKUP(G91,'GBP-USD XRate'!$A$1:$B$12,2,True))) ) ))</f>
        <v>997381</v>
      </c>
      <c r="I91" s="41" t="s">
        <v>395</v>
      </c>
      <c r="J91" s="9"/>
      <c r="K91" s="9"/>
    </row>
    <row r="92">
      <c r="A92" s="21" t="s">
        <v>67</v>
      </c>
      <c r="B92" s="21"/>
      <c r="C92" s="21" t="s">
        <v>262</v>
      </c>
      <c r="D92" s="21">
        <v>2019.0</v>
      </c>
      <c r="E92" s="21">
        <v>36.0</v>
      </c>
      <c r="F92" s="21" t="s">
        <v>22</v>
      </c>
      <c r="G92" s="53">
        <v>635915.0</v>
      </c>
      <c r="H92" s="17">
        <f>IF(F92="USD",G92, IF(F92="CAN",G92*(VLOOKUP(G92,'CAN-USD XRate'!$A$1:$B$22,2,True)), IF(F92="EUR",G92*(VLOOKUP(G92,'EUR-USD XRate'!$A$1:$B$14,2,True)), IF(F92="GBP",G92*(VLOOKUP(G92,'GBP-USD XRate'!$A$1:$B$12,2,True))) ) ))</f>
        <v>635915</v>
      </c>
      <c r="I92" s="41" t="s">
        <v>396</v>
      </c>
      <c r="J92" s="21" t="s">
        <v>397</v>
      </c>
      <c r="K92" s="9"/>
    </row>
    <row r="93">
      <c r="A93" s="21" t="s">
        <v>57</v>
      </c>
      <c r="B93" s="9"/>
      <c r="C93" s="21" t="s">
        <v>262</v>
      </c>
      <c r="D93" s="21">
        <v>2019.0</v>
      </c>
      <c r="E93" s="21">
        <v>36.0</v>
      </c>
      <c r="F93" s="21" t="s">
        <v>22</v>
      </c>
      <c r="G93" s="53">
        <v>870922.0</v>
      </c>
      <c r="H93" s="17">
        <f>IF(F93="USD",G93, IF(F93="CAN",G93*(VLOOKUP(G93,'CAN-USD XRate'!$A$1:$B$22,2,True)), IF(F93="EUR",G93*(VLOOKUP(G93,'EUR-USD XRate'!$A$1:$B$14,2,True)), IF(F93="GBP",G93*(VLOOKUP(G93,'GBP-USD XRate'!$A$1:$B$12,2,True))) ) ))</f>
        <v>870922</v>
      </c>
      <c r="I93" s="41" t="s">
        <v>398</v>
      </c>
      <c r="J93" s="21" t="s">
        <v>399</v>
      </c>
      <c r="K93" s="9"/>
    </row>
    <row r="94">
      <c r="A94" s="21" t="s">
        <v>57</v>
      </c>
      <c r="B94" s="9"/>
      <c r="C94" s="21" t="s">
        <v>262</v>
      </c>
      <c r="D94" s="21">
        <v>2016.0</v>
      </c>
      <c r="E94" s="21">
        <v>36.0</v>
      </c>
      <c r="F94" s="21" t="s">
        <v>22</v>
      </c>
      <c r="G94" s="24">
        <v>762000.0</v>
      </c>
      <c r="H94" s="17">
        <f>IF(F94="USD",G94, IF(F94="CAN",G94*(VLOOKUP(G94,'CAN-USD XRate'!$A$1:$B$22,2,True)), IF(F94="EUR",G94*(VLOOKUP(G94,'EUR-USD XRate'!$A$1:$B$14,2,True)), IF(F94="GBP",G94*(VLOOKUP(G94,'GBP-USD XRate'!$A$1:$B$12,2,True))) ) ))</f>
        <v>762000</v>
      </c>
      <c r="I94" s="54" t="s">
        <v>400</v>
      </c>
      <c r="J94" s="21" t="s">
        <v>401</v>
      </c>
      <c r="K94" s="9"/>
    </row>
    <row r="95">
      <c r="A95" s="21" t="s">
        <v>260</v>
      </c>
      <c r="B95" s="21"/>
      <c r="C95" s="21" t="s">
        <v>262</v>
      </c>
      <c r="D95" s="21">
        <v>2018.0</v>
      </c>
      <c r="E95" s="9"/>
      <c r="F95" s="21" t="s">
        <v>22</v>
      </c>
      <c r="G95" s="24">
        <v>20000.0</v>
      </c>
      <c r="H95" s="17">
        <f>IF(F95="USD",G95, IF(F95="CAN",G95*(VLOOKUP(G95,'CAN-USD XRate'!$A$1:$B$22,2,True)), IF(F95="EUR",G95*(VLOOKUP(G95,'EUR-USD XRate'!$A$1:$B$14,2,True)), IF(F95="GBP",G95*(VLOOKUP(G95,'GBP-USD XRate'!$A$1:$B$12,2,True))) ) ))</f>
        <v>20000</v>
      </c>
      <c r="I95" s="54" t="s">
        <v>402</v>
      </c>
      <c r="J95" s="21" t="s">
        <v>403</v>
      </c>
      <c r="K95" s="9"/>
    </row>
    <row r="96">
      <c r="A96" s="21" t="s">
        <v>57</v>
      </c>
      <c r="B96" s="9"/>
      <c r="C96" s="21" t="s">
        <v>262</v>
      </c>
      <c r="D96" s="21">
        <v>2016.0</v>
      </c>
      <c r="E96" s="21">
        <v>10.0</v>
      </c>
      <c r="F96" s="21" t="s">
        <v>22</v>
      </c>
      <c r="G96" s="21">
        <v>140000.0</v>
      </c>
      <c r="H96" s="17">
        <f>IF(F96="USD",G96, IF(F96="CAN",G96*(VLOOKUP(G96,'CAN-USD XRate'!$A$1:$B$22,2,True)), IF(F96="EUR",G96*(VLOOKUP(G96,'EUR-USD XRate'!$A$1:$B$14,2,True)), IF(F96="GBP",G96*(VLOOKUP(G96,'GBP-USD XRate'!$A$1:$B$12,2,True))) ) ))</f>
        <v>140000</v>
      </c>
      <c r="I96" s="54" t="s">
        <v>404</v>
      </c>
      <c r="J96" s="21" t="s">
        <v>405</v>
      </c>
      <c r="K96" s="9"/>
    </row>
    <row r="97">
      <c r="A97" s="21" t="s">
        <v>57</v>
      </c>
      <c r="B97" s="9"/>
      <c r="C97" s="21" t="s">
        <v>262</v>
      </c>
      <c r="D97" s="21">
        <v>2012.0</v>
      </c>
      <c r="E97" s="21">
        <v>48.0</v>
      </c>
      <c r="F97" s="21" t="s">
        <v>22</v>
      </c>
      <c r="G97" s="21" t="s">
        <v>406</v>
      </c>
      <c r="H97" s="17" t="str">
        <f>IF(F97="USD",G97, IF(F97="CAN",G97*(VLOOKUP(G97,'CAN-USD XRate'!$A$1:$B$22,2,True)), IF(F97="EUR",G97*(VLOOKUP(G97,'EUR-USD XRate'!$A$1:$B$14,2,True)), IF(F97="GBP",G97*(VLOOKUP(G97,'GBP-USD XRate'!$A$1:$B$12,2,True))) ) ))</f>
        <v>?</v>
      </c>
      <c r="I97" s="54" t="s">
        <v>407</v>
      </c>
      <c r="J97" s="21" t="s">
        <v>408</v>
      </c>
      <c r="K97" s="9"/>
    </row>
    <row r="98">
      <c r="A98" s="21" t="s">
        <v>409</v>
      </c>
      <c r="B98" s="21"/>
      <c r="C98" s="21" t="s">
        <v>410</v>
      </c>
      <c r="D98" s="21">
        <v>2012.0</v>
      </c>
      <c r="E98" s="9"/>
      <c r="F98" s="21" t="s">
        <v>247</v>
      </c>
      <c r="G98" s="21">
        <v>1460000.0</v>
      </c>
      <c r="H98" s="17">
        <f>IF(F98="USD",G98, IF(F98="CAN",G98*(VLOOKUP(G98,'CAN-USD XRate'!$A$1:$B$22,2,True)), IF(F98="EUR",G98*(VLOOKUP(G98,'EUR-USD XRate'!$A$1:$B$14,2,True)), IF(F98="GBP",G98*(VLOOKUP(G98,'GBP-USD XRate'!$A$1:$B$12,2,True))) ) ))</f>
        <v>1874202</v>
      </c>
      <c r="I98" s="41" t="s">
        <v>411</v>
      </c>
      <c r="J98" s="21" t="s">
        <v>412</v>
      </c>
      <c r="K98" s="9"/>
    </row>
    <row r="99">
      <c r="A99" s="21" t="s">
        <v>413</v>
      </c>
      <c r="B99" s="9"/>
      <c r="C99" s="21" t="s">
        <v>410</v>
      </c>
      <c r="D99" s="21">
        <v>2012.0</v>
      </c>
      <c r="E99" s="9"/>
      <c r="F99" s="21" t="s">
        <v>247</v>
      </c>
      <c r="G99" s="21">
        <v>310000.0</v>
      </c>
      <c r="H99" s="17">
        <f>IF(F99="USD",G99, IF(F99="CAN",G99*(VLOOKUP(G99,'CAN-USD XRate'!$A$1:$B$22,2,True)), IF(F99="EUR",G99*(VLOOKUP(G99,'EUR-USD XRate'!$A$1:$B$14,2,True)), IF(F99="GBP",G99*(VLOOKUP(G99,'GBP-USD XRate'!$A$1:$B$12,2,True))) ) ))</f>
        <v>397947</v>
      </c>
      <c r="I99" s="41" t="s">
        <v>411</v>
      </c>
      <c r="J99" s="21" t="s">
        <v>412</v>
      </c>
      <c r="K99" s="9"/>
    </row>
    <row r="100">
      <c r="A100" s="21" t="s">
        <v>414</v>
      </c>
      <c r="B100" s="9"/>
      <c r="C100" s="21" t="s">
        <v>410</v>
      </c>
      <c r="D100" s="21">
        <v>2012.0</v>
      </c>
      <c r="E100" s="9"/>
      <c r="F100" s="21" t="s">
        <v>247</v>
      </c>
      <c r="G100" s="21">
        <v>1460000.0</v>
      </c>
      <c r="H100" s="17">
        <f>IF(F100="USD",G100, IF(F100="CAN",G100*(VLOOKUP(G100,'CAN-USD XRate'!$A$1:$B$22,2,True)), IF(F100="EUR",G100*(VLOOKUP(G100,'EUR-USD XRate'!$A$1:$B$14,2,True)), IF(F100="GBP",G100*(VLOOKUP(G100,'GBP-USD XRate'!$A$1:$B$12,2,True))) ) ))</f>
        <v>1874202</v>
      </c>
      <c r="I100" s="41" t="s">
        <v>411</v>
      </c>
      <c r="J100" s="21" t="s">
        <v>412</v>
      </c>
      <c r="K100" s="9"/>
    </row>
    <row r="101">
      <c r="A101" s="21" t="s">
        <v>409</v>
      </c>
      <c r="B101" s="9"/>
      <c r="C101" s="21" t="s">
        <v>410</v>
      </c>
      <c r="D101" s="21">
        <v>2013.0</v>
      </c>
      <c r="E101" s="9"/>
      <c r="F101" s="21" t="s">
        <v>247</v>
      </c>
      <c r="G101" s="21">
        <v>430000.0</v>
      </c>
      <c r="H101" s="17">
        <f>IF(F101="USD",G101, IF(F101="CAN",G101*(VLOOKUP(G101,'CAN-USD XRate'!$A$1:$B$22,2,True)), IF(F101="EUR",G101*(VLOOKUP(G101,'EUR-USD XRate'!$A$1:$B$14,2,True)), IF(F101="GBP",G101*(VLOOKUP(G101,'GBP-USD XRate'!$A$1:$B$12,2,True))) ) ))</f>
        <v>551991</v>
      </c>
      <c r="I101" s="41" t="s">
        <v>415</v>
      </c>
      <c r="J101" s="21" t="s">
        <v>412</v>
      </c>
      <c r="K101" s="9"/>
    </row>
    <row r="102">
      <c r="A102" s="21" t="s">
        <v>413</v>
      </c>
      <c r="B102" s="9"/>
      <c r="C102" s="21" t="s">
        <v>410</v>
      </c>
      <c r="D102" s="21">
        <v>2013.0</v>
      </c>
      <c r="E102" s="9"/>
      <c r="F102" s="21" t="s">
        <v>247</v>
      </c>
      <c r="G102" s="21">
        <v>1150000.0</v>
      </c>
      <c r="H102" s="17">
        <f>IF(F102="USD",G102, IF(F102="CAN",G102*(VLOOKUP(G102,'CAN-USD XRate'!$A$1:$B$22,2,True)), IF(F102="EUR",G102*(VLOOKUP(G102,'EUR-USD XRate'!$A$1:$B$14,2,True)), IF(F102="GBP",G102*(VLOOKUP(G102,'GBP-USD XRate'!$A$1:$B$12,2,True))) ) ))</f>
        <v>1476255</v>
      </c>
      <c r="I102" s="41" t="s">
        <v>415</v>
      </c>
      <c r="J102" s="21" t="s">
        <v>412</v>
      </c>
      <c r="K102" s="9"/>
    </row>
    <row r="103">
      <c r="A103" s="21" t="s">
        <v>414</v>
      </c>
      <c r="B103" s="9"/>
      <c r="C103" s="21" t="s">
        <v>410</v>
      </c>
      <c r="D103" s="21">
        <v>2013.0</v>
      </c>
      <c r="E103" s="9"/>
      <c r="F103" s="21" t="s">
        <v>247</v>
      </c>
      <c r="G103" s="21">
        <v>440000.0</v>
      </c>
      <c r="H103" s="17">
        <f>IF(F103="USD",G103, IF(F103="CAN",G103*(VLOOKUP(G103,'CAN-USD XRate'!$A$1:$B$22,2,True)), IF(F103="EUR",G103*(VLOOKUP(G103,'EUR-USD XRate'!$A$1:$B$14,2,True)), IF(F103="GBP",G103*(VLOOKUP(G103,'GBP-USD XRate'!$A$1:$B$12,2,True))) ) ))</f>
        <v>564828</v>
      </c>
      <c r="I103" s="41" t="s">
        <v>415</v>
      </c>
      <c r="J103" s="21" t="s">
        <v>412</v>
      </c>
      <c r="K103" s="9"/>
    </row>
    <row r="104">
      <c r="A104" s="21" t="s">
        <v>409</v>
      </c>
      <c r="B104" s="9"/>
      <c r="C104" s="21" t="s">
        <v>410</v>
      </c>
      <c r="D104" s="21">
        <v>2014.0</v>
      </c>
      <c r="E104" s="9"/>
      <c r="F104" s="21" t="s">
        <v>247</v>
      </c>
      <c r="G104" s="21">
        <v>1150000.0</v>
      </c>
      <c r="H104" s="17">
        <f>IF(F104="USD",G104, IF(F104="CAN",G104*(VLOOKUP(G104,'CAN-USD XRate'!$A$1:$B$22,2,True)), IF(F104="EUR",G104*(VLOOKUP(G104,'EUR-USD XRate'!$A$1:$B$14,2,True)), IF(F104="GBP",G104*(VLOOKUP(G104,'GBP-USD XRate'!$A$1:$B$12,2,True))) ) ))</f>
        <v>1476255</v>
      </c>
      <c r="I104" s="41" t="s">
        <v>416</v>
      </c>
      <c r="J104" s="21" t="s">
        <v>412</v>
      </c>
      <c r="K104" s="9"/>
    </row>
    <row r="105">
      <c r="A105" s="21" t="s">
        <v>413</v>
      </c>
      <c r="B105" s="9"/>
      <c r="C105" s="21" t="s">
        <v>410</v>
      </c>
      <c r="D105" s="21">
        <v>2014.0</v>
      </c>
      <c r="E105" s="9"/>
      <c r="F105" s="21" t="s">
        <v>247</v>
      </c>
      <c r="G105" s="21">
        <v>970000.0</v>
      </c>
      <c r="H105" s="17">
        <f>IF(F105="USD",G105, IF(F105="CAN",G105*(VLOOKUP(G105,'CAN-USD XRate'!$A$1:$B$22,2,True)), IF(F105="EUR",G105*(VLOOKUP(G105,'EUR-USD XRate'!$A$1:$B$14,2,True)), IF(F105="GBP",G105*(VLOOKUP(G105,'GBP-USD XRate'!$A$1:$B$12,2,True))) ) ))</f>
        <v>1245189</v>
      </c>
      <c r="I105" s="41" t="s">
        <v>416</v>
      </c>
      <c r="J105" s="21" t="s">
        <v>412</v>
      </c>
      <c r="K105" s="9"/>
    </row>
    <row r="106">
      <c r="A106" s="21" t="s">
        <v>414</v>
      </c>
      <c r="B106" s="9"/>
      <c r="C106" s="21" t="s">
        <v>410</v>
      </c>
      <c r="D106" s="21">
        <v>2014.0</v>
      </c>
      <c r="E106" s="9"/>
      <c r="F106" s="21" t="s">
        <v>247</v>
      </c>
      <c r="G106" s="21">
        <v>1160000.0</v>
      </c>
      <c r="H106" s="17">
        <f>IF(F106="USD",G106, IF(F106="CAN",G106*(VLOOKUP(G106,'CAN-USD XRate'!$A$1:$B$22,2,True)), IF(F106="EUR",G106*(VLOOKUP(G106,'EUR-USD XRate'!$A$1:$B$14,2,True)), IF(F106="GBP",G106*(VLOOKUP(G106,'GBP-USD XRate'!$A$1:$B$12,2,True))) ) ))</f>
        <v>1489092</v>
      </c>
      <c r="I106" s="41" t="s">
        <v>416</v>
      </c>
      <c r="J106" s="21" t="s">
        <v>412</v>
      </c>
      <c r="K106" s="9"/>
    </row>
    <row r="107">
      <c r="A107" s="21" t="s">
        <v>409</v>
      </c>
      <c r="B107" s="9"/>
      <c r="C107" s="21" t="s">
        <v>410</v>
      </c>
      <c r="D107" s="21">
        <v>2015.0</v>
      </c>
      <c r="E107" s="9"/>
      <c r="F107" s="21" t="s">
        <v>247</v>
      </c>
      <c r="G107" s="21">
        <v>1840000.0</v>
      </c>
      <c r="H107" s="17">
        <f>IF(F107="USD",G107, IF(F107="CAN",G107*(VLOOKUP(G107,'CAN-USD XRate'!$A$1:$B$22,2,True)), IF(F107="EUR",G107*(VLOOKUP(G107,'EUR-USD XRate'!$A$1:$B$14,2,True)), IF(F107="GBP",G107*(VLOOKUP(G107,'GBP-USD XRate'!$A$1:$B$12,2,True))) ) ))</f>
        <v>2362008</v>
      </c>
      <c r="I107" s="41" t="s">
        <v>417</v>
      </c>
      <c r="J107" s="21" t="s">
        <v>412</v>
      </c>
      <c r="K107" s="9"/>
    </row>
    <row r="108">
      <c r="A108" s="21" t="s">
        <v>413</v>
      </c>
      <c r="B108" s="9"/>
      <c r="C108" s="21" t="s">
        <v>410</v>
      </c>
      <c r="D108" s="21">
        <v>2015.0</v>
      </c>
      <c r="E108" s="9"/>
      <c r="F108" s="21" t="s">
        <v>247</v>
      </c>
      <c r="G108" s="21">
        <v>470000.0</v>
      </c>
      <c r="H108" s="17">
        <f>IF(F108="USD",G108, IF(F108="CAN",G108*(VLOOKUP(G108,'CAN-USD XRate'!$A$1:$B$22,2,True)), IF(F108="EUR",G108*(VLOOKUP(G108,'EUR-USD XRate'!$A$1:$B$14,2,True)), IF(F108="GBP",G108*(VLOOKUP(G108,'GBP-USD XRate'!$A$1:$B$12,2,True))) ) ))</f>
        <v>603339</v>
      </c>
      <c r="I108" s="41" t="s">
        <v>417</v>
      </c>
      <c r="J108" s="21" t="s">
        <v>412</v>
      </c>
      <c r="K108" s="9"/>
    </row>
    <row r="109">
      <c r="A109" s="21" t="s">
        <v>414</v>
      </c>
      <c r="B109" s="9"/>
      <c r="C109" s="21" t="s">
        <v>410</v>
      </c>
      <c r="D109" s="21">
        <v>2015.0</v>
      </c>
      <c r="E109" s="9"/>
      <c r="F109" s="21" t="s">
        <v>247</v>
      </c>
      <c r="G109" s="21">
        <v>1840000.0</v>
      </c>
      <c r="H109" s="17">
        <f>IF(F109="USD",G109, IF(F109="CAN",G109*(VLOOKUP(G109,'CAN-USD XRate'!$A$1:$B$22,2,True)), IF(F109="EUR",G109*(VLOOKUP(G109,'EUR-USD XRate'!$A$1:$B$14,2,True)), IF(F109="GBP",G109*(VLOOKUP(G109,'GBP-USD XRate'!$A$1:$B$12,2,True))) ) ))</f>
        <v>2362008</v>
      </c>
      <c r="I109" s="41" t="s">
        <v>417</v>
      </c>
      <c r="J109" s="21" t="s">
        <v>412</v>
      </c>
      <c r="K109" s="9"/>
    </row>
    <row r="110">
      <c r="A110" s="21" t="s">
        <v>418</v>
      </c>
      <c r="B110" s="9"/>
      <c r="C110" s="21" t="s">
        <v>410</v>
      </c>
      <c r="D110" s="21">
        <v>2016.0</v>
      </c>
      <c r="E110" s="9"/>
      <c r="F110" s="21" t="s">
        <v>247</v>
      </c>
      <c r="G110" s="21">
        <v>4641000.0</v>
      </c>
      <c r="H110" s="17">
        <f>IF(F110="USD",G110, IF(F110="CAN",G110*(VLOOKUP(G110,'CAN-USD XRate'!$A$1:$B$22,2,True)), IF(F110="EUR",G110*(VLOOKUP(G110,'EUR-USD XRate'!$A$1:$B$14,2,True)), IF(F110="GBP",G110*(VLOOKUP(G110,'GBP-USD XRate'!$A$1:$B$12,2,True))) ) ))</f>
        <v>5957651.7</v>
      </c>
      <c r="I110" s="41" t="s">
        <v>419</v>
      </c>
      <c r="J110" s="21" t="s">
        <v>412</v>
      </c>
      <c r="K110" s="9"/>
    </row>
    <row r="111">
      <c r="A111" s="21" t="s">
        <v>418</v>
      </c>
      <c r="B111" s="9"/>
      <c r="C111" s="21" t="s">
        <v>410</v>
      </c>
      <c r="D111" s="21">
        <v>2017.0</v>
      </c>
      <c r="E111" s="9"/>
      <c r="F111" s="21" t="s">
        <v>247</v>
      </c>
      <c r="G111" s="21">
        <v>3746000.0</v>
      </c>
      <c r="H111" s="17">
        <f>IF(F111="USD",G111, IF(F111="CAN",G111*(VLOOKUP(G111,'CAN-USD XRate'!$A$1:$B$22,2,True)), IF(F111="EUR",G111*(VLOOKUP(G111,'EUR-USD XRate'!$A$1:$B$14,2,True)), IF(F111="GBP",G111*(VLOOKUP(G111,'GBP-USD XRate'!$A$1:$B$12,2,True))) ) ))</f>
        <v>4808740.2</v>
      </c>
      <c r="I111" s="41" t="s">
        <v>420</v>
      </c>
      <c r="J111" s="21" t="s">
        <v>412</v>
      </c>
      <c r="K111" s="9"/>
    </row>
    <row r="112">
      <c r="A112" s="21" t="s">
        <v>418</v>
      </c>
      <c r="B112" s="9"/>
      <c r="C112" s="21" t="s">
        <v>410</v>
      </c>
      <c r="D112" s="21">
        <v>2018.0</v>
      </c>
      <c r="E112" s="9"/>
      <c r="F112" s="21" t="s">
        <v>247</v>
      </c>
      <c r="G112" s="21">
        <v>3775000.0</v>
      </c>
      <c r="H112" s="17">
        <f>IF(F112="USD",G112, IF(F112="CAN",G112*(VLOOKUP(G112,'CAN-USD XRate'!$A$1:$B$22,2,True)), IF(F112="EUR",G112*(VLOOKUP(G112,'EUR-USD XRate'!$A$1:$B$14,2,True)), IF(F112="GBP",G112*(VLOOKUP(G112,'GBP-USD XRate'!$A$1:$B$12,2,True))) ) ))</f>
        <v>4845967.5</v>
      </c>
      <c r="I112" s="41" t="s">
        <v>421</v>
      </c>
      <c r="J112" s="21" t="s">
        <v>412</v>
      </c>
      <c r="K112" s="9"/>
    </row>
    <row r="113">
      <c r="A113" s="21" t="s">
        <v>418</v>
      </c>
      <c r="B113" s="9"/>
      <c r="C113" s="21" t="s">
        <v>410</v>
      </c>
      <c r="D113" s="21">
        <v>2019.0</v>
      </c>
      <c r="E113" s="9"/>
      <c r="F113" s="21" t="s">
        <v>247</v>
      </c>
      <c r="G113" s="21">
        <v>2592000.0</v>
      </c>
      <c r="H113" s="17">
        <f>IF(F113="USD",G113, IF(F113="CAN",G113*(VLOOKUP(G113,'CAN-USD XRate'!$A$1:$B$22,2,True)), IF(F113="EUR",G113*(VLOOKUP(G113,'EUR-USD XRate'!$A$1:$B$14,2,True)), IF(F113="GBP",G113*(VLOOKUP(G113,'GBP-USD XRate'!$A$1:$B$12,2,True))) ) ))</f>
        <v>3327350.4</v>
      </c>
      <c r="I113" s="41" t="s">
        <v>422</v>
      </c>
      <c r="J113" s="21" t="s">
        <v>412</v>
      </c>
      <c r="K113" s="9"/>
    </row>
    <row r="114">
      <c r="A114" s="21" t="s">
        <v>418</v>
      </c>
      <c r="B114" s="9"/>
      <c r="C114" s="1" t="s">
        <v>410</v>
      </c>
      <c r="D114" s="21">
        <v>2020.0</v>
      </c>
      <c r="E114" s="9"/>
      <c r="F114" s="21" t="s">
        <v>247</v>
      </c>
      <c r="G114" s="21">
        <v>1287000.0</v>
      </c>
      <c r="H114" s="17">
        <f>IF(F114="USD",G114, IF(F114="CAN",G114*(VLOOKUP(G114,'CAN-USD XRate'!$A$1:$B$22,2,True)), IF(F114="EUR",G114*(VLOOKUP(G114,'EUR-USD XRate'!$A$1:$B$14,2,True)), IF(F114="GBP",G114*(VLOOKUP(G114,'GBP-USD XRate'!$A$1:$B$12,2,True))) ) ))</f>
        <v>1652121.9</v>
      </c>
      <c r="I114" s="41" t="s">
        <v>423</v>
      </c>
      <c r="J114" s="21" t="s">
        <v>412</v>
      </c>
      <c r="K114" s="9"/>
    </row>
    <row r="115">
      <c r="A115" s="21" t="s">
        <v>194</v>
      </c>
      <c r="B115" s="9"/>
      <c r="C115" s="21" t="s">
        <v>286</v>
      </c>
      <c r="D115" s="21">
        <v>2012.0</v>
      </c>
      <c r="E115" s="9"/>
      <c r="F115" s="21" t="s">
        <v>247</v>
      </c>
      <c r="G115" s="21">
        <v>17000.0</v>
      </c>
      <c r="H115" s="17">
        <f>IF(F115="USD",G115, IF(F115="CAN",G115*(VLOOKUP(G115,'CAN-USD XRate'!$A$1:$B$22,2,True)), IF(F115="EUR",G115*(VLOOKUP(G115,'EUR-USD XRate'!$A$1:$B$14,2,True)), IF(F115="GBP",G115*(VLOOKUP(G115,'GBP-USD XRate'!$A$1:$B$12,2,True))) ) ))</f>
        <v>21822.9</v>
      </c>
      <c r="I115" s="41" t="s">
        <v>424</v>
      </c>
      <c r="J115" s="21" t="s">
        <v>425</v>
      </c>
      <c r="K115" s="9"/>
    </row>
    <row r="116">
      <c r="A116" s="21" t="s">
        <v>426</v>
      </c>
      <c r="B116" s="9"/>
      <c r="C116" s="21" t="s">
        <v>286</v>
      </c>
      <c r="D116" s="21">
        <v>2012.0</v>
      </c>
      <c r="E116" s="9"/>
      <c r="F116" s="21" t="s">
        <v>22</v>
      </c>
      <c r="G116" s="21">
        <v>125000.0</v>
      </c>
      <c r="H116" s="17">
        <f>IF(F116="USD",G116, IF(F116="CAN",G116*(VLOOKUP(G116,'CAN-USD XRate'!$A$1:$B$22,2,True)), IF(F116="EUR",G116*(VLOOKUP(G116,'EUR-USD XRate'!$A$1:$B$14,2,True)), IF(F116="GBP",G116*(VLOOKUP(G116,'GBP-USD XRate'!$A$1:$B$12,2,True))) ) ))</f>
        <v>125000</v>
      </c>
      <c r="I116" s="41" t="s">
        <v>424</v>
      </c>
      <c r="J116" s="21" t="s">
        <v>427</v>
      </c>
      <c r="K116" s="9"/>
    </row>
    <row r="117">
      <c r="A117" s="21" t="s">
        <v>426</v>
      </c>
      <c r="B117" s="9"/>
      <c r="C117" s="21" t="s">
        <v>286</v>
      </c>
      <c r="D117" s="21">
        <v>2013.0</v>
      </c>
      <c r="E117" s="21">
        <v>24.0</v>
      </c>
      <c r="F117" s="21" t="s">
        <v>22</v>
      </c>
      <c r="G117" s="21">
        <v>500000.0</v>
      </c>
      <c r="H117" s="17">
        <f>IF(F117="USD",G117, IF(F117="CAN",G117*(VLOOKUP(G117,'CAN-USD XRate'!$A$1:$B$22,2,True)), IF(F117="EUR",G117*(VLOOKUP(G117,'EUR-USD XRate'!$A$1:$B$14,2,True)), IF(F117="GBP",G117*(VLOOKUP(G117,'GBP-USD XRate'!$A$1:$B$12,2,True))) ) ))</f>
        <v>500000</v>
      </c>
      <c r="I117" s="41" t="s">
        <v>424</v>
      </c>
      <c r="J117" s="21" t="s">
        <v>427</v>
      </c>
      <c r="K117" s="9"/>
    </row>
    <row r="118">
      <c r="A118" s="21" t="s">
        <v>57</v>
      </c>
      <c r="B118" s="9"/>
      <c r="C118" s="21" t="s">
        <v>286</v>
      </c>
      <c r="D118" s="9"/>
      <c r="E118" s="9"/>
      <c r="F118" s="21" t="s">
        <v>22</v>
      </c>
      <c r="G118" s="21">
        <v>300000.0</v>
      </c>
      <c r="H118" s="17">
        <f>IF(F118="USD",G118, IF(F118="CAN",G118*(VLOOKUP(G118,'CAN-USD XRate'!$A$1:$B$22,2,True)), IF(F118="EUR",G118*(VLOOKUP(G118,'EUR-USD XRate'!$A$1:$B$14,2,True)), IF(F118="GBP",G118*(VLOOKUP(G118,'GBP-USD XRate'!$A$1:$B$12,2,True))) ) ))</f>
        <v>300000</v>
      </c>
      <c r="I118" s="41" t="s">
        <v>424</v>
      </c>
      <c r="J118" s="21" t="s">
        <v>428</v>
      </c>
      <c r="K118" s="9"/>
    </row>
    <row r="119">
      <c r="A119" s="9"/>
      <c r="B119" s="9"/>
      <c r="D119" s="9"/>
      <c r="E119" s="9"/>
      <c r="F119" s="9"/>
      <c r="G119" s="9"/>
      <c r="H119" s="48"/>
      <c r="I119" s="9"/>
      <c r="J119" s="9"/>
      <c r="K119" s="9"/>
    </row>
  </sheetData>
  <hyperlinks>
    <hyperlink r:id="rId1" ref="C2"/>
    <hyperlink r:id="rId2" ref="I2"/>
    <hyperlink r:id="rId3" ref="C3"/>
    <hyperlink r:id="rId4" ref="I3"/>
    <hyperlink r:id="rId5" ref="C4"/>
    <hyperlink r:id="rId6" ref="I4"/>
    <hyperlink r:id="rId7" ref="C5"/>
    <hyperlink r:id="rId8" ref="I5"/>
    <hyperlink r:id="rId9" ref="C6"/>
    <hyperlink r:id="rId10" ref="I6"/>
    <hyperlink r:id="rId11" ref="C7"/>
    <hyperlink r:id="rId12" ref="I7"/>
    <hyperlink r:id="rId13" ref="C8"/>
    <hyperlink r:id="rId14" ref="I8"/>
    <hyperlink r:id="rId15" ref="C9"/>
    <hyperlink r:id="rId16" ref="I9"/>
    <hyperlink r:id="rId17" ref="C10"/>
    <hyperlink r:id="rId18" ref="I10"/>
    <hyperlink r:id="rId19" ref="C11"/>
    <hyperlink r:id="rId20" ref="I11"/>
    <hyperlink r:id="rId21" ref="C12"/>
    <hyperlink r:id="rId22" ref="I12"/>
    <hyperlink r:id="rId23" ref="C13"/>
    <hyperlink r:id="rId24" ref="I13"/>
    <hyperlink r:id="rId25" ref="C14"/>
    <hyperlink r:id="rId26" ref="I14"/>
    <hyperlink r:id="rId27" ref="C15"/>
    <hyperlink r:id="rId28" ref="I15"/>
    <hyperlink r:id="rId29" ref="C16"/>
    <hyperlink r:id="rId30" ref="I16"/>
    <hyperlink r:id="rId31" ref="C17"/>
    <hyperlink r:id="rId32" ref="I17"/>
    <hyperlink r:id="rId33" ref="C18"/>
    <hyperlink r:id="rId34" ref="I18"/>
    <hyperlink r:id="rId35" ref="C19"/>
    <hyperlink r:id="rId36" ref="I19"/>
    <hyperlink r:id="rId37" ref="C20"/>
    <hyperlink r:id="rId38" ref="I20"/>
    <hyperlink r:id="rId39" ref="C21"/>
    <hyperlink r:id="rId40" ref="I21"/>
    <hyperlink r:id="rId41" ref="C22"/>
    <hyperlink r:id="rId42" ref="I22"/>
    <hyperlink r:id="rId43" ref="C23"/>
    <hyperlink r:id="rId44" ref="I23"/>
    <hyperlink r:id="rId45" ref="C24"/>
    <hyperlink r:id="rId46" ref="I24"/>
    <hyperlink r:id="rId47" ref="C25"/>
    <hyperlink r:id="rId48" ref="I25"/>
    <hyperlink r:id="rId49" ref="C26"/>
    <hyperlink r:id="rId50" ref="I26"/>
    <hyperlink r:id="rId51" ref="C27"/>
    <hyperlink r:id="rId52" ref="I27"/>
    <hyperlink r:id="rId53" ref="C28"/>
    <hyperlink r:id="rId54" ref="I28"/>
    <hyperlink r:id="rId55" ref="C29"/>
    <hyperlink r:id="rId56" ref="I29"/>
    <hyperlink r:id="rId57" ref="C30"/>
    <hyperlink r:id="rId58" ref="I30"/>
    <hyperlink r:id="rId59" ref="I31"/>
    <hyperlink r:id="rId60" ref="I32"/>
    <hyperlink r:id="rId61" ref="I33"/>
    <hyperlink r:id="rId62" ref="I34"/>
    <hyperlink r:id="rId63" ref="I35"/>
    <hyperlink r:id="rId64" ref="I36"/>
    <hyperlink r:id="rId65" ref="I37"/>
    <hyperlink r:id="rId66" ref="I38"/>
    <hyperlink r:id="rId67" ref="I39"/>
    <hyperlink r:id="rId68" ref="I40"/>
    <hyperlink r:id="rId69" ref="I41"/>
    <hyperlink r:id="rId70" ref="I42"/>
    <hyperlink r:id="rId71" ref="I43"/>
    <hyperlink r:id="rId72" ref="I44"/>
    <hyperlink r:id="rId73" ref="I45"/>
    <hyperlink r:id="rId74" ref="I46"/>
    <hyperlink r:id="rId75" ref="I47"/>
    <hyperlink r:id="rId76" ref="I48"/>
    <hyperlink r:id="rId77" ref="I49"/>
    <hyperlink r:id="rId78" ref="I50"/>
    <hyperlink r:id="rId79" ref="I51"/>
    <hyperlink r:id="rId80" ref="I52"/>
    <hyperlink r:id="rId81" ref="I53"/>
    <hyperlink r:id="rId82" ref="I54"/>
    <hyperlink r:id="rId83" ref="I55"/>
    <hyperlink r:id="rId84" ref="I56"/>
    <hyperlink r:id="rId85" ref="I57"/>
    <hyperlink r:id="rId86" ref="I58"/>
    <hyperlink r:id="rId87" ref="I59"/>
    <hyperlink r:id="rId88" ref="I60"/>
    <hyperlink r:id="rId89" ref="I61"/>
    <hyperlink r:id="rId90" ref="I62"/>
    <hyperlink r:id="rId91" ref="I63"/>
    <hyperlink r:id="rId92" ref="I64"/>
    <hyperlink r:id="rId93" ref="I65"/>
    <hyperlink r:id="rId94" ref="I66"/>
    <hyperlink r:id="rId95" ref="I67"/>
    <hyperlink r:id="rId96" ref="I68"/>
    <hyperlink r:id="rId97" ref="I69"/>
    <hyperlink r:id="rId98" ref="I70"/>
    <hyperlink r:id="rId99" ref="I71"/>
    <hyperlink r:id="rId100" ref="I72"/>
    <hyperlink r:id="rId101" ref="I73"/>
    <hyperlink r:id="rId102" ref="I74"/>
    <hyperlink r:id="rId103" ref="I75"/>
    <hyperlink r:id="rId104" ref="I76"/>
    <hyperlink r:id="rId105" ref="I77"/>
    <hyperlink r:id="rId106" ref="I78"/>
    <hyperlink r:id="rId107" ref="I79"/>
    <hyperlink r:id="rId108" ref="I80"/>
    <hyperlink r:id="rId109" ref="I81"/>
    <hyperlink r:id="rId110" ref="I82"/>
    <hyperlink r:id="rId111" ref="I83"/>
    <hyperlink r:id="rId112" ref="I84"/>
    <hyperlink r:id="rId113" ref="I85"/>
    <hyperlink r:id="rId114" ref="I86"/>
    <hyperlink r:id="rId115" ref="I87"/>
    <hyperlink r:id="rId116" ref="I88"/>
    <hyperlink r:id="rId117" ref="I89"/>
    <hyperlink r:id="rId118" ref="I90"/>
    <hyperlink r:id="rId119" ref="I91"/>
    <hyperlink r:id="rId120" ref="I92"/>
    <hyperlink r:id="rId121" ref="I93"/>
    <hyperlink r:id="rId122" ref="I94"/>
    <hyperlink r:id="rId123" ref="I95"/>
    <hyperlink r:id="rId124" ref="I96"/>
    <hyperlink r:id="rId125" ref="I97"/>
    <hyperlink r:id="rId126" location="figures/text_financials_2/img_chart_1" ref="I98"/>
    <hyperlink r:id="rId127" location="figures/text_financials_2/img_chart_1" ref="I99"/>
    <hyperlink r:id="rId128" location="figures/text_financials_2/img_chart_1" ref="I100"/>
    <hyperlink r:id="rId129" location="figures/f3d04cc8bb7c8d882492f5b21a03a6a7/fig_21" ref="I101"/>
    <hyperlink r:id="rId130" location="figures/f3d04cc8bb7c8d882492f5b21a03a6a7/fig_21" ref="I102"/>
    <hyperlink r:id="rId131" location="figures/f3d04cc8bb7c8d882492f5b21a03a6a7/fig_21" ref="I103"/>
    <hyperlink r:id="rId132" location="figures/528e77eebd181c66d702d3df29b8ca68/fig_table_1" ref="I104"/>
    <hyperlink r:id="rId133" location="figures/528e77eebd181c66d702d3df29b8ca68/fig_table_1" ref="I105"/>
    <hyperlink r:id="rId134" location="figures/528e77eebd181c66d702d3df29b8ca68/fig_table_1" ref="I106"/>
    <hyperlink r:id="rId135" ref="I107"/>
    <hyperlink r:id="rId136" ref="I108"/>
    <hyperlink r:id="rId137" ref="I109"/>
    <hyperlink r:id="rId138" ref="I110"/>
    <hyperlink r:id="rId139" ref="I111"/>
    <hyperlink r:id="rId140" ref="I112"/>
    <hyperlink r:id="rId141" ref="I113"/>
    <hyperlink r:id="rId142" ref="I114"/>
    <hyperlink r:id="rId143" ref="I115"/>
    <hyperlink r:id="rId144" ref="I116"/>
    <hyperlink r:id="rId145" ref="I117"/>
    <hyperlink r:id="rId146" ref="I118"/>
  </hyperlinks>
  <drawing r:id="rId147"/>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1.0" topLeftCell="D2" activePane="bottomRight" state="frozen"/>
      <selection activeCell="D1" sqref="D1" pane="topRight"/>
      <selection activeCell="A2" sqref="A2" pane="bottomLeft"/>
      <selection activeCell="D2" sqref="D2" pane="bottomRight"/>
    </sheetView>
  </sheetViews>
  <sheetFormatPr customHeight="1" defaultColWidth="12.63" defaultRowHeight="15.75"/>
  <cols>
    <col customWidth="1" min="12" max="12" width="17.63"/>
    <col customWidth="1" min="13" max="13" width="38.25"/>
    <col customWidth="1" min="14" max="14" width="51.75"/>
    <col customWidth="1" min="15" max="15" width="27.38"/>
  </cols>
  <sheetData>
    <row r="1">
      <c r="A1" s="55" t="s">
        <v>6</v>
      </c>
      <c r="B1" s="55" t="s">
        <v>7</v>
      </c>
      <c r="C1" s="55" t="s">
        <v>8</v>
      </c>
      <c r="D1" s="5" t="s">
        <v>429</v>
      </c>
      <c r="E1" s="4" t="s">
        <v>10</v>
      </c>
      <c r="F1" s="5" t="s">
        <v>11</v>
      </c>
      <c r="G1" s="55" t="s">
        <v>12</v>
      </c>
      <c r="H1" s="55" t="s">
        <v>13</v>
      </c>
      <c r="I1" s="55" t="s">
        <v>14</v>
      </c>
      <c r="J1" s="56" t="s">
        <v>15</v>
      </c>
      <c r="K1" s="55" t="s">
        <v>16</v>
      </c>
      <c r="L1" s="55" t="s">
        <v>2</v>
      </c>
      <c r="M1" s="55" t="s">
        <v>17</v>
      </c>
      <c r="N1" s="55" t="s">
        <v>430</v>
      </c>
      <c r="O1" s="55" t="s">
        <v>431</v>
      </c>
      <c r="P1" s="55" t="s">
        <v>432</v>
      </c>
      <c r="Q1" s="57"/>
    </row>
    <row r="2">
      <c r="A2" s="58" t="s">
        <v>433</v>
      </c>
      <c r="B2" s="58" t="str">
        <f t="shared" ref="B2:B4" si="1">A2</f>
        <v>DLF/CNI</v>
      </c>
      <c r="C2" s="58" t="s">
        <v>177</v>
      </c>
      <c r="D2" s="59"/>
      <c r="E2" s="59"/>
      <c r="F2" s="59"/>
      <c r="G2" s="59">
        <v>2000.0</v>
      </c>
      <c r="H2" s="60"/>
      <c r="I2" s="58" t="s">
        <v>22</v>
      </c>
      <c r="J2" s="61">
        <v>100000.0</v>
      </c>
      <c r="K2" s="57"/>
      <c r="L2" s="62" t="s">
        <v>434</v>
      </c>
      <c r="M2" s="58"/>
      <c r="N2" s="58" t="s">
        <v>435</v>
      </c>
      <c r="O2" s="63" t="s">
        <v>436</v>
      </c>
      <c r="P2" s="58"/>
      <c r="Q2" s="57"/>
    </row>
    <row r="3">
      <c r="A3" s="58" t="s">
        <v>437</v>
      </c>
      <c r="B3" s="58" t="str">
        <f t="shared" si="1"/>
        <v>IDRC</v>
      </c>
      <c r="C3" s="58" t="s">
        <v>203</v>
      </c>
      <c r="D3" s="59"/>
      <c r="E3" s="59"/>
      <c r="F3" s="59"/>
      <c r="G3" s="59">
        <v>2004.0</v>
      </c>
      <c r="H3" s="64">
        <v>24.0</v>
      </c>
      <c r="I3" s="58" t="s">
        <v>22</v>
      </c>
      <c r="J3" s="61">
        <v>38000.0</v>
      </c>
      <c r="K3" s="57"/>
      <c r="L3" s="62" t="s">
        <v>438</v>
      </c>
      <c r="M3" s="58"/>
      <c r="N3" s="58" t="s">
        <v>439</v>
      </c>
      <c r="O3" s="63" t="s">
        <v>440</v>
      </c>
      <c r="P3" s="58" t="s">
        <v>441</v>
      </c>
      <c r="Q3" s="57"/>
    </row>
    <row r="4">
      <c r="A4" s="58" t="s">
        <v>442</v>
      </c>
      <c r="B4" s="58" t="str">
        <f t="shared" si="1"/>
        <v>OSI</v>
      </c>
      <c r="C4" s="58" t="s">
        <v>203</v>
      </c>
      <c r="D4" s="59"/>
      <c r="E4" s="59"/>
      <c r="F4" s="59"/>
      <c r="G4" s="59">
        <v>2007.0</v>
      </c>
      <c r="H4" s="64">
        <v>12.0</v>
      </c>
      <c r="I4" s="58" t="s">
        <v>22</v>
      </c>
      <c r="J4" s="61">
        <v>48000.0</v>
      </c>
      <c r="K4" s="57"/>
      <c r="L4" s="62" t="s">
        <v>438</v>
      </c>
      <c r="M4" s="58" t="s">
        <v>443</v>
      </c>
      <c r="N4" s="58" t="s">
        <v>444</v>
      </c>
      <c r="O4" s="63" t="s">
        <v>440</v>
      </c>
      <c r="P4" s="58" t="s">
        <v>445</v>
      </c>
      <c r="Q4" s="57"/>
    </row>
    <row r="5">
      <c r="A5" s="58" t="s">
        <v>437</v>
      </c>
      <c r="B5" s="58"/>
      <c r="C5" s="58" t="s">
        <v>203</v>
      </c>
      <c r="D5" s="59"/>
      <c r="E5" s="59"/>
      <c r="F5" s="59"/>
      <c r="G5" s="59">
        <v>2006.0</v>
      </c>
      <c r="H5" s="59">
        <v>36.0</v>
      </c>
      <c r="I5" s="58" t="s">
        <v>22</v>
      </c>
      <c r="J5" s="61">
        <v>128000.0</v>
      </c>
      <c r="K5" s="57"/>
      <c r="L5" s="62" t="s">
        <v>438</v>
      </c>
      <c r="M5" s="58"/>
      <c r="N5" s="58" t="s">
        <v>439</v>
      </c>
      <c r="O5" s="63" t="s">
        <v>440</v>
      </c>
      <c r="P5" s="58" t="s">
        <v>441</v>
      </c>
      <c r="Q5" s="57"/>
    </row>
    <row r="6">
      <c r="A6" s="58" t="s">
        <v>437</v>
      </c>
      <c r="B6" s="58"/>
      <c r="C6" s="58" t="s">
        <v>203</v>
      </c>
      <c r="D6" s="59"/>
      <c r="E6" s="59"/>
      <c r="F6" s="59"/>
      <c r="G6" s="59">
        <v>2012.0</v>
      </c>
      <c r="H6" s="59">
        <v>36.0</v>
      </c>
      <c r="I6" s="58" t="s">
        <v>22</v>
      </c>
      <c r="J6" s="61">
        <v>340000.0</v>
      </c>
      <c r="K6" s="57"/>
      <c r="L6" s="62" t="s">
        <v>438</v>
      </c>
      <c r="M6" s="58"/>
      <c r="N6" s="58" t="s">
        <v>439</v>
      </c>
      <c r="O6" s="63" t="s">
        <v>440</v>
      </c>
      <c r="P6" s="58" t="s">
        <v>441</v>
      </c>
      <c r="Q6" s="57"/>
    </row>
    <row r="7">
      <c r="A7" s="10" t="s">
        <v>206</v>
      </c>
      <c r="B7" s="10"/>
      <c r="C7" s="10" t="s">
        <v>203</v>
      </c>
      <c r="D7" s="15"/>
      <c r="E7" s="15"/>
      <c r="F7" s="15"/>
      <c r="G7" s="15">
        <v>2003.0</v>
      </c>
      <c r="H7" s="15">
        <v>18.0</v>
      </c>
      <c r="I7" s="10" t="s">
        <v>22</v>
      </c>
      <c r="J7" s="65">
        <v>110000.0</v>
      </c>
      <c r="K7" s="57"/>
      <c r="L7" s="62" t="s">
        <v>438</v>
      </c>
      <c r="M7" s="57"/>
      <c r="N7" s="58" t="s">
        <v>446</v>
      </c>
      <c r="O7" s="63" t="s">
        <v>440</v>
      </c>
      <c r="P7" s="57"/>
      <c r="Q7" s="57"/>
    </row>
    <row r="8">
      <c r="A8" s="11" t="s">
        <v>447</v>
      </c>
      <c r="B8" s="57"/>
      <c r="C8" s="11" t="s">
        <v>27</v>
      </c>
      <c r="D8" s="11" t="s">
        <v>28</v>
      </c>
      <c r="E8" s="11"/>
      <c r="F8" s="11"/>
      <c r="G8" s="11">
        <v>2016.0</v>
      </c>
      <c r="H8" s="57"/>
      <c r="I8" s="11" t="s">
        <v>22</v>
      </c>
      <c r="J8" s="66"/>
      <c r="K8" s="57"/>
      <c r="L8" s="67" t="s">
        <v>448</v>
      </c>
      <c r="M8" s="57"/>
      <c r="N8" s="68" t="s">
        <v>449</v>
      </c>
      <c r="O8" s="11" t="s">
        <v>450</v>
      </c>
      <c r="P8" s="11" t="s">
        <v>451</v>
      </c>
      <c r="Q8" s="57"/>
    </row>
    <row r="9">
      <c r="A9" s="11" t="s">
        <v>452</v>
      </c>
      <c r="B9" s="57"/>
      <c r="C9" s="11" t="s">
        <v>27</v>
      </c>
      <c r="D9" s="11" t="s">
        <v>28</v>
      </c>
      <c r="E9" s="57"/>
      <c r="F9" s="57"/>
      <c r="G9" s="11">
        <v>2015.0</v>
      </c>
      <c r="H9" s="57"/>
      <c r="I9" s="11" t="s">
        <v>22</v>
      </c>
      <c r="J9" s="65">
        <v>250000.0</v>
      </c>
      <c r="K9" s="57"/>
      <c r="L9" s="67" t="s">
        <v>453</v>
      </c>
      <c r="M9" s="67" t="s">
        <v>448</v>
      </c>
      <c r="N9" s="68" t="s">
        <v>454</v>
      </c>
      <c r="O9" s="11" t="s">
        <v>450</v>
      </c>
      <c r="P9" s="11" t="s">
        <v>451</v>
      </c>
      <c r="Q9" s="57"/>
    </row>
    <row r="10">
      <c r="A10" s="11" t="s">
        <v>26</v>
      </c>
      <c r="B10" s="57"/>
      <c r="C10" s="11" t="s">
        <v>27</v>
      </c>
      <c r="D10" s="11" t="s">
        <v>28</v>
      </c>
      <c r="E10" s="57"/>
      <c r="F10" s="57"/>
      <c r="G10" s="11">
        <v>2017.0</v>
      </c>
      <c r="H10" s="57"/>
      <c r="I10" s="11" t="s">
        <v>22</v>
      </c>
      <c r="J10" s="66"/>
      <c r="K10" s="57"/>
      <c r="L10" s="67" t="s">
        <v>455</v>
      </c>
      <c r="M10" s="67" t="s">
        <v>456</v>
      </c>
      <c r="N10" s="68" t="s">
        <v>457</v>
      </c>
      <c r="O10" s="11" t="s">
        <v>450</v>
      </c>
      <c r="P10" s="11" t="s">
        <v>451</v>
      </c>
      <c r="Q10" s="57"/>
    </row>
    <row r="11">
      <c r="A11" s="57"/>
      <c r="B11" s="57"/>
      <c r="C11" s="57"/>
      <c r="D11" s="57"/>
      <c r="E11" s="57"/>
      <c r="F11" s="57"/>
      <c r="G11" s="57"/>
      <c r="H11" s="57"/>
      <c r="I11" s="57"/>
      <c r="J11" s="66"/>
      <c r="K11" s="57"/>
      <c r="L11" s="57"/>
      <c r="M11" s="57"/>
      <c r="N11" s="57"/>
      <c r="O11" s="57"/>
      <c r="P11" s="57"/>
      <c r="Q11" s="57"/>
    </row>
  </sheetData>
  <hyperlinks>
    <hyperlink r:id="rId1" ref="L2"/>
    <hyperlink r:id="rId2" ref="L3"/>
    <hyperlink r:id="rId3" ref="L4"/>
    <hyperlink r:id="rId4" ref="L5"/>
    <hyperlink r:id="rId5" ref="L6"/>
    <hyperlink r:id="rId6" ref="L7"/>
    <hyperlink r:id="rId7" ref="L8"/>
    <hyperlink r:id="rId8" ref="L9"/>
    <hyperlink r:id="rId9" ref="M9"/>
    <hyperlink r:id="rId10" ref="L10"/>
    <hyperlink r:id="rId11" ref="M10"/>
  </hyperlinks>
  <drawing r:id="rId12"/>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3.63"/>
  </cols>
  <sheetData>
    <row r="1">
      <c r="A1" s="1" t="s">
        <v>12</v>
      </c>
      <c r="B1" s="1" t="s">
        <v>458</v>
      </c>
    </row>
    <row r="2">
      <c r="A2" s="1">
        <v>2009.0</v>
      </c>
      <c r="B2" s="1">
        <v>0.7189</v>
      </c>
    </row>
    <row r="3">
      <c r="A3" s="1">
        <v>2010.0</v>
      </c>
      <c r="B3" s="1">
        <v>1.327</v>
      </c>
    </row>
    <row r="4">
      <c r="A4" s="1">
        <f t="shared" ref="A4:A13" si="1">A3+1</f>
        <v>2011</v>
      </c>
      <c r="B4" s="1">
        <v>1.3924</v>
      </c>
    </row>
    <row r="5">
      <c r="A5" s="1">
        <f t="shared" si="1"/>
        <v>2012</v>
      </c>
      <c r="B5" s="1">
        <v>1.286</v>
      </c>
    </row>
    <row r="6">
      <c r="A6" s="1">
        <f t="shared" si="1"/>
        <v>2013</v>
      </c>
      <c r="B6" s="1">
        <v>1.3284</v>
      </c>
    </row>
    <row r="7">
      <c r="A7" s="1">
        <f t="shared" si="1"/>
        <v>2014</v>
      </c>
      <c r="B7" s="1">
        <v>1.3283</v>
      </c>
    </row>
    <row r="8">
      <c r="A8" s="1">
        <f t="shared" si="1"/>
        <v>2015</v>
      </c>
      <c r="B8" s="1">
        <v>1.11</v>
      </c>
    </row>
    <row r="9">
      <c r="A9" s="1">
        <f t="shared" si="1"/>
        <v>2016</v>
      </c>
      <c r="B9" s="1">
        <v>1.1068</v>
      </c>
    </row>
    <row r="10">
      <c r="A10" s="1">
        <f t="shared" si="1"/>
        <v>2017</v>
      </c>
      <c r="B10" s="1">
        <v>1.1304</v>
      </c>
    </row>
    <row r="11">
      <c r="A11" s="1">
        <f t="shared" si="1"/>
        <v>2018</v>
      </c>
      <c r="B11" s="1">
        <v>1.1226</v>
      </c>
    </row>
    <row r="12">
      <c r="A12" s="1">
        <f t="shared" si="1"/>
        <v>2019</v>
      </c>
      <c r="B12" s="1">
        <v>1.1199</v>
      </c>
    </row>
    <row r="13">
      <c r="A13" s="1">
        <f t="shared" si="1"/>
        <v>2020</v>
      </c>
      <c r="B13" s="1">
        <v>1.142</v>
      </c>
    </row>
  </sheetData>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12</v>
      </c>
      <c r="B1" s="1" t="s">
        <v>459</v>
      </c>
    </row>
    <row r="2">
      <c r="A2" s="1">
        <v>2000.0</v>
      </c>
      <c r="B2" s="1">
        <v>0.673</v>
      </c>
    </row>
    <row r="3">
      <c r="A3" s="1">
        <v>2001.0</v>
      </c>
      <c r="B3" s="1">
        <v>0.646</v>
      </c>
    </row>
    <row r="4">
      <c r="A4" s="1">
        <v>2002.0</v>
      </c>
      <c r="B4" s="1">
        <v>0.637</v>
      </c>
    </row>
    <row r="5">
      <c r="A5" s="1">
        <v>2003.0</v>
      </c>
      <c r="B5" s="1">
        <v>0.717</v>
      </c>
    </row>
    <row r="6">
      <c r="A6" s="1">
        <v>2004.0</v>
      </c>
      <c r="B6" s="1">
        <v>0.77</v>
      </c>
    </row>
    <row r="7">
      <c r="A7" s="1">
        <v>2005.0</v>
      </c>
      <c r="B7" s="1">
        <v>0.826</v>
      </c>
    </row>
    <row r="8">
      <c r="A8" s="1">
        <v>2006.0</v>
      </c>
      <c r="B8" s="1">
        <v>0.882</v>
      </c>
    </row>
    <row r="9">
      <c r="A9" s="1">
        <v>2007.0</v>
      </c>
      <c r="B9" s="1">
        <v>0.935</v>
      </c>
    </row>
    <row r="10">
      <c r="A10" s="1">
        <v>2008.0</v>
      </c>
      <c r="B10" s="1">
        <v>0.943</v>
      </c>
    </row>
    <row r="11">
      <c r="A11" s="1">
        <v>2009.0</v>
      </c>
      <c r="B11" s="1">
        <v>0.881</v>
      </c>
    </row>
    <row r="12">
      <c r="A12" s="1">
        <v>2010.0</v>
      </c>
      <c r="B12" s="1">
        <v>0.971</v>
      </c>
    </row>
    <row r="13">
      <c r="A13" s="1">
        <f t="shared" ref="A13:A22" si="1">A12+1</f>
        <v>2011</v>
      </c>
      <c r="B13" s="1">
        <v>1.0116</v>
      </c>
    </row>
    <row r="14">
      <c r="A14" s="1">
        <f t="shared" si="1"/>
        <v>2012</v>
      </c>
      <c r="B14" s="1">
        <v>1.0005</v>
      </c>
    </row>
    <row r="15">
      <c r="A15" s="1">
        <f t="shared" si="1"/>
        <v>2013</v>
      </c>
      <c r="B15" s="1">
        <v>0.971</v>
      </c>
    </row>
    <row r="16">
      <c r="A16" s="1">
        <f t="shared" si="1"/>
        <v>2014</v>
      </c>
      <c r="B16" s="1">
        <v>0.9056</v>
      </c>
    </row>
    <row r="17">
      <c r="A17" s="1">
        <f t="shared" si="1"/>
        <v>2015</v>
      </c>
      <c r="B17" s="1">
        <v>0.7832</v>
      </c>
    </row>
    <row r="18">
      <c r="A18" s="1">
        <f t="shared" si="1"/>
        <v>2016</v>
      </c>
      <c r="B18" s="1">
        <v>0.7553</v>
      </c>
    </row>
    <row r="19">
      <c r="A19" s="1">
        <f t="shared" si="1"/>
        <v>2017</v>
      </c>
      <c r="B19" s="1">
        <v>0.7713</v>
      </c>
    </row>
    <row r="20">
      <c r="A20" s="1">
        <f t="shared" si="1"/>
        <v>2018</v>
      </c>
      <c r="B20" s="1">
        <v>0.7717</v>
      </c>
    </row>
    <row r="21">
      <c r="A21" s="1">
        <f t="shared" si="1"/>
        <v>2019</v>
      </c>
      <c r="B21" s="1">
        <v>0.7538</v>
      </c>
    </row>
    <row r="22">
      <c r="A22" s="1">
        <f t="shared" si="1"/>
        <v>2020</v>
      </c>
      <c r="B22" s="1">
        <v>0.7462</v>
      </c>
    </row>
  </sheetData>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12</v>
      </c>
      <c r="B1" s="1" t="s">
        <v>460</v>
      </c>
    </row>
    <row r="2">
      <c r="A2" s="1">
        <v>2010.0</v>
      </c>
      <c r="B2" s="1">
        <v>1.5458</v>
      </c>
    </row>
    <row r="3">
      <c r="A3" s="1">
        <f t="shared" ref="A3:A12" si="1">A2+1</f>
        <v>2011</v>
      </c>
      <c r="B3" s="1">
        <v>1.6041</v>
      </c>
    </row>
    <row r="4">
      <c r="A4" s="1">
        <f t="shared" si="1"/>
        <v>2012</v>
      </c>
      <c r="B4" s="1">
        <v>1.5852</v>
      </c>
    </row>
    <row r="5">
      <c r="A5" s="1">
        <f t="shared" si="1"/>
        <v>2013</v>
      </c>
      <c r="B5" s="1">
        <v>1.5647</v>
      </c>
    </row>
    <row r="6">
      <c r="A6" s="1">
        <f t="shared" si="1"/>
        <v>2014</v>
      </c>
      <c r="B6" s="1">
        <v>1.6474</v>
      </c>
    </row>
    <row r="7">
      <c r="A7" s="1">
        <f t="shared" si="1"/>
        <v>2015</v>
      </c>
      <c r="B7" s="1">
        <v>1.5285</v>
      </c>
    </row>
    <row r="8">
      <c r="A8" s="1">
        <f t="shared" si="1"/>
        <v>2016</v>
      </c>
      <c r="B8" s="1">
        <v>1.3552</v>
      </c>
    </row>
    <row r="9">
      <c r="A9" s="1">
        <f t="shared" si="1"/>
        <v>2017</v>
      </c>
      <c r="B9" s="1">
        <v>1.289</v>
      </c>
    </row>
    <row r="10">
      <c r="A10" s="1">
        <f t="shared" si="1"/>
        <v>2018</v>
      </c>
      <c r="B10" s="1">
        <v>1.3349</v>
      </c>
    </row>
    <row r="11">
      <c r="A11" s="1">
        <f t="shared" si="1"/>
        <v>2019</v>
      </c>
      <c r="B11" s="1">
        <v>1.2772</v>
      </c>
    </row>
    <row r="12">
      <c r="A12" s="1">
        <f t="shared" si="1"/>
        <v>2020</v>
      </c>
      <c r="B12" s="1">
        <v>1.2837</v>
      </c>
    </row>
    <row r="13">
      <c r="A13" s="1">
        <v>2021.0</v>
      </c>
      <c r="B13" s="1">
        <v>1.3757</v>
      </c>
    </row>
  </sheetData>
  <drawing r:id="rId1"/>
</worksheet>
</file>