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mucs-my.sharepoint.com/personal/latiffianti_tamu_edu/Documents/Documents/01 - WIND Research/2022 Frontier Special Topic/"/>
    </mc:Choice>
  </mc:AlternateContent>
  <xr:revisionPtr revIDLastSave="45" documentId="8_{C2C460C8-9738-487B-AF08-F644DEA105A5}" xr6:coauthVersionLast="47" xr6:coauthVersionMax="47" xr10:uidLastSave="{3DDB17EC-50D4-4658-8598-D7FB82AF23BD}"/>
  <bookViews>
    <workbookView xWindow="-90" yWindow="-90" windowWidth="19380" windowHeight="10380" xr2:uid="{B137FC56-3A2B-4001-9342-A48F2C0C0CD0}"/>
  </bookViews>
  <sheets>
    <sheet name="Summary" sheetId="12" r:id="rId1"/>
    <sheet name="Cost_PCA" sheetId="13" r:id="rId2"/>
    <sheet name="Cost_Dao2021" sheetId="7" r:id="rId3"/>
    <sheet name="Cost_PearsPCAinput" sheetId="9" r:id="rId4"/>
    <sheet name="Cost_Pearson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9" i="12" l="1"/>
  <c r="E52" i="12"/>
  <c r="M52" i="12"/>
  <c r="L52" i="12"/>
  <c r="K52" i="12"/>
  <c r="J52" i="12"/>
  <c r="I52" i="12"/>
  <c r="F52" i="12"/>
  <c r="D52" i="12"/>
  <c r="C52" i="12"/>
  <c r="B52" i="12"/>
  <c r="M51" i="12"/>
  <c r="K51" i="12"/>
  <c r="I51" i="12"/>
  <c r="F51" i="12"/>
  <c r="D51" i="12"/>
  <c r="C51" i="12"/>
  <c r="B51" i="12"/>
  <c r="M50" i="12"/>
  <c r="L50" i="12"/>
  <c r="K50" i="12"/>
  <c r="J50" i="12"/>
  <c r="F50" i="12"/>
  <c r="D50" i="12"/>
  <c r="C50" i="12"/>
  <c r="B50" i="12"/>
  <c r="M49" i="12"/>
  <c r="L49" i="12"/>
  <c r="K49" i="12"/>
  <c r="J49" i="12"/>
  <c r="I49" i="12"/>
  <c r="F49" i="12"/>
  <c r="E49" i="12"/>
  <c r="D49" i="12"/>
  <c r="C49" i="12"/>
  <c r="M48" i="12"/>
  <c r="L48" i="12"/>
  <c r="K48" i="12"/>
  <c r="J48" i="12"/>
  <c r="F48" i="12"/>
  <c r="E48" i="12"/>
  <c r="D48" i="12"/>
  <c r="C48" i="12"/>
  <c r="T19" i="12"/>
  <c r="S19" i="12"/>
  <c r="R19" i="12"/>
  <c r="Q19" i="12"/>
  <c r="P19" i="12"/>
  <c r="J43" i="12"/>
  <c r="K43" i="12"/>
  <c r="L43" i="12"/>
  <c r="M43" i="12"/>
  <c r="I43" i="12"/>
  <c r="I40" i="12"/>
  <c r="J40" i="12"/>
  <c r="K40" i="12"/>
  <c r="L40" i="12"/>
  <c r="M40" i="12"/>
  <c r="I41" i="12"/>
  <c r="J41" i="12"/>
  <c r="K41" i="12"/>
  <c r="L41" i="12"/>
  <c r="M41" i="12"/>
  <c r="I42" i="12"/>
  <c r="J42" i="12"/>
  <c r="K42" i="12"/>
  <c r="L42" i="12"/>
  <c r="M42" i="12"/>
  <c r="J39" i="12"/>
  <c r="K39" i="12"/>
  <c r="L39" i="12"/>
  <c r="M39" i="12"/>
  <c r="I39" i="12"/>
  <c r="B40" i="12"/>
  <c r="C40" i="12"/>
  <c r="D40" i="12"/>
  <c r="E40" i="12"/>
  <c r="F40" i="12"/>
  <c r="B41" i="12"/>
  <c r="C41" i="12"/>
  <c r="D41" i="12"/>
  <c r="E41" i="12"/>
  <c r="F41" i="12"/>
  <c r="B42" i="12"/>
  <c r="C42" i="12"/>
  <c r="D42" i="12"/>
  <c r="E42" i="12"/>
  <c r="F42" i="12"/>
  <c r="C39" i="12"/>
  <c r="D39" i="12"/>
  <c r="E39" i="12"/>
  <c r="F39" i="12"/>
  <c r="B39" i="12"/>
  <c r="C43" i="12"/>
  <c r="D43" i="12"/>
  <c r="E43" i="12"/>
  <c r="F43" i="12"/>
  <c r="B43" i="12"/>
  <c r="T12" i="12"/>
  <c r="T10" i="12"/>
  <c r="T6" i="12"/>
  <c r="T5" i="12"/>
  <c r="T4" i="12"/>
  <c r="T3" i="12"/>
  <c r="M7" i="13"/>
  <c r="L7" i="13"/>
  <c r="K7" i="13"/>
  <c r="J7" i="13"/>
  <c r="I7" i="13"/>
  <c r="F7" i="13"/>
  <c r="E7" i="13"/>
  <c r="D7" i="13"/>
  <c r="C7" i="13"/>
  <c r="B7" i="13"/>
  <c r="R4" i="12"/>
  <c r="R10" i="12"/>
  <c r="P5" i="12"/>
  <c r="P4" i="12"/>
  <c r="M34" i="12"/>
  <c r="L34" i="12"/>
  <c r="K34" i="12"/>
  <c r="J34" i="12"/>
  <c r="I34" i="12"/>
  <c r="I35" i="12" s="1"/>
  <c r="R12" i="12" s="1"/>
  <c r="M33" i="12"/>
  <c r="L33" i="12"/>
  <c r="K33" i="12"/>
  <c r="J33" i="12"/>
  <c r="I33" i="12"/>
  <c r="R11" i="12" s="1"/>
  <c r="M32" i="12"/>
  <c r="L32" i="12"/>
  <c r="K32" i="12"/>
  <c r="J32" i="12"/>
  <c r="I32" i="12"/>
  <c r="M31" i="12"/>
  <c r="L31" i="12"/>
  <c r="K31" i="12"/>
  <c r="J31" i="12"/>
  <c r="I31" i="12"/>
  <c r="M30" i="12"/>
  <c r="L30" i="12"/>
  <c r="R9" i="12" s="1"/>
  <c r="K30" i="12"/>
  <c r="J30" i="12"/>
  <c r="I30" i="12"/>
  <c r="C34" i="12"/>
  <c r="D34" i="12"/>
  <c r="E34" i="12"/>
  <c r="F34" i="12"/>
  <c r="B34" i="12"/>
  <c r="B35" i="12" s="1"/>
  <c r="R6" i="12" s="1"/>
  <c r="B31" i="12"/>
  <c r="C31" i="12"/>
  <c r="D31" i="12"/>
  <c r="E31" i="12"/>
  <c r="F31" i="12"/>
  <c r="B32" i="12"/>
  <c r="C32" i="12"/>
  <c r="D32" i="12"/>
  <c r="E32" i="12"/>
  <c r="F32" i="12"/>
  <c r="B33" i="12"/>
  <c r="C33" i="12"/>
  <c r="D33" i="12"/>
  <c r="R5" i="12" s="1"/>
  <c r="E33" i="12"/>
  <c r="F33" i="12"/>
  <c r="C30" i="12"/>
  <c r="R3" i="12" s="1"/>
  <c r="D30" i="12"/>
  <c r="E30" i="12"/>
  <c r="F30" i="12"/>
  <c r="B30" i="12"/>
  <c r="M24" i="12"/>
  <c r="L24" i="12"/>
  <c r="K24" i="12"/>
  <c r="J24" i="12"/>
  <c r="I24" i="12"/>
  <c r="M23" i="12"/>
  <c r="L23" i="12"/>
  <c r="K23" i="12"/>
  <c r="J23" i="12"/>
  <c r="I23" i="12"/>
  <c r="M22" i="12"/>
  <c r="L22" i="12"/>
  <c r="K22" i="12"/>
  <c r="J22" i="12"/>
  <c r="I22" i="12"/>
  <c r="M21" i="12"/>
  <c r="L21" i="12"/>
  <c r="K21" i="12"/>
  <c r="S9" i="12" s="1"/>
  <c r="J21" i="12"/>
  <c r="I21" i="12"/>
  <c r="B22" i="12"/>
  <c r="C22" i="12"/>
  <c r="D22" i="12"/>
  <c r="E22" i="12"/>
  <c r="F22" i="12"/>
  <c r="B23" i="12"/>
  <c r="C23" i="12"/>
  <c r="D23" i="12"/>
  <c r="E23" i="12"/>
  <c r="F23" i="12"/>
  <c r="B24" i="12"/>
  <c r="C24" i="12"/>
  <c r="D24" i="12"/>
  <c r="E24" i="12"/>
  <c r="F24" i="12"/>
  <c r="C21" i="12"/>
  <c r="D21" i="12"/>
  <c r="E21" i="12"/>
  <c r="F21" i="12"/>
  <c r="B21" i="12"/>
  <c r="S3" i="12" s="1"/>
  <c r="M17" i="12"/>
  <c r="L17" i="12"/>
  <c r="K17" i="12"/>
  <c r="J17" i="12"/>
  <c r="I17" i="12"/>
  <c r="I18" i="12" s="1"/>
  <c r="Q12" i="12" s="1"/>
  <c r="M16" i="12"/>
  <c r="Q11" i="12" s="1"/>
  <c r="L16" i="12"/>
  <c r="K16" i="12"/>
  <c r="J16" i="12"/>
  <c r="I16" i="12"/>
  <c r="M15" i="12"/>
  <c r="L15" i="12"/>
  <c r="K15" i="12"/>
  <c r="J15" i="12"/>
  <c r="I15" i="12"/>
  <c r="Q10" i="12" s="1"/>
  <c r="M14" i="12"/>
  <c r="L14" i="12"/>
  <c r="K14" i="12"/>
  <c r="J14" i="12"/>
  <c r="I14" i="12"/>
  <c r="M13" i="12"/>
  <c r="L13" i="12"/>
  <c r="K13" i="12"/>
  <c r="J13" i="12"/>
  <c r="I13" i="12"/>
  <c r="Q9" i="12" s="1"/>
  <c r="C17" i="12"/>
  <c r="B18" i="12" s="1"/>
  <c r="Q6" i="12" s="1"/>
  <c r="D17" i="12"/>
  <c r="E17" i="12"/>
  <c r="F17" i="12"/>
  <c r="B17" i="12"/>
  <c r="B14" i="12"/>
  <c r="C14" i="12"/>
  <c r="D14" i="12"/>
  <c r="E14" i="12"/>
  <c r="F14" i="12"/>
  <c r="B15" i="12"/>
  <c r="Q4" i="12" s="1"/>
  <c r="C15" i="12"/>
  <c r="D15" i="12"/>
  <c r="E15" i="12"/>
  <c r="F15" i="12"/>
  <c r="B16" i="12"/>
  <c r="Q5" i="12" s="1"/>
  <c r="C16" i="12"/>
  <c r="D16" i="12"/>
  <c r="E16" i="12"/>
  <c r="F16" i="12"/>
  <c r="C13" i="12"/>
  <c r="D13" i="12"/>
  <c r="E13" i="12"/>
  <c r="F13" i="12"/>
  <c r="B13" i="12"/>
  <c r="Q3" i="12" s="1"/>
  <c r="P12" i="12"/>
  <c r="P9" i="12"/>
  <c r="P11" i="12"/>
  <c r="P10" i="12"/>
  <c r="P6" i="12"/>
  <c r="P3" i="12"/>
  <c r="M7" i="9"/>
  <c r="M25" i="12" s="1"/>
  <c r="L7" i="9"/>
  <c r="L25" i="12" s="1"/>
  <c r="K7" i="9"/>
  <c r="K25" i="12" s="1"/>
  <c r="J7" i="9"/>
  <c r="J25" i="12" s="1"/>
  <c r="I7" i="9"/>
  <c r="I25" i="12" s="1"/>
  <c r="F7" i="9"/>
  <c r="F25" i="12" s="1"/>
  <c r="E7" i="9"/>
  <c r="E25" i="12" s="1"/>
  <c r="D7" i="9"/>
  <c r="D25" i="12" s="1"/>
  <c r="C7" i="9"/>
  <c r="C25" i="12" s="1"/>
  <c r="B7" i="9"/>
  <c r="B25" i="12" s="1"/>
  <c r="M7" i="11"/>
  <c r="L7" i="11"/>
  <c r="K7" i="11"/>
  <c r="J7" i="11"/>
  <c r="I7" i="11"/>
  <c r="F7" i="11"/>
  <c r="D7" i="11"/>
  <c r="C7" i="11"/>
  <c r="B7" i="11"/>
  <c r="E7" i="11"/>
  <c r="J7" i="7"/>
  <c r="L7" i="7"/>
  <c r="K7" i="7"/>
  <c r="I7" i="7"/>
  <c r="E7" i="7"/>
  <c r="C7" i="7"/>
  <c r="D7" i="7"/>
  <c r="B7" i="7"/>
  <c r="B5" i="7"/>
  <c r="M5" i="7"/>
  <c r="M7" i="7" s="1"/>
  <c r="I8" i="7" s="1"/>
  <c r="K30" i="7"/>
  <c r="L4" i="7"/>
  <c r="L5" i="7"/>
  <c r="E5" i="7"/>
  <c r="C39" i="7"/>
  <c r="B39" i="7"/>
  <c r="C5" i="7"/>
  <c r="D5" i="7"/>
  <c r="K5" i="7"/>
  <c r="K19" i="7"/>
  <c r="J4" i="7"/>
  <c r="J5" i="7"/>
  <c r="I5" i="7"/>
  <c r="C29" i="7"/>
  <c r="G18" i="7"/>
  <c r="C19" i="7"/>
  <c r="B3" i="7" s="1"/>
  <c r="B29" i="7"/>
  <c r="B4" i="7"/>
  <c r="B19" i="7"/>
  <c r="I53" i="12" l="1"/>
  <c r="U12" i="12" s="1"/>
  <c r="S4" i="12"/>
  <c r="I26" i="12"/>
  <c r="S12" i="12" s="1"/>
  <c r="S5" i="12"/>
  <c r="S10" i="12"/>
  <c r="S11" i="12"/>
  <c r="B53" i="12"/>
  <c r="U6" i="12" s="1"/>
  <c r="I44" i="12"/>
  <c r="B44" i="12"/>
  <c r="B8" i="13"/>
  <c r="I8" i="13"/>
  <c r="B26" i="12"/>
  <c r="S6" i="12" s="1"/>
  <c r="I8" i="11"/>
  <c r="B8" i="11"/>
  <c r="I8" i="9"/>
  <c r="B8" i="9"/>
  <c r="F5" i="7"/>
  <c r="F7" i="7" s="1"/>
  <c r="B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tc={AEE725A0-FB21-4013-BB2D-38C5EEA1CEE9}</author>
    <author>tc={EABC038D-62B9-4E84-9135-CC2E5B902EE1}</author>
    <author>Effi Latiffianti</author>
    <author>tc={FA56D44E-CE2A-4599-A08B-519347A024A9}</author>
  </authors>
  <commentList>
    <comment ref="D12" authorId="0" shapeId="0" xr:uid="{AEE725A0-FB21-4013-BB2D-38C5EEA1CEE9}">
      <text>
        <t>[Threaded comment]
Your version of Excel allows you to read this threaded comment; however, any edits to it will get removed if the file is opened in a newer version of Excel. Learn more: https://go.microsoft.com/fwlink/?linkid=870924
Comment:
    Dont forget that plot start at 101 from whatever data chosen (test.dat)</t>
      </text>
    </comment>
    <comment ref="K15" authorId="1" shapeId="0" xr:uid="{EABC038D-62B9-4E84-9135-CC2E5B902EE1}">
      <text>
        <t>[Threaded comment]
Your version of Excel allows you to read this threaded comment; however, any edits to it will get removed if the file is opened in a newer version of Excel. Learn more: https://go.microsoft.com/fwlink/?linkid=870924
Comment:
    Yg trakhir nggak dihitung karena ada gen fail di 83K</t>
      </text>
    </comment>
    <comment ref="K16" authorId="2" shapeId="0" xr:uid="{6A6445F9-B998-447F-B006-28DF1A8D436F}">
      <text>
        <r>
          <rPr>
            <b/>
            <sz val="9"/>
            <color indexed="81"/>
            <rFont val="Tahoma"/>
            <family val="2"/>
          </rPr>
          <t>Effi Latiffianti:</t>
        </r>
        <r>
          <rPr>
            <sz val="9"/>
            <color indexed="81"/>
            <rFont val="Tahoma"/>
            <family val="2"/>
          </rPr>
          <t xml:space="preserve">
Ada gen fail, tidak dihitung. </t>
        </r>
      </text>
    </comment>
    <comment ref="B35" authorId="3" shapeId="0" xr:uid="{FA56D44E-CE2A-4599-A08B-519347A024A9}">
      <text>
        <t>[Threaded comment]
Your version of Excel allows you to read this threaded comment; however, any edits to it will get removed if the file is opened in a newer version of Excel. Learn more: https://go.microsoft.com/fwlink/?linkid=870924
Comment:
    Seharusnya 3, tapi satunya kemungkinan signal gen fail.</t>
      </text>
    </comment>
  </commentList>
</comments>
</file>

<file path=xl/sharedStrings.xml><?xml version="1.0" encoding="utf-8"?>
<sst xmlns="http://schemas.openxmlformats.org/spreadsheetml/2006/main" count="406" uniqueCount="115">
  <si>
    <t>T01</t>
  </si>
  <si>
    <t>T06</t>
  </si>
  <si>
    <t>T09</t>
  </si>
  <si>
    <t>T11</t>
  </si>
  <si>
    <t>T07</t>
  </si>
  <si>
    <t>Threshold</t>
  </si>
  <si>
    <t>FP</t>
  </si>
  <si>
    <t>TP</t>
  </si>
  <si>
    <t>Days TP</t>
  </si>
  <si>
    <t>FN</t>
  </si>
  <si>
    <t>Saving/cost</t>
  </si>
  <si>
    <t>Replacement</t>
  </si>
  <si>
    <t>Repair</t>
  </si>
  <si>
    <t>Inspection</t>
  </si>
  <si>
    <t>Gearbox</t>
  </si>
  <si>
    <t>Results</t>
  </si>
  <si>
    <t>Training</t>
  </si>
  <si>
    <t>Test</t>
  </si>
  <si>
    <t>Thrs</t>
  </si>
  <si>
    <t>Alarm</t>
  </si>
  <si>
    <t>#days</t>
  </si>
  <si>
    <t>Total Saving</t>
  </si>
  <si>
    <t>#Days ahead</t>
  </si>
  <si>
    <t>1:15000</t>
  </si>
  <si>
    <t>2016-04-24T11:00:00+00:00</t>
  </si>
  <si>
    <t>15000:30000</t>
  </si>
  <si>
    <t>28499:45000</t>
  </si>
  <si>
    <t>45000:60000</t>
  </si>
  <si>
    <t>60000:75000</t>
  </si>
  <si>
    <t>75000:90000</t>
  </si>
  <si>
    <t>90000:102904</t>
  </si>
  <si>
    <t>FP=1 does not count as it detect gen fail.</t>
  </si>
  <si>
    <t>41100:55000</t>
  </si>
  <si>
    <t>55000:70000</t>
  </si>
  <si>
    <t xml:space="preserve">Extended </t>
  </si>
  <si>
    <t>80000:95000</t>
  </si>
  <si>
    <t>2017-09-14T23:30:00+00:00</t>
  </si>
  <si>
    <t xml:space="preserve">Time of detection </t>
  </si>
  <si>
    <t>90478:end</t>
  </si>
  <si>
    <t>&gt;70000</t>
  </si>
  <si>
    <t>55000:80000</t>
  </si>
  <si>
    <t xml:space="preserve">Total </t>
  </si>
  <si>
    <t>30000:43000</t>
  </si>
  <si>
    <t>42700:60000</t>
  </si>
  <si>
    <t>75000:83600</t>
  </si>
  <si>
    <t>83600:end</t>
  </si>
  <si>
    <t>25000:40000</t>
  </si>
  <si>
    <t>2016-10-07T14:50:00+00:00</t>
  </si>
  <si>
    <t>55000:75000</t>
  </si>
  <si>
    <t>75000:92000</t>
  </si>
  <si>
    <t>2017-08-05T09:00:00</t>
  </si>
  <si>
    <t>92000:end</t>
  </si>
  <si>
    <t>1:10000</t>
  </si>
  <si>
    <t>9000 is gen fail, ignore alarm in this range</t>
  </si>
  <si>
    <t>10000:25000</t>
  </si>
  <si>
    <t>40000:55000</t>
  </si>
  <si>
    <t>70000:85000</t>
  </si>
  <si>
    <t>85000:end</t>
  </si>
  <si>
    <t>TP saving</t>
  </si>
  <si>
    <t>71 days</t>
  </si>
  <si>
    <t>90 days</t>
  </si>
  <si>
    <t>miss</t>
  </si>
  <si>
    <t>35 days</t>
  </si>
  <si>
    <t>Offset</t>
  </si>
  <si>
    <t>Accumulation window</t>
  </si>
  <si>
    <t>Our Approach</t>
  </si>
  <si>
    <t>Dao, 2021</t>
  </si>
  <si>
    <t>Our method with Pearson - PCA input</t>
  </si>
  <si>
    <t>Our method with Pearson input</t>
  </si>
  <si>
    <t>Present method</t>
  </si>
  <si>
    <t>Total FP</t>
  </si>
  <si>
    <t>Total TP</t>
  </si>
  <si>
    <t xml:space="preserve">Total FN </t>
  </si>
  <si>
    <t>Cost/saving</t>
  </si>
  <si>
    <t>Pearson-PCA</t>
  </si>
  <si>
    <t>Pearson</t>
  </si>
  <si>
    <t>PCA</t>
  </si>
  <si>
    <t xml:space="preserve">Offset </t>
  </si>
  <si>
    <t>NA</t>
  </si>
  <si>
    <t>Average</t>
  </si>
  <si>
    <t>Failure</t>
  </si>
  <si>
    <t>XGBoost</t>
  </si>
  <si>
    <t>Our method with PCA from our selected features input</t>
  </si>
  <si>
    <t>XG-Boost</t>
  </si>
  <si>
    <t xml:space="preserve">Detection </t>
  </si>
  <si>
    <t>no alarm</t>
  </si>
  <si>
    <t xml:space="preserve">no alarm </t>
  </si>
  <si>
    <t>Training data</t>
  </si>
  <si>
    <t>Test data</t>
  </si>
  <si>
    <t>Data</t>
  </si>
  <si>
    <t>Failure time</t>
  </si>
  <si>
    <t>#TP</t>
  </si>
  <si>
    <t>#FP</t>
  </si>
  <si>
    <t>#FN</t>
  </si>
  <si>
    <t>Total savings</t>
  </si>
  <si>
    <t xml:space="preserve">Note on XGBoost: </t>
  </si>
  <si>
    <t xml:space="preserve">xgb &lt;- xgboost(data = as.matrix(train.dat),label=output_vector, </t>
  </si>
  <si>
    <t xml:space="preserve">               eta = 0.1,</t>
  </si>
  <si>
    <t xml:space="preserve">               max_depth = 10, </t>
  </si>
  <si>
    <t xml:space="preserve">               nround=50,</t>
  </si>
  <si>
    <t xml:space="preserve">               objective = "binary:logistic",</t>
  </si>
  <si>
    <t xml:space="preserve">               nthread = 2, verbose = 1)</t>
  </si>
  <si>
    <t>labeling = 7 days ahead the failure time (=1)</t>
  </si>
  <si>
    <t>Predicted value &gt;0.5 is considered alarm (i.e. round up to 1)</t>
  </si>
  <si>
    <t>T09.train</t>
  </si>
  <si>
    <t>T09.test</t>
  </si>
  <si>
    <t xml:space="preserve">Lead time </t>
  </si>
  <si>
    <t>#1</t>
  </si>
  <si>
    <t>#2</t>
  </si>
  <si>
    <t>#3</t>
  </si>
  <si>
    <t>#4</t>
  </si>
  <si>
    <t>Parameter setting</t>
  </si>
  <si>
    <t>8 days</t>
  </si>
  <si>
    <t>6 days</t>
  </si>
  <si>
    <t>Accumulation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</si>
</sst>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[$€-2]\ * #,##0.00_);_([$€-2]\ * \(#,##0.00\);_([$€-2]\ 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164" fontId="0" fillId="0" borderId="0" xfId="1" applyNumberFormat="1" applyFont="1"/>
    <xf numFmtId="0" fontId="0" fillId="3" borderId="2" xfId="0" applyFill="1" applyBorder="1" applyAlignment="1">
      <alignment horizontal="center"/>
    </xf>
    <xf numFmtId="0" fontId="0" fillId="0" borderId="5" xfId="0" applyBorder="1"/>
    <xf numFmtId="0" fontId="0" fillId="5" borderId="1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0" borderId="1" xfId="0" applyBorder="1"/>
    <xf numFmtId="164" fontId="3" fillId="5" borderId="1" xfId="0" applyNumberFormat="1" applyFont="1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164" fontId="2" fillId="3" borderId="3" xfId="0" applyNumberFormat="1" applyFont="1" applyFill="1" applyBorder="1" applyAlignment="1"/>
    <xf numFmtId="0" fontId="2" fillId="3" borderId="6" xfId="0" applyFont="1" applyFill="1" applyBorder="1" applyAlignment="1"/>
    <xf numFmtId="0" fontId="2" fillId="3" borderId="4" xfId="0" applyFont="1" applyFill="1" applyBorder="1" applyAlignment="1"/>
    <xf numFmtId="164" fontId="2" fillId="3" borderId="3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5" fillId="4" borderId="3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4" fontId="0" fillId="4" borderId="3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164" fontId="0" fillId="0" borderId="1" xfId="0" applyNumberFormat="1" applyFill="1" applyBorder="1"/>
    <xf numFmtId="164" fontId="0" fillId="0" borderId="3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Fill="1"/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tiffianti, Effi" id="{9E391C9B-5A2B-40CC-8D61-BD11A4B1BCD7}" userId="Latiffianti, Effi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2" dT="2022-04-16T01:03:56.17" personId="{9E391C9B-5A2B-40CC-8D61-BD11A4B1BCD7}" id="{AEE725A0-FB21-4013-BB2D-38C5EEA1CEE9}">
    <text>Dont forget that plot start at 101 from whatever data chosen (test.dat)</text>
  </threadedComment>
  <threadedComment ref="K15" dT="2022-04-16T15:22:40.41" personId="{9E391C9B-5A2B-40CC-8D61-BD11A4B1BCD7}" id="{EABC038D-62B9-4E84-9135-CC2E5B902EE1}">
    <text>Yg trakhir nggak dihitung karena ada gen fail di 83K</text>
  </threadedComment>
  <threadedComment ref="B35" dT="2022-04-16T16:15:49.68" personId="{9E391C9B-5A2B-40CC-8D61-BD11A4B1BCD7}" id="{FA56D44E-CE2A-4599-A08B-519347A024A9}">
    <text>Seharusnya 3, tapi satunya kemungkinan signal gen fail.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FFB8-62B0-4FF7-B7DC-94F484B1A209}">
  <dimension ref="A1:V53"/>
  <sheetViews>
    <sheetView tabSelected="1" zoomScale="70" zoomScaleNormal="70" workbookViewId="0">
      <selection activeCell="S25" sqref="S25"/>
    </sheetView>
  </sheetViews>
  <sheetFormatPr defaultRowHeight="14.75" x14ac:dyDescent="0.75"/>
  <cols>
    <col min="2" max="2" width="13.36328125" bestFit="1" customWidth="1"/>
    <col min="3" max="4" width="12.26953125" bestFit="1" customWidth="1"/>
    <col min="5" max="5" width="13.36328125" bestFit="1" customWidth="1"/>
    <col min="6" max="6" width="12.26953125" bestFit="1" customWidth="1"/>
    <col min="7" max="7" width="2.31640625" customWidth="1"/>
    <col min="8" max="8" width="10.453125" bestFit="1" customWidth="1"/>
    <col min="9" max="9" width="12.26953125" bestFit="1" customWidth="1"/>
    <col min="10" max="10" width="13.36328125" bestFit="1" customWidth="1"/>
    <col min="11" max="11" width="12.26953125" bestFit="1" customWidth="1"/>
    <col min="12" max="12" width="13.36328125" bestFit="1" customWidth="1"/>
    <col min="13" max="13" width="12.26953125" bestFit="1" customWidth="1"/>
    <col min="15" max="15" width="10.1796875" bestFit="1" customWidth="1"/>
    <col min="16" max="16" width="13.81640625" bestFit="1" customWidth="1"/>
    <col min="17" max="17" width="13.36328125" bestFit="1" customWidth="1"/>
    <col min="18" max="18" width="12.26953125" bestFit="1" customWidth="1"/>
    <col min="19" max="21" width="13.36328125" bestFit="1" customWidth="1"/>
    <col min="22" max="22" width="11.40625" bestFit="1" customWidth="1"/>
  </cols>
  <sheetData>
    <row r="1" spans="1:21" x14ac:dyDescent="0.75">
      <c r="A1" s="33" t="s">
        <v>65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1" x14ac:dyDescent="0.75">
      <c r="A2" s="38" t="s">
        <v>16</v>
      </c>
      <c r="B2" s="38"/>
      <c r="C2" s="38"/>
      <c r="D2" s="38"/>
      <c r="E2" s="38"/>
      <c r="F2" s="39"/>
      <c r="G2" s="3"/>
      <c r="H2" s="40" t="s">
        <v>17</v>
      </c>
      <c r="I2" s="38"/>
      <c r="J2" s="38"/>
      <c r="K2" s="38"/>
      <c r="L2" s="38"/>
      <c r="M2" s="38"/>
      <c r="O2" s="19"/>
      <c r="P2" s="19" t="s">
        <v>69</v>
      </c>
      <c r="Q2" s="19" t="s">
        <v>66</v>
      </c>
      <c r="R2" s="19" t="s">
        <v>75</v>
      </c>
      <c r="S2" s="19" t="s">
        <v>74</v>
      </c>
      <c r="T2" s="21" t="s">
        <v>76</v>
      </c>
      <c r="U2" s="19" t="s">
        <v>81</v>
      </c>
    </row>
    <row r="3" spans="1:21" x14ac:dyDescent="0.75">
      <c r="A3" s="41" t="s">
        <v>15</v>
      </c>
      <c r="B3" s="41" t="s">
        <v>14</v>
      </c>
      <c r="C3" s="41"/>
      <c r="D3" s="41"/>
      <c r="E3" s="41"/>
      <c r="F3" s="42"/>
      <c r="G3" s="3"/>
      <c r="H3" s="43" t="s">
        <v>15</v>
      </c>
      <c r="I3" s="41" t="s">
        <v>14</v>
      </c>
      <c r="J3" s="41"/>
      <c r="K3" s="41"/>
      <c r="L3" s="41"/>
      <c r="M3" s="41"/>
      <c r="O3" s="21" t="s">
        <v>71</v>
      </c>
      <c r="P3" s="21">
        <f>SUM(B6:F6)</f>
        <v>2</v>
      </c>
      <c r="Q3" s="21">
        <f>SUM(B13:F13)</f>
        <v>2</v>
      </c>
      <c r="R3" s="21">
        <f>SUM(B30:F30)</f>
        <v>1</v>
      </c>
      <c r="S3" s="21">
        <f>SUM(B21:F21)</f>
        <v>1</v>
      </c>
      <c r="T3" s="6">
        <f>SUM(Cost_PCA!B3:F3)</f>
        <v>1</v>
      </c>
      <c r="U3" s="6">
        <v>1</v>
      </c>
    </row>
    <row r="4" spans="1:21" x14ac:dyDescent="0.75">
      <c r="A4" s="41"/>
      <c r="B4" s="15" t="s">
        <v>0</v>
      </c>
      <c r="C4" s="15" t="s">
        <v>1</v>
      </c>
      <c r="D4" s="15" t="s">
        <v>4</v>
      </c>
      <c r="E4" s="15" t="s">
        <v>2</v>
      </c>
      <c r="F4" s="16" t="s">
        <v>3</v>
      </c>
      <c r="G4" s="3"/>
      <c r="H4" s="43"/>
      <c r="I4" s="15" t="s">
        <v>0</v>
      </c>
      <c r="J4" s="15" t="s">
        <v>1</v>
      </c>
      <c r="K4" s="15" t="s">
        <v>4</v>
      </c>
      <c r="L4" s="15" t="s">
        <v>2</v>
      </c>
      <c r="M4" s="15" t="s">
        <v>3</v>
      </c>
      <c r="O4" s="20" t="s">
        <v>70</v>
      </c>
      <c r="P4" s="21">
        <f>SUM(B5:F5)</f>
        <v>11</v>
      </c>
      <c r="Q4" s="21">
        <f>SUM(B15:F15)</f>
        <v>61</v>
      </c>
      <c r="R4" s="21">
        <f>SUM(B32:F32)</f>
        <v>13</v>
      </c>
      <c r="S4" s="21">
        <f>SUM(B23:F23)</f>
        <v>23</v>
      </c>
      <c r="T4" s="6">
        <f>SUM(Cost_PCA!B5:F5)</f>
        <v>18</v>
      </c>
      <c r="U4" s="6">
        <v>23</v>
      </c>
    </row>
    <row r="5" spans="1:21" x14ac:dyDescent="0.75">
      <c r="A5" s="4" t="s">
        <v>6</v>
      </c>
      <c r="B5" s="4">
        <v>1</v>
      </c>
      <c r="C5" s="4">
        <v>2</v>
      </c>
      <c r="D5" s="4">
        <v>3</v>
      </c>
      <c r="E5" s="4">
        <v>2</v>
      </c>
      <c r="F5" s="4">
        <v>3</v>
      </c>
      <c r="G5" s="3"/>
      <c r="H5" s="5" t="s">
        <v>6</v>
      </c>
      <c r="I5" s="4">
        <v>1</v>
      </c>
      <c r="J5" s="4">
        <v>0</v>
      </c>
      <c r="K5" s="4">
        <v>2</v>
      </c>
      <c r="L5" s="4">
        <v>0</v>
      </c>
      <c r="M5" s="4">
        <v>1</v>
      </c>
      <c r="O5" s="21" t="s">
        <v>72</v>
      </c>
      <c r="P5" s="21">
        <f>SUM(B8:F8)</f>
        <v>0</v>
      </c>
      <c r="Q5" s="21">
        <f>SUM(B16:F16)</f>
        <v>0</v>
      </c>
      <c r="R5" s="21">
        <f>SUM(B33:F33)</f>
        <v>1</v>
      </c>
      <c r="S5" s="21">
        <f>SUM(B24:F24)</f>
        <v>1</v>
      </c>
      <c r="T5" s="6">
        <f>1</f>
        <v>1</v>
      </c>
      <c r="U5" s="6">
        <v>1</v>
      </c>
    </row>
    <row r="6" spans="1:21" x14ac:dyDescent="0.75">
      <c r="A6" s="4" t="s">
        <v>7</v>
      </c>
      <c r="B6" s="4">
        <v>1</v>
      </c>
      <c r="C6" s="4">
        <v>0</v>
      </c>
      <c r="D6" s="4">
        <v>0</v>
      </c>
      <c r="E6" s="4">
        <v>1</v>
      </c>
      <c r="F6" s="4">
        <v>0</v>
      </c>
      <c r="G6" s="3"/>
      <c r="H6" s="5" t="s">
        <v>7</v>
      </c>
      <c r="I6" s="4">
        <v>0</v>
      </c>
      <c r="J6" s="4">
        <v>1</v>
      </c>
      <c r="K6" s="4">
        <v>0</v>
      </c>
      <c r="L6" s="4">
        <v>1</v>
      </c>
      <c r="M6" s="4">
        <v>0</v>
      </c>
      <c r="O6" s="21" t="s">
        <v>73</v>
      </c>
      <c r="P6" s="22">
        <f>B10</f>
        <v>53000</v>
      </c>
      <c r="Q6" s="22">
        <f>B18</f>
        <v>-219666.66666666666</v>
      </c>
      <c r="R6" s="22">
        <f>B35</f>
        <v>-85000</v>
      </c>
      <c r="S6" s="22">
        <f>B26</f>
        <v>-135000</v>
      </c>
      <c r="T6" s="22">
        <f>Cost_PCA!B8</f>
        <v>-156666.66666666666</v>
      </c>
      <c r="U6" s="27">
        <f>B53</f>
        <v>-205666.66666666666</v>
      </c>
    </row>
    <row r="7" spans="1:21" x14ac:dyDescent="0.75">
      <c r="A7" s="4" t="s">
        <v>8</v>
      </c>
      <c r="B7" s="4">
        <v>21</v>
      </c>
      <c r="C7" s="4">
        <v>0</v>
      </c>
      <c r="D7" s="4">
        <v>0</v>
      </c>
      <c r="E7" s="4">
        <v>89</v>
      </c>
      <c r="F7" s="4">
        <v>0</v>
      </c>
      <c r="G7" s="3"/>
      <c r="H7" s="5" t="s">
        <v>8</v>
      </c>
      <c r="I7" s="4">
        <v>0</v>
      </c>
      <c r="J7" s="4">
        <v>89</v>
      </c>
      <c r="K7" s="4">
        <v>0</v>
      </c>
      <c r="L7" s="4">
        <v>53</v>
      </c>
      <c r="M7" s="4">
        <v>0</v>
      </c>
      <c r="O7" s="18"/>
      <c r="P7" s="18"/>
      <c r="Q7" s="18"/>
      <c r="R7" s="18"/>
      <c r="S7" s="18"/>
    </row>
    <row r="8" spans="1:21" x14ac:dyDescent="0.75">
      <c r="A8" s="4" t="s">
        <v>9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3"/>
      <c r="H8" s="5" t="s">
        <v>9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O8" s="21"/>
      <c r="P8" s="21" t="s">
        <v>69</v>
      </c>
      <c r="Q8" s="21" t="s">
        <v>66</v>
      </c>
      <c r="R8" s="21" t="s">
        <v>75</v>
      </c>
      <c r="S8" s="21" t="s">
        <v>74</v>
      </c>
      <c r="T8" s="21" t="s">
        <v>76</v>
      </c>
      <c r="U8" s="19" t="s">
        <v>81</v>
      </c>
    </row>
    <row r="9" spans="1:21" x14ac:dyDescent="0.75">
      <c r="A9" s="4" t="s">
        <v>10</v>
      </c>
      <c r="B9" s="7">
        <v>23000</v>
      </c>
      <c r="C9" s="7">
        <v>-10000</v>
      </c>
      <c r="D9" s="7">
        <v>-15000</v>
      </c>
      <c r="E9" s="7">
        <v>70000</v>
      </c>
      <c r="F9" s="7">
        <v>-15000</v>
      </c>
      <c r="G9" s="3"/>
      <c r="H9" s="5" t="s">
        <v>10</v>
      </c>
      <c r="I9" s="7">
        <v>-5000</v>
      </c>
      <c r="J9" s="7">
        <v>80000</v>
      </c>
      <c r="K9" s="7">
        <v>-10000</v>
      </c>
      <c r="L9" s="7">
        <v>70666.666666666672</v>
      </c>
      <c r="M9" s="7">
        <v>-5000</v>
      </c>
      <c r="O9" s="21" t="s">
        <v>71</v>
      </c>
      <c r="P9" s="21">
        <f>SUM(I6:M6)</f>
        <v>2</v>
      </c>
      <c r="Q9" s="21">
        <f>SUM(I13:M13)</f>
        <v>2</v>
      </c>
      <c r="R9" s="21">
        <f>SUM(I30:M30)</f>
        <v>2</v>
      </c>
      <c r="S9" s="21">
        <f>SUM(I21:M21)</f>
        <v>2</v>
      </c>
      <c r="T9" s="6">
        <v>2</v>
      </c>
      <c r="U9" s="6">
        <v>0</v>
      </c>
    </row>
    <row r="10" spans="1:21" ht="18.5" x14ac:dyDescent="0.9">
      <c r="A10" s="2" t="s">
        <v>21</v>
      </c>
      <c r="B10" s="44">
        <v>53000</v>
      </c>
      <c r="C10" s="45"/>
      <c r="D10" s="45"/>
      <c r="E10" s="45"/>
      <c r="F10" s="46"/>
      <c r="H10" s="2" t="s">
        <v>21</v>
      </c>
      <c r="I10" s="47">
        <v>130666.66666666669</v>
      </c>
      <c r="J10" s="48"/>
      <c r="K10" s="48"/>
      <c r="L10" s="48"/>
      <c r="M10" s="49"/>
      <c r="O10" s="20" t="s">
        <v>70</v>
      </c>
      <c r="P10" s="21">
        <f>SUM(I5:M5)</f>
        <v>4</v>
      </c>
      <c r="Q10" s="21">
        <f>SUM(I15:M15)</f>
        <v>26</v>
      </c>
      <c r="R10" s="21">
        <f>SUM(I32:M32)</f>
        <v>14</v>
      </c>
      <c r="S10" s="21">
        <f>SUM(I23:M23)</f>
        <v>11</v>
      </c>
      <c r="T10" s="6">
        <f>SUM(Cost_PCA!I5:M5)</f>
        <v>9</v>
      </c>
      <c r="U10" s="6">
        <v>2</v>
      </c>
    </row>
    <row r="11" spans="1:21" x14ac:dyDescent="0.75">
      <c r="A11" s="33" t="s">
        <v>66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O11" s="21" t="s">
        <v>72</v>
      </c>
      <c r="P11" s="21">
        <f>SUM(I8:M8)</f>
        <v>0</v>
      </c>
      <c r="Q11" s="21">
        <f>SUM(I16:M16)</f>
        <v>0</v>
      </c>
      <c r="R11" s="21">
        <f>SUM(I33:M33)</f>
        <v>0</v>
      </c>
      <c r="S11" s="21">
        <f>SUM(I24:M24)</f>
        <v>0</v>
      </c>
      <c r="T11" s="6">
        <v>0</v>
      </c>
      <c r="U11" s="6">
        <v>2</v>
      </c>
    </row>
    <row r="12" spans="1:21" x14ac:dyDescent="0.75">
      <c r="A12" s="12"/>
      <c r="B12" s="14" t="s">
        <v>0</v>
      </c>
      <c r="C12" s="14" t="s">
        <v>1</v>
      </c>
      <c r="D12" s="14" t="s">
        <v>4</v>
      </c>
      <c r="E12" s="14" t="s">
        <v>2</v>
      </c>
      <c r="F12" s="14" t="s">
        <v>3</v>
      </c>
      <c r="H12" s="12"/>
      <c r="I12" s="14" t="s">
        <v>0</v>
      </c>
      <c r="J12" s="14" t="s">
        <v>1</v>
      </c>
      <c r="K12" s="14" t="s">
        <v>4</v>
      </c>
      <c r="L12" s="14" t="s">
        <v>2</v>
      </c>
      <c r="M12" s="14" t="s">
        <v>3</v>
      </c>
      <c r="O12" s="21" t="s">
        <v>73</v>
      </c>
      <c r="P12" s="22">
        <f>I10</f>
        <v>130666.66666666669</v>
      </c>
      <c r="Q12" s="22">
        <f>I18</f>
        <v>-6000</v>
      </c>
      <c r="R12" s="22">
        <f>I35</f>
        <v>52666.666666666672</v>
      </c>
      <c r="S12" s="22">
        <f>I26</f>
        <v>71666.666666666672</v>
      </c>
      <c r="T12" s="22">
        <f>Cost_PCA!I8</f>
        <v>73666.666666666672</v>
      </c>
      <c r="U12" s="27">
        <f>I53</f>
        <v>-210000</v>
      </c>
    </row>
    <row r="13" spans="1:21" x14ac:dyDescent="0.75">
      <c r="A13" s="12" t="s">
        <v>7</v>
      </c>
      <c r="B13" s="12">
        <f>Cost_Dao2021!B3</f>
        <v>1</v>
      </c>
      <c r="C13" s="12">
        <f>Cost_Dao2021!C3</f>
        <v>0</v>
      </c>
      <c r="D13" s="12">
        <f>Cost_Dao2021!D3</f>
        <v>0</v>
      </c>
      <c r="E13" s="12">
        <f>Cost_Dao2021!E3</f>
        <v>1</v>
      </c>
      <c r="F13" s="12">
        <f>Cost_Dao2021!F3</f>
        <v>0</v>
      </c>
      <c r="H13" s="12" t="s">
        <v>7</v>
      </c>
      <c r="I13" s="12">
        <f>Cost_Dao2021!I3</f>
        <v>0</v>
      </c>
      <c r="J13" s="12">
        <f>Cost_Dao2021!J3</f>
        <v>1</v>
      </c>
      <c r="K13" s="12">
        <f>Cost_Dao2021!K3</f>
        <v>0</v>
      </c>
      <c r="L13" s="12">
        <f>Cost_Dao2021!L3</f>
        <v>1</v>
      </c>
      <c r="M13" s="12">
        <f>Cost_Dao2021!M3</f>
        <v>0</v>
      </c>
    </row>
    <row r="14" spans="1:21" x14ac:dyDescent="0.75">
      <c r="A14" s="12" t="s">
        <v>22</v>
      </c>
      <c r="B14" s="12">
        <f>Cost_Dao2021!B4</f>
        <v>86</v>
      </c>
      <c r="C14" s="12">
        <f>Cost_Dao2021!C4</f>
        <v>0</v>
      </c>
      <c r="D14" s="12">
        <f>Cost_Dao2021!D4</f>
        <v>0</v>
      </c>
      <c r="E14" s="12">
        <f>Cost_Dao2021!E4</f>
        <v>4</v>
      </c>
      <c r="F14" s="12">
        <f>Cost_Dao2021!F4</f>
        <v>0</v>
      </c>
      <c r="H14" s="12" t="s">
        <v>22</v>
      </c>
      <c r="I14" s="12">
        <f>Cost_Dao2021!I4</f>
        <v>0</v>
      </c>
      <c r="J14" s="12">
        <f>Cost_Dao2021!J4</f>
        <v>33</v>
      </c>
      <c r="K14" s="12">
        <f>Cost_Dao2021!K4</f>
        <v>0</v>
      </c>
      <c r="L14" s="12">
        <f>Cost_Dao2021!L4</f>
        <v>74</v>
      </c>
      <c r="M14" s="12">
        <f>Cost_Dao2021!M4</f>
        <v>0</v>
      </c>
      <c r="O14" s="20" t="s">
        <v>80</v>
      </c>
      <c r="P14" s="20" t="s">
        <v>69</v>
      </c>
      <c r="Q14" s="20" t="s">
        <v>66</v>
      </c>
      <c r="R14" s="20" t="s">
        <v>75</v>
      </c>
      <c r="S14" s="20" t="s">
        <v>74</v>
      </c>
      <c r="T14" s="20" t="s">
        <v>76</v>
      </c>
      <c r="U14" s="20" t="s">
        <v>81</v>
      </c>
    </row>
    <row r="15" spans="1:21" x14ac:dyDescent="0.75">
      <c r="A15" s="12" t="s">
        <v>6</v>
      </c>
      <c r="B15" s="12">
        <f>Cost_Dao2021!B5</f>
        <v>10</v>
      </c>
      <c r="C15" s="12">
        <f>Cost_Dao2021!C5</f>
        <v>10</v>
      </c>
      <c r="D15" s="12">
        <f>Cost_Dao2021!D5</f>
        <v>18</v>
      </c>
      <c r="E15" s="12">
        <f>Cost_Dao2021!E5</f>
        <v>14</v>
      </c>
      <c r="F15" s="12">
        <f>Cost_Dao2021!F5</f>
        <v>9</v>
      </c>
      <c r="H15" s="12" t="s">
        <v>6</v>
      </c>
      <c r="I15" s="12">
        <f>Cost_Dao2021!I5</f>
        <v>6</v>
      </c>
      <c r="J15" s="12">
        <f>Cost_Dao2021!J5</f>
        <v>5</v>
      </c>
      <c r="K15" s="12">
        <f>Cost_Dao2021!K5</f>
        <v>6</v>
      </c>
      <c r="L15" s="12">
        <f>Cost_Dao2021!L5</f>
        <v>7</v>
      </c>
      <c r="M15" s="12">
        <f>Cost_Dao2021!M5</f>
        <v>2</v>
      </c>
      <c r="O15" s="29" t="s">
        <v>107</v>
      </c>
      <c r="P15" s="29">
        <v>21</v>
      </c>
      <c r="Q15" s="29">
        <v>86</v>
      </c>
      <c r="R15" s="29" t="s">
        <v>78</v>
      </c>
      <c r="S15" s="29">
        <v>71</v>
      </c>
      <c r="T15" s="29">
        <v>25</v>
      </c>
      <c r="U15" s="29">
        <v>7</v>
      </c>
    </row>
    <row r="16" spans="1:21" x14ac:dyDescent="0.75">
      <c r="A16" s="12" t="s">
        <v>9</v>
      </c>
      <c r="B16" s="12">
        <f>Cost_Dao2021!B6</f>
        <v>0</v>
      </c>
      <c r="C16" s="12">
        <f>Cost_Dao2021!C6</f>
        <v>0</v>
      </c>
      <c r="D16" s="12">
        <f>Cost_Dao2021!D6</f>
        <v>0</v>
      </c>
      <c r="E16" s="12">
        <f>Cost_Dao2021!E6</f>
        <v>0</v>
      </c>
      <c r="F16" s="12">
        <f>Cost_Dao2021!F6</f>
        <v>0</v>
      </c>
      <c r="H16" s="12" t="s">
        <v>9</v>
      </c>
      <c r="I16" s="12">
        <f>Cost_Dao2021!I6</f>
        <v>0</v>
      </c>
      <c r="J16" s="12">
        <f>Cost_Dao2021!J6</f>
        <v>0</v>
      </c>
      <c r="K16" s="12">
        <f>Cost_Dao2021!K6</f>
        <v>0</v>
      </c>
      <c r="L16" s="12">
        <f>Cost_Dao2021!L6</f>
        <v>0</v>
      </c>
      <c r="M16" s="12">
        <f>Cost_Dao2021!M6</f>
        <v>0</v>
      </c>
      <c r="O16" s="29" t="s">
        <v>108</v>
      </c>
      <c r="P16" s="29">
        <v>89</v>
      </c>
      <c r="Q16" s="29">
        <v>4</v>
      </c>
      <c r="R16" s="29">
        <v>89</v>
      </c>
      <c r="S16" s="29" t="s">
        <v>78</v>
      </c>
      <c r="T16" s="29" t="s">
        <v>78</v>
      </c>
      <c r="U16" s="29">
        <v>0</v>
      </c>
    </row>
    <row r="17" spans="1:22" x14ac:dyDescent="0.75">
      <c r="A17" s="12" t="s">
        <v>10</v>
      </c>
      <c r="B17" s="13">
        <f>Cost_Dao2021!B7</f>
        <v>30000</v>
      </c>
      <c r="C17" s="13">
        <f>Cost_Dao2021!C7</f>
        <v>-50000</v>
      </c>
      <c r="D17" s="13">
        <f>Cost_Dao2021!D7</f>
        <v>-90000</v>
      </c>
      <c r="E17" s="13">
        <f>Cost_Dao2021!E7</f>
        <v>-64666.666666666664</v>
      </c>
      <c r="F17" s="13">
        <f>Cost_Dao2021!F7</f>
        <v>-45000</v>
      </c>
      <c r="H17" s="12" t="s">
        <v>10</v>
      </c>
      <c r="I17" s="13">
        <f>Cost_Dao2021!I7</f>
        <v>-30000</v>
      </c>
      <c r="J17" s="13">
        <f>Cost_Dao2021!J7</f>
        <v>19000</v>
      </c>
      <c r="K17" s="13">
        <f>Cost_Dao2021!K7</f>
        <v>-30000</v>
      </c>
      <c r="L17" s="13">
        <f>Cost_Dao2021!L7</f>
        <v>45000</v>
      </c>
      <c r="M17" s="13">
        <f>Cost_Dao2021!M7</f>
        <v>-10000</v>
      </c>
      <c r="O17" s="29" t="s">
        <v>109</v>
      </c>
      <c r="P17" s="29">
        <v>89</v>
      </c>
      <c r="Q17" s="29">
        <v>33</v>
      </c>
      <c r="R17" s="29">
        <v>42</v>
      </c>
      <c r="S17" s="29">
        <v>90</v>
      </c>
      <c r="T17" s="29">
        <v>54</v>
      </c>
      <c r="U17" s="29" t="s">
        <v>78</v>
      </c>
    </row>
    <row r="18" spans="1:22" x14ac:dyDescent="0.75">
      <c r="A18" s="12" t="s">
        <v>41</v>
      </c>
      <c r="B18" s="34">
        <f>SUM(B17:F17)</f>
        <v>-219666.66666666666</v>
      </c>
      <c r="C18" s="35"/>
      <c r="D18" s="35"/>
      <c r="E18" s="35"/>
      <c r="F18" s="36"/>
      <c r="H18" s="12" t="s">
        <v>41</v>
      </c>
      <c r="I18" s="34">
        <f>SUM(I17:M17)</f>
        <v>-6000</v>
      </c>
      <c r="J18" s="35"/>
      <c r="K18" s="35"/>
      <c r="L18" s="35"/>
      <c r="M18" s="36"/>
      <c r="O18" s="29" t="s">
        <v>110</v>
      </c>
      <c r="P18" s="29">
        <v>53</v>
      </c>
      <c r="Q18" s="29">
        <v>74</v>
      </c>
      <c r="R18" s="29">
        <v>50</v>
      </c>
      <c r="S18" s="29">
        <v>35</v>
      </c>
      <c r="T18" s="29">
        <v>35</v>
      </c>
      <c r="U18" s="29" t="s">
        <v>78</v>
      </c>
    </row>
    <row r="19" spans="1:22" x14ac:dyDescent="0.75">
      <c r="A19" s="33" t="s">
        <v>67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O19" s="29" t="s">
        <v>79</v>
      </c>
      <c r="P19" s="29">
        <f>AVERAGE(P15:P18)</f>
        <v>63</v>
      </c>
      <c r="Q19" s="29">
        <f t="shared" ref="Q19:T19" si="0">AVERAGE(Q15:Q18)</f>
        <v>49.25</v>
      </c>
      <c r="R19" s="32">
        <f t="shared" si="0"/>
        <v>60.333333333333336</v>
      </c>
      <c r="S19" s="32">
        <f t="shared" si="0"/>
        <v>65.333333333333329</v>
      </c>
      <c r="T19" s="29">
        <f t="shared" si="0"/>
        <v>38</v>
      </c>
      <c r="U19" s="29">
        <f>AVERAGE(U15:U18)</f>
        <v>3.5</v>
      </c>
    </row>
    <row r="20" spans="1:22" x14ac:dyDescent="0.75">
      <c r="A20" s="12"/>
      <c r="B20" s="14" t="s">
        <v>0</v>
      </c>
      <c r="C20" s="14" t="s">
        <v>1</v>
      </c>
      <c r="D20" s="14" t="s">
        <v>4</v>
      </c>
      <c r="E20" s="14" t="s">
        <v>2</v>
      </c>
      <c r="F20" s="14" t="s">
        <v>3</v>
      </c>
      <c r="G20" s="11"/>
      <c r="H20" s="12"/>
      <c r="I20" s="14" t="s">
        <v>0</v>
      </c>
      <c r="J20" s="14" t="s">
        <v>1</v>
      </c>
      <c r="K20" s="14" t="s">
        <v>4</v>
      </c>
      <c r="L20" s="14" t="s">
        <v>2</v>
      </c>
      <c r="M20" s="14" t="s">
        <v>3</v>
      </c>
    </row>
    <row r="21" spans="1:22" x14ac:dyDescent="0.75">
      <c r="A21" s="12" t="s">
        <v>7</v>
      </c>
      <c r="B21" s="12">
        <f>Cost_PearsPCAinput!B3</f>
        <v>1</v>
      </c>
      <c r="C21" s="12">
        <f>Cost_PearsPCAinput!C3</f>
        <v>0</v>
      </c>
      <c r="D21" s="12">
        <f>Cost_PearsPCAinput!D3</f>
        <v>0</v>
      </c>
      <c r="E21" s="12">
        <f>Cost_PearsPCAinput!E3</f>
        <v>0</v>
      </c>
      <c r="F21" s="12">
        <f>Cost_PearsPCAinput!F3</f>
        <v>0</v>
      </c>
      <c r="G21" s="11"/>
      <c r="H21" s="12" t="s">
        <v>7</v>
      </c>
      <c r="I21" s="12">
        <f>Cost_PearsPCAinput!I3</f>
        <v>0</v>
      </c>
      <c r="J21" s="12">
        <f>Cost_PearsPCAinput!J3</f>
        <v>1</v>
      </c>
      <c r="K21" s="12">
        <f>Cost_PearsPCAinput!K3</f>
        <v>0</v>
      </c>
      <c r="L21" s="12">
        <f>Cost_PearsPCAinput!L3</f>
        <v>1</v>
      </c>
      <c r="M21" s="12">
        <f>Cost_PearsPCAinput!M3</f>
        <v>0</v>
      </c>
      <c r="O21" s="37" t="s">
        <v>19</v>
      </c>
      <c r="P21" s="37" t="s">
        <v>83</v>
      </c>
      <c r="Q21" s="37"/>
      <c r="S21" s="65" t="s">
        <v>83</v>
      </c>
      <c r="T21" s="65"/>
      <c r="U21" s="65"/>
      <c r="V21" s="65"/>
    </row>
    <row r="22" spans="1:22" x14ac:dyDescent="0.75">
      <c r="A22" s="12" t="s">
        <v>22</v>
      </c>
      <c r="B22" s="12">
        <f>Cost_PearsPCAinput!B4</f>
        <v>71</v>
      </c>
      <c r="C22" s="12">
        <f>Cost_PearsPCAinput!C4</f>
        <v>0</v>
      </c>
      <c r="D22" s="12">
        <f>Cost_PearsPCAinput!D4</f>
        <v>0</v>
      </c>
      <c r="E22" s="12">
        <f>Cost_PearsPCAinput!E4</f>
        <v>0</v>
      </c>
      <c r="F22" s="12">
        <f>Cost_PearsPCAinput!F4</f>
        <v>0</v>
      </c>
      <c r="G22" s="11"/>
      <c r="H22" s="12" t="s">
        <v>22</v>
      </c>
      <c r="I22" s="12">
        <f>Cost_PearsPCAinput!I4</f>
        <v>0</v>
      </c>
      <c r="J22" s="12">
        <f>Cost_PearsPCAinput!J4</f>
        <v>90</v>
      </c>
      <c r="K22" s="12">
        <f>Cost_PearsPCAinput!K4</f>
        <v>0</v>
      </c>
      <c r="L22" s="12">
        <f>Cost_PearsPCAinput!L4</f>
        <v>35</v>
      </c>
      <c r="M22" s="12">
        <f>Cost_PearsPCAinput!M4</f>
        <v>0</v>
      </c>
      <c r="O22" s="37"/>
      <c r="P22" s="20" t="s">
        <v>16</v>
      </c>
      <c r="Q22" s="20" t="s">
        <v>17</v>
      </c>
      <c r="S22" s="26"/>
      <c r="T22" s="26" t="s">
        <v>90</v>
      </c>
      <c r="U22" s="26" t="s">
        <v>84</v>
      </c>
      <c r="V22" s="26" t="s">
        <v>89</v>
      </c>
    </row>
    <row r="23" spans="1:22" x14ac:dyDescent="0.75">
      <c r="A23" s="12" t="s">
        <v>6</v>
      </c>
      <c r="B23" s="12">
        <f>Cost_PearsPCAinput!B5</f>
        <v>5</v>
      </c>
      <c r="C23" s="12">
        <f>Cost_PearsPCAinput!C5</f>
        <v>5</v>
      </c>
      <c r="D23" s="12">
        <f>Cost_PearsPCAinput!D5</f>
        <v>6</v>
      </c>
      <c r="E23" s="12">
        <f>Cost_PearsPCAinput!E5</f>
        <v>4</v>
      </c>
      <c r="F23" s="12">
        <f>Cost_PearsPCAinput!F5</f>
        <v>3</v>
      </c>
      <c r="G23" s="11"/>
      <c r="H23" s="12" t="s">
        <v>6</v>
      </c>
      <c r="I23" s="12">
        <f>Cost_PearsPCAinput!I5</f>
        <v>2</v>
      </c>
      <c r="J23" s="12">
        <f>Cost_PearsPCAinput!J5</f>
        <v>1</v>
      </c>
      <c r="K23" s="12">
        <f>Cost_PearsPCAinput!K5</f>
        <v>2</v>
      </c>
      <c r="L23" s="12">
        <f>Cost_PearsPCAinput!L5</f>
        <v>2</v>
      </c>
      <c r="M23" s="12">
        <f>Cost_PearsPCAinput!M5</f>
        <v>4</v>
      </c>
      <c r="O23" s="29" t="s">
        <v>91</v>
      </c>
      <c r="P23" s="29">
        <v>1</v>
      </c>
      <c r="Q23" s="29">
        <v>0</v>
      </c>
      <c r="S23" s="26" t="s">
        <v>0</v>
      </c>
      <c r="T23" s="28">
        <v>42569</v>
      </c>
      <c r="U23" s="28">
        <v>42562</v>
      </c>
      <c r="V23" s="26" t="s">
        <v>87</v>
      </c>
    </row>
    <row r="24" spans="1:22" x14ac:dyDescent="0.75">
      <c r="A24" s="12" t="s">
        <v>9</v>
      </c>
      <c r="B24" s="12">
        <f>Cost_PearsPCAinput!B6</f>
        <v>0</v>
      </c>
      <c r="C24" s="12">
        <f>Cost_PearsPCAinput!C6</f>
        <v>0</v>
      </c>
      <c r="D24" s="12">
        <f>Cost_PearsPCAinput!D6</f>
        <v>0</v>
      </c>
      <c r="E24" s="12">
        <f>Cost_PearsPCAinput!E6</f>
        <v>1</v>
      </c>
      <c r="F24" s="12">
        <f>Cost_PearsPCAinput!F6</f>
        <v>0</v>
      </c>
      <c r="G24" s="11"/>
      <c r="H24" s="12" t="s">
        <v>9</v>
      </c>
      <c r="I24" s="12">
        <f>Cost_PearsPCAinput!I6</f>
        <v>0</v>
      </c>
      <c r="J24" s="12">
        <f>Cost_PearsPCAinput!J6</f>
        <v>0</v>
      </c>
      <c r="K24" s="12">
        <f>Cost_PearsPCAinput!K6</f>
        <v>0</v>
      </c>
      <c r="L24" s="12">
        <f>Cost_PearsPCAinput!L6</f>
        <v>0</v>
      </c>
      <c r="M24" s="12">
        <f>Cost_PearsPCAinput!M6</f>
        <v>0</v>
      </c>
      <c r="O24" s="29" t="s">
        <v>92</v>
      </c>
      <c r="P24" s="29">
        <v>23</v>
      </c>
      <c r="Q24" s="29">
        <v>2</v>
      </c>
      <c r="S24" s="26" t="s">
        <v>2</v>
      </c>
      <c r="T24" s="28">
        <v>42654</v>
      </c>
      <c r="U24" s="28" t="s">
        <v>86</v>
      </c>
      <c r="V24" s="26" t="s">
        <v>87</v>
      </c>
    </row>
    <row r="25" spans="1:22" x14ac:dyDescent="0.75">
      <c r="A25" s="12" t="s">
        <v>10</v>
      </c>
      <c r="B25" s="13">
        <f>Cost_PearsPCAinput!B7</f>
        <v>55000</v>
      </c>
      <c r="C25" s="13">
        <f>Cost_PearsPCAinput!C7</f>
        <v>-25000</v>
      </c>
      <c r="D25" s="13">
        <f>Cost_PearsPCAinput!D7</f>
        <v>-30000</v>
      </c>
      <c r="E25" s="13">
        <f>Cost_PearsPCAinput!E7</f>
        <v>-120000</v>
      </c>
      <c r="F25" s="13">
        <f>Cost_PearsPCAinput!F7</f>
        <v>-15000</v>
      </c>
      <c r="G25" s="11"/>
      <c r="H25" s="12" t="s">
        <v>58</v>
      </c>
      <c r="I25" s="13">
        <f>Cost_PearsPCAinput!I7</f>
        <v>-10000</v>
      </c>
      <c r="J25" s="13">
        <f>Cost_PearsPCAinput!J7</f>
        <v>75000</v>
      </c>
      <c r="K25" s="13">
        <f>Cost_PearsPCAinput!K7</f>
        <v>-10000</v>
      </c>
      <c r="L25" s="13">
        <f>Cost_PearsPCAinput!L7</f>
        <v>36666.666666666672</v>
      </c>
      <c r="M25" s="13">
        <f>Cost_PearsPCAinput!M7</f>
        <v>-20000</v>
      </c>
      <c r="O25" s="29" t="s">
        <v>93</v>
      </c>
      <c r="P25" s="29">
        <v>1</v>
      </c>
      <c r="Q25" s="29">
        <v>2</v>
      </c>
      <c r="S25" s="26" t="s">
        <v>1</v>
      </c>
      <c r="T25" s="28">
        <v>43025</v>
      </c>
      <c r="U25" s="26" t="s">
        <v>86</v>
      </c>
      <c r="V25" s="26" t="s">
        <v>88</v>
      </c>
    </row>
    <row r="26" spans="1:22" x14ac:dyDescent="0.75">
      <c r="A26" s="12" t="s">
        <v>41</v>
      </c>
      <c r="B26" s="34">
        <f>SUM(B25:F25)</f>
        <v>-135000</v>
      </c>
      <c r="C26" s="35"/>
      <c r="D26" s="35"/>
      <c r="E26" s="35"/>
      <c r="F26" s="36"/>
      <c r="G26" s="11"/>
      <c r="H26" s="12" t="s">
        <v>41</v>
      </c>
      <c r="I26" s="34">
        <f>SUM(I25:M25)</f>
        <v>71666.666666666672</v>
      </c>
      <c r="J26" s="35"/>
      <c r="K26" s="35"/>
      <c r="L26" s="35"/>
      <c r="M26" s="36"/>
      <c r="O26" s="29" t="s">
        <v>94</v>
      </c>
      <c r="P26" s="30">
        <v>-205666.66666666666</v>
      </c>
      <c r="Q26" s="30">
        <v>-210000</v>
      </c>
      <c r="S26" s="26" t="s">
        <v>2</v>
      </c>
      <c r="T26" s="28">
        <v>43026</v>
      </c>
      <c r="U26" s="26" t="s">
        <v>85</v>
      </c>
      <c r="V26" s="26" t="s">
        <v>88</v>
      </c>
    </row>
    <row r="28" spans="1:22" x14ac:dyDescent="0.75">
      <c r="A28" s="33" t="s">
        <v>68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22" x14ac:dyDescent="0.75">
      <c r="A29" s="12"/>
      <c r="B29" s="14" t="s">
        <v>0</v>
      </c>
      <c r="C29" s="14" t="s">
        <v>1</v>
      </c>
      <c r="D29" s="14" t="s">
        <v>4</v>
      </c>
      <c r="E29" s="14" t="s">
        <v>2</v>
      </c>
      <c r="F29" s="14" t="s">
        <v>3</v>
      </c>
      <c r="G29" s="11"/>
      <c r="H29" s="12"/>
      <c r="I29" s="14" t="s">
        <v>0</v>
      </c>
      <c r="J29" s="14" t="s">
        <v>1</v>
      </c>
      <c r="K29" s="14" t="s">
        <v>4</v>
      </c>
      <c r="L29" s="14" t="s">
        <v>2</v>
      </c>
      <c r="M29" s="14" t="s">
        <v>3</v>
      </c>
      <c r="O29" s="31" t="s">
        <v>95</v>
      </c>
    </row>
    <row r="30" spans="1:22" x14ac:dyDescent="0.75">
      <c r="A30" s="12" t="s">
        <v>7</v>
      </c>
      <c r="B30" s="12">
        <f>Cost_Pearson!B3</f>
        <v>0</v>
      </c>
      <c r="C30" s="12">
        <f>Cost_Pearson!C3</f>
        <v>0</v>
      </c>
      <c r="D30" s="12">
        <f>Cost_Pearson!D3</f>
        <v>0</v>
      </c>
      <c r="E30" s="12">
        <f>Cost_Pearson!E3</f>
        <v>1</v>
      </c>
      <c r="F30" s="12">
        <f>Cost_Pearson!F3</f>
        <v>0</v>
      </c>
      <c r="G30" s="11"/>
      <c r="H30" s="12" t="s">
        <v>7</v>
      </c>
      <c r="I30" s="12">
        <f>Cost_Pearson!I3</f>
        <v>0</v>
      </c>
      <c r="J30" s="12">
        <f>Cost_Pearson!J3</f>
        <v>1</v>
      </c>
      <c r="K30" s="12">
        <f>Cost_Pearson!K3</f>
        <v>0</v>
      </c>
      <c r="L30" s="12">
        <f>Cost_Pearson!L3</f>
        <v>1</v>
      </c>
      <c r="M30" s="12">
        <f>Cost_Pearson!M3</f>
        <v>0</v>
      </c>
      <c r="O30" t="s">
        <v>96</v>
      </c>
    </row>
    <row r="31" spans="1:22" x14ac:dyDescent="0.75">
      <c r="A31" s="12" t="s">
        <v>22</v>
      </c>
      <c r="B31" s="12">
        <f>Cost_Pearson!B4</f>
        <v>0</v>
      </c>
      <c r="C31" s="12">
        <f>Cost_Pearson!C4</f>
        <v>0</v>
      </c>
      <c r="D31" s="12">
        <f>Cost_Pearson!D4</f>
        <v>0</v>
      </c>
      <c r="E31" s="12">
        <f>Cost_Pearson!E4</f>
        <v>89</v>
      </c>
      <c r="F31" s="12">
        <f>Cost_Pearson!F4</f>
        <v>0</v>
      </c>
      <c r="G31" s="11"/>
      <c r="H31" s="12" t="s">
        <v>22</v>
      </c>
      <c r="I31" s="12">
        <f>Cost_Pearson!I4</f>
        <v>0</v>
      </c>
      <c r="J31" s="12">
        <f>Cost_Pearson!J4</f>
        <v>42</v>
      </c>
      <c r="K31" s="12">
        <f>Cost_Pearson!K4</f>
        <v>0</v>
      </c>
      <c r="L31" s="12">
        <f>Cost_Pearson!L4</f>
        <v>50</v>
      </c>
      <c r="M31" s="12">
        <f>Cost_Pearson!M4</f>
        <v>0</v>
      </c>
      <c r="O31" t="s">
        <v>97</v>
      </c>
    </row>
    <row r="32" spans="1:22" x14ac:dyDescent="0.75">
      <c r="A32" s="12" t="s">
        <v>6</v>
      </c>
      <c r="B32" s="12">
        <f>Cost_Pearson!B5</f>
        <v>3</v>
      </c>
      <c r="C32" s="12">
        <f>Cost_Pearson!C5</f>
        <v>2</v>
      </c>
      <c r="D32" s="12">
        <f>Cost_Pearson!D5</f>
        <v>3</v>
      </c>
      <c r="E32" s="12">
        <f>Cost_Pearson!E5</f>
        <v>3</v>
      </c>
      <c r="F32" s="12">
        <f>Cost_Pearson!F5</f>
        <v>2</v>
      </c>
      <c r="G32" s="11"/>
      <c r="H32" s="12" t="s">
        <v>6</v>
      </c>
      <c r="I32" s="12">
        <f>Cost_Pearson!I5</f>
        <v>3</v>
      </c>
      <c r="J32" s="12">
        <f>Cost_Pearson!J5</f>
        <v>3</v>
      </c>
      <c r="K32" s="12">
        <f>Cost_Pearson!K5</f>
        <v>2</v>
      </c>
      <c r="L32" s="12">
        <f>Cost_Pearson!L5</f>
        <v>2</v>
      </c>
      <c r="M32" s="12">
        <f>Cost_Pearson!M5</f>
        <v>4</v>
      </c>
      <c r="O32" t="s">
        <v>98</v>
      </c>
    </row>
    <row r="33" spans="1:15" x14ac:dyDescent="0.75">
      <c r="A33" s="12" t="s">
        <v>9</v>
      </c>
      <c r="B33" s="12">
        <f>Cost_Pearson!B6</f>
        <v>1</v>
      </c>
      <c r="C33" s="12">
        <f>Cost_Pearson!C6</f>
        <v>0</v>
      </c>
      <c r="D33" s="12">
        <f>Cost_Pearson!D6</f>
        <v>0</v>
      </c>
      <c r="E33" s="12">
        <f>Cost_Pearson!E6</f>
        <v>0</v>
      </c>
      <c r="F33" s="12">
        <f>Cost_Pearson!F6</f>
        <v>0</v>
      </c>
      <c r="G33" s="11"/>
      <c r="H33" s="12" t="s">
        <v>9</v>
      </c>
      <c r="I33" s="12">
        <f>Cost_Pearson!I6</f>
        <v>0</v>
      </c>
      <c r="J33" s="12">
        <f>Cost_Pearson!J6</f>
        <v>0</v>
      </c>
      <c r="K33" s="12">
        <f>Cost_Pearson!K6</f>
        <v>0</v>
      </c>
      <c r="L33" s="12">
        <f>Cost_Pearson!L6</f>
        <v>0</v>
      </c>
      <c r="M33" s="12">
        <f>Cost_Pearson!M6</f>
        <v>0</v>
      </c>
      <c r="O33" t="s">
        <v>99</v>
      </c>
    </row>
    <row r="34" spans="1:15" x14ac:dyDescent="0.75">
      <c r="A34" s="12" t="s">
        <v>10</v>
      </c>
      <c r="B34" s="13">
        <f>Cost_Pearson!B7</f>
        <v>-115000</v>
      </c>
      <c r="C34" s="13">
        <f>Cost_Pearson!C7</f>
        <v>-10000</v>
      </c>
      <c r="D34" s="13">
        <f>Cost_Pearson!D7</f>
        <v>-15000</v>
      </c>
      <c r="E34" s="13">
        <f>Cost_Pearson!E7</f>
        <v>65000</v>
      </c>
      <c r="F34" s="13">
        <f>Cost_Pearson!F7</f>
        <v>-10000</v>
      </c>
      <c r="G34" s="11"/>
      <c r="H34" s="12" t="s">
        <v>58</v>
      </c>
      <c r="I34" s="13">
        <f>Cost_Pearson!I7</f>
        <v>-15000</v>
      </c>
      <c r="J34" s="13">
        <f>Cost_Pearson!J7</f>
        <v>41000</v>
      </c>
      <c r="K34" s="13">
        <f>Cost_Pearson!K7</f>
        <v>-10000</v>
      </c>
      <c r="L34" s="13">
        <f>Cost_Pearson!L7</f>
        <v>56666.666666666672</v>
      </c>
      <c r="M34" s="13">
        <f>Cost_Pearson!M7</f>
        <v>-20000</v>
      </c>
      <c r="O34" t="s">
        <v>100</v>
      </c>
    </row>
    <row r="35" spans="1:15" x14ac:dyDescent="0.75">
      <c r="A35" s="12" t="s">
        <v>41</v>
      </c>
      <c r="B35" s="34">
        <f>SUM(B34:F34)</f>
        <v>-85000</v>
      </c>
      <c r="C35" s="35"/>
      <c r="D35" s="35"/>
      <c r="E35" s="35"/>
      <c r="F35" s="36"/>
      <c r="G35" s="11"/>
      <c r="H35" s="12" t="s">
        <v>41</v>
      </c>
      <c r="I35" s="34">
        <f>SUM(I34:M34)</f>
        <v>52666.666666666672</v>
      </c>
      <c r="J35" s="35"/>
      <c r="K35" s="35"/>
      <c r="L35" s="35"/>
      <c r="M35" s="36"/>
      <c r="O35" t="s">
        <v>101</v>
      </c>
    </row>
    <row r="36" spans="1:15" x14ac:dyDescent="0.75">
      <c r="O36" t="s">
        <v>102</v>
      </c>
    </row>
    <row r="37" spans="1:15" x14ac:dyDescent="0.75">
      <c r="A37" s="33" t="s">
        <v>82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O37" t="s">
        <v>103</v>
      </c>
    </row>
    <row r="38" spans="1:15" x14ac:dyDescent="0.75">
      <c r="A38" s="12"/>
      <c r="B38" s="23" t="s">
        <v>0</v>
      </c>
      <c r="C38" s="23" t="s">
        <v>1</v>
      </c>
      <c r="D38" s="23" t="s">
        <v>4</v>
      </c>
      <c r="E38" s="23" t="s">
        <v>2</v>
      </c>
      <c r="F38" s="23" t="s">
        <v>3</v>
      </c>
      <c r="G38" s="11"/>
      <c r="H38" s="12"/>
      <c r="I38" s="23" t="s">
        <v>0</v>
      </c>
      <c r="J38" s="23" t="s">
        <v>1</v>
      </c>
      <c r="K38" s="23" t="s">
        <v>4</v>
      </c>
      <c r="L38" s="23" t="s">
        <v>2</v>
      </c>
      <c r="M38" s="23" t="s">
        <v>3</v>
      </c>
    </row>
    <row r="39" spans="1:15" x14ac:dyDescent="0.75">
      <c r="A39" s="12" t="s">
        <v>7</v>
      </c>
      <c r="B39" s="12">
        <f>Cost_PCA!B3</f>
        <v>1</v>
      </c>
      <c r="C39" s="12">
        <f>Cost_PCA!C3</f>
        <v>0</v>
      </c>
      <c r="D39" s="12">
        <f>Cost_PCA!D3</f>
        <v>0</v>
      </c>
      <c r="E39" s="12">
        <f>Cost_PCA!E3</f>
        <v>0</v>
      </c>
      <c r="F39" s="12">
        <f>Cost_PCA!F3</f>
        <v>0</v>
      </c>
      <c r="G39" s="11"/>
      <c r="H39" s="12" t="s">
        <v>7</v>
      </c>
      <c r="I39" s="12">
        <f>Cost_PCA!I3</f>
        <v>0</v>
      </c>
      <c r="J39" s="12">
        <f>Cost_PCA!J3</f>
        <v>1</v>
      </c>
      <c r="K39" s="12">
        <f>Cost_PCA!K3</f>
        <v>0</v>
      </c>
      <c r="L39" s="12">
        <f>Cost_PCA!L3</f>
        <v>1</v>
      </c>
      <c r="M39" s="12">
        <f>Cost_PCA!M3</f>
        <v>0</v>
      </c>
    </row>
    <row r="40" spans="1:15" x14ac:dyDescent="0.75">
      <c r="A40" s="12" t="s">
        <v>22</v>
      </c>
      <c r="B40" s="12">
        <f>Cost_PCA!B4</f>
        <v>25</v>
      </c>
      <c r="C40" s="12">
        <f>Cost_PCA!C4</f>
        <v>0</v>
      </c>
      <c r="D40" s="12">
        <f>Cost_PCA!D4</f>
        <v>0</v>
      </c>
      <c r="E40" s="12">
        <f>Cost_PCA!E4</f>
        <v>0</v>
      </c>
      <c r="F40" s="12">
        <f>Cost_PCA!F4</f>
        <v>0</v>
      </c>
      <c r="G40" s="11"/>
      <c r="H40" s="12" t="s">
        <v>22</v>
      </c>
      <c r="I40" s="12">
        <f>Cost_PCA!I4</f>
        <v>0</v>
      </c>
      <c r="J40" s="12">
        <f>Cost_PCA!J4</f>
        <v>54</v>
      </c>
      <c r="K40" s="12">
        <f>Cost_PCA!K4</f>
        <v>0</v>
      </c>
      <c r="L40" s="12">
        <f>Cost_PCA!L4</f>
        <v>35</v>
      </c>
      <c r="M40" s="12">
        <f>Cost_PCA!M4</f>
        <v>0</v>
      </c>
    </row>
    <row r="41" spans="1:15" x14ac:dyDescent="0.75">
      <c r="A41" s="12" t="s">
        <v>6</v>
      </c>
      <c r="B41" s="12">
        <f>Cost_PCA!B5</f>
        <v>3</v>
      </c>
      <c r="C41" s="12">
        <f>Cost_PCA!C5</f>
        <v>3</v>
      </c>
      <c r="D41" s="12">
        <f>Cost_PCA!D5</f>
        <v>4</v>
      </c>
      <c r="E41" s="12">
        <f>Cost_PCA!E5</f>
        <v>3</v>
      </c>
      <c r="F41" s="12">
        <f>Cost_PCA!F5</f>
        <v>5</v>
      </c>
      <c r="G41" s="11"/>
      <c r="H41" s="12" t="s">
        <v>6</v>
      </c>
      <c r="I41" s="12">
        <f>Cost_PCA!I5</f>
        <v>3</v>
      </c>
      <c r="J41" s="12">
        <f>Cost_PCA!J5</f>
        <v>2</v>
      </c>
      <c r="K41" s="12">
        <f>Cost_PCA!K5</f>
        <v>1</v>
      </c>
      <c r="L41" s="12">
        <f>Cost_PCA!L5</f>
        <v>1</v>
      </c>
      <c r="M41" s="12">
        <f>Cost_PCA!M5</f>
        <v>2</v>
      </c>
    </row>
    <row r="42" spans="1:15" x14ac:dyDescent="0.75">
      <c r="A42" s="12" t="s">
        <v>9</v>
      </c>
      <c r="B42" s="12">
        <f>Cost_PCA!B6</f>
        <v>0</v>
      </c>
      <c r="C42" s="12">
        <f>Cost_PCA!C6</f>
        <v>0</v>
      </c>
      <c r="D42" s="12">
        <f>Cost_PCA!D6</f>
        <v>0</v>
      </c>
      <c r="E42" s="12">
        <f>Cost_PCA!E6</f>
        <v>1</v>
      </c>
      <c r="F42" s="12">
        <f>Cost_PCA!F6</f>
        <v>0</v>
      </c>
      <c r="G42" s="11"/>
      <c r="H42" s="12" t="s">
        <v>9</v>
      </c>
      <c r="I42" s="12">
        <f>Cost_PCA!I6</f>
        <v>0</v>
      </c>
      <c r="J42" s="12">
        <f>Cost_PCA!J6</f>
        <v>0</v>
      </c>
      <c r="K42" s="12">
        <f>Cost_PCA!K6</f>
        <v>0</v>
      </c>
      <c r="L42" s="12">
        <f>Cost_PCA!L6</f>
        <v>0</v>
      </c>
      <c r="M42" s="12">
        <f>Cost_PCA!M6</f>
        <v>0</v>
      </c>
    </row>
    <row r="43" spans="1:15" x14ac:dyDescent="0.75">
      <c r="A43" s="12" t="s">
        <v>10</v>
      </c>
      <c r="B43" s="13">
        <f>Cost_PCA!B7</f>
        <v>18333.333333333336</v>
      </c>
      <c r="C43" s="13">
        <f>Cost_PCA!C7</f>
        <v>-15000</v>
      </c>
      <c r="D43" s="13">
        <f>Cost_PCA!D7</f>
        <v>-20000</v>
      </c>
      <c r="E43" s="13">
        <f>Cost_PCA!E7</f>
        <v>-115000</v>
      </c>
      <c r="F43" s="13">
        <f>Cost_PCA!F7</f>
        <v>-25000</v>
      </c>
      <c r="G43" s="11"/>
      <c r="H43" s="12" t="s">
        <v>58</v>
      </c>
      <c r="I43" s="13">
        <f>Cost_PCA!I7</f>
        <v>-15000</v>
      </c>
      <c r="J43" s="13">
        <f>Cost_PCA!J7</f>
        <v>62000</v>
      </c>
      <c r="K43" s="13">
        <f>Cost_PCA!K7</f>
        <v>-5000</v>
      </c>
      <c r="L43" s="13">
        <f>Cost_PCA!L7</f>
        <v>41666.666666666672</v>
      </c>
      <c r="M43" s="13">
        <f>Cost_PCA!M7</f>
        <v>-10000</v>
      </c>
    </row>
    <row r="44" spans="1:15" x14ac:dyDescent="0.75">
      <c r="A44" s="12" t="s">
        <v>41</v>
      </c>
      <c r="B44" s="34">
        <f>SUM(B43:F43)</f>
        <v>-156666.66666666666</v>
      </c>
      <c r="C44" s="35"/>
      <c r="D44" s="35"/>
      <c r="E44" s="35"/>
      <c r="F44" s="36"/>
      <c r="G44" s="11"/>
      <c r="H44" s="12" t="s">
        <v>41</v>
      </c>
      <c r="I44" s="34">
        <f>SUM(I43:M43)</f>
        <v>73666.666666666672</v>
      </c>
      <c r="J44" s="35"/>
      <c r="K44" s="35"/>
      <c r="L44" s="35"/>
      <c r="M44" s="36"/>
    </row>
    <row r="46" spans="1:15" x14ac:dyDescent="0.75">
      <c r="A46" s="33" t="s">
        <v>81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5" x14ac:dyDescent="0.75">
      <c r="A47" s="12"/>
      <c r="B47" s="25" t="s">
        <v>0</v>
      </c>
      <c r="C47" s="25" t="s">
        <v>1</v>
      </c>
      <c r="D47" s="25" t="s">
        <v>4</v>
      </c>
      <c r="E47" s="25" t="s">
        <v>2</v>
      </c>
      <c r="F47" s="25" t="s">
        <v>3</v>
      </c>
      <c r="G47" s="11"/>
      <c r="H47" s="12"/>
      <c r="I47" s="25" t="s">
        <v>0</v>
      </c>
      <c r="J47" s="25" t="s">
        <v>1</v>
      </c>
      <c r="K47" s="25" t="s">
        <v>4</v>
      </c>
      <c r="L47" s="25" t="s">
        <v>2</v>
      </c>
      <c r="M47" s="25" t="s">
        <v>3</v>
      </c>
    </row>
    <row r="48" spans="1:15" x14ac:dyDescent="0.75">
      <c r="A48" s="12" t="s">
        <v>7</v>
      </c>
      <c r="B48" s="12">
        <v>1</v>
      </c>
      <c r="C48" s="12">
        <f>Cost_PCA!C12</f>
        <v>0</v>
      </c>
      <c r="D48" s="12">
        <f>Cost_PCA!D12</f>
        <v>0</v>
      </c>
      <c r="E48" s="12">
        <f>Cost_PCA!E12</f>
        <v>0</v>
      </c>
      <c r="F48" s="12">
        <f>Cost_PCA!F12</f>
        <v>0</v>
      </c>
      <c r="G48" s="11"/>
      <c r="H48" s="12" t="s">
        <v>7</v>
      </c>
      <c r="I48" s="12">
        <v>0</v>
      </c>
      <c r="J48" s="12">
        <f>Cost_PCA!J12</f>
        <v>0</v>
      </c>
      <c r="K48" s="12">
        <f>Cost_PCA!K12</f>
        <v>0</v>
      </c>
      <c r="L48" s="12">
        <f>Cost_PCA!L12</f>
        <v>0</v>
      </c>
      <c r="M48" s="12">
        <f>Cost_PCA!M12</f>
        <v>0</v>
      </c>
    </row>
    <row r="49" spans="1:13" x14ac:dyDescent="0.75">
      <c r="A49" s="12" t="s">
        <v>22</v>
      </c>
      <c r="B49" s="12">
        <v>7</v>
      </c>
      <c r="C49" s="12">
        <f>Cost_PCA!C13</f>
        <v>0</v>
      </c>
      <c r="D49" s="12">
        <f>Cost_PCA!D13</f>
        <v>0</v>
      </c>
      <c r="E49" s="12">
        <f>Cost_PCA!E13</f>
        <v>0</v>
      </c>
      <c r="F49" s="12">
        <f>Cost_PCA!F13</f>
        <v>0</v>
      </c>
      <c r="G49" s="11"/>
      <c r="H49" s="12" t="s">
        <v>22</v>
      </c>
      <c r="I49" s="12">
        <f>Cost_PCA!I13</f>
        <v>0</v>
      </c>
      <c r="J49" s="12">
        <f>Cost_PCA!J13</f>
        <v>0</v>
      </c>
      <c r="K49" s="12">
        <f>Cost_PCA!K13</f>
        <v>0</v>
      </c>
      <c r="L49" s="12">
        <f>Cost_PCA!L13</f>
        <v>0</v>
      </c>
      <c r="M49" s="12">
        <f>Cost_PCA!M13</f>
        <v>0</v>
      </c>
    </row>
    <row r="50" spans="1:13" x14ac:dyDescent="0.75">
      <c r="A50" s="12" t="s">
        <v>6</v>
      </c>
      <c r="B50" s="12">
        <f>Cost_PCA!B14</f>
        <v>0</v>
      </c>
      <c r="C50" s="12">
        <f>Cost_PCA!C14</f>
        <v>0</v>
      </c>
      <c r="D50" s="12">
        <f>Cost_PCA!D14</f>
        <v>0</v>
      </c>
      <c r="E50" s="12">
        <v>23</v>
      </c>
      <c r="F50" s="12">
        <f>Cost_PCA!F14</f>
        <v>0</v>
      </c>
      <c r="G50" s="11"/>
      <c r="H50" s="12" t="s">
        <v>6</v>
      </c>
      <c r="I50" s="12">
        <v>2</v>
      </c>
      <c r="J50" s="12">
        <f>Cost_PCA!J14</f>
        <v>0</v>
      </c>
      <c r="K50" s="12">
        <f>Cost_PCA!K14</f>
        <v>0</v>
      </c>
      <c r="L50" s="12">
        <f>Cost_PCA!L14</f>
        <v>0</v>
      </c>
      <c r="M50" s="12">
        <f>Cost_PCA!M14</f>
        <v>0</v>
      </c>
    </row>
    <row r="51" spans="1:13" x14ac:dyDescent="0.75">
      <c r="A51" s="12" t="s">
        <v>9</v>
      </c>
      <c r="B51" s="12">
        <f>Cost_PCA!B15</f>
        <v>0</v>
      </c>
      <c r="C51" s="12">
        <f>Cost_PCA!C15</f>
        <v>0</v>
      </c>
      <c r="D51" s="12">
        <f>Cost_PCA!D15</f>
        <v>0</v>
      </c>
      <c r="E51" s="12">
        <v>1</v>
      </c>
      <c r="F51" s="12">
        <f>Cost_PCA!F15</f>
        <v>0</v>
      </c>
      <c r="G51" s="11"/>
      <c r="H51" s="12" t="s">
        <v>9</v>
      </c>
      <c r="I51" s="12">
        <f>Cost_PCA!I15</f>
        <v>0</v>
      </c>
      <c r="J51" s="12">
        <v>1</v>
      </c>
      <c r="K51" s="12">
        <f>Cost_PCA!K15</f>
        <v>0</v>
      </c>
      <c r="L51" s="12">
        <v>1</v>
      </c>
      <c r="M51" s="12">
        <f>Cost_PCA!M15</f>
        <v>0</v>
      </c>
    </row>
    <row r="52" spans="1:13" x14ac:dyDescent="0.75">
      <c r="A52" s="12" t="s">
        <v>10</v>
      </c>
      <c r="B52" s="13">
        <f>(B48*IF(B49&gt;60,60,B49)/60)*(100000-20000)-(B50*5000)-(B51*100000)</f>
        <v>9333.3333333333339</v>
      </c>
      <c r="C52" s="13">
        <f t="shared" ref="C52:F52" si="1">(C48*IF(C49&gt;60,60,C49)/60)*(100000-20000)-(C50*5000)-(C51*100000)</f>
        <v>0</v>
      </c>
      <c r="D52" s="13">
        <f t="shared" si="1"/>
        <v>0</v>
      </c>
      <c r="E52" s="13">
        <f>(E48*IF(E49&gt;60,60,E49)/60)*(100000-20000)-(E50*5000)-(E51*100000)</f>
        <v>-215000</v>
      </c>
      <c r="F52" s="13">
        <f t="shared" si="1"/>
        <v>0</v>
      </c>
      <c r="G52" s="11"/>
      <c r="H52" s="12" t="s">
        <v>58</v>
      </c>
      <c r="I52" s="13">
        <f t="shared" ref="I52" si="2">(I48*IF(I49&gt;60,60,I49)/60)*(100000-20000)-(I50*5000)-(I51*100000)</f>
        <v>-10000</v>
      </c>
      <c r="J52" s="13">
        <f t="shared" ref="J52" si="3">(J48*IF(J49&gt;60,60,J49)/60)*(100000-20000)-(J50*5000)-(J51*100000)</f>
        <v>-100000</v>
      </c>
      <c r="K52" s="13">
        <f t="shared" ref="K52" si="4">(K48*IF(K49&gt;60,60,K49)/60)*(100000-20000)-(K50*5000)-(K51*100000)</f>
        <v>0</v>
      </c>
      <c r="L52" s="13">
        <f t="shared" ref="L52" si="5">(L48*IF(L49&gt;60,60,L49)/60)*(100000-20000)-(L50*5000)-(L51*100000)</f>
        <v>-100000</v>
      </c>
      <c r="M52" s="13">
        <f t="shared" ref="M52" si="6">(M48*IF(M49&gt;60,60,M49)/60)*(100000-20000)-(M50*5000)-(M51*100000)</f>
        <v>0</v>
      </c>
    </row>
    <row r="53" spans="1:13" x14ac:dyDescent="0.75">
      <c r="A53" s="12" t="s">
        <v>41</v>
      </c>
      <c r="B53" s="34">
        <f>SUM(B52:F52)</f>
        <v>-205666.66666666666</v>
      </c>
      <c r="C53" s="35"/>
      <c r="D53" s="35"/>
      <c r="E53" s="35"/>
      <c r="F53" s="36"/>
      <c r="G53" s="11"/>
      <c r="H53" s="12" t="s">
        <v>41</v>
      </c>
      <c r="I53" s="34">
        <f>SUM(I52:M52)</f>
        <v>-210000</v>
      </c>
      <c r="J53" s="35"/>
      <c r="K53" s="35"/>
      <c r="L53" s="35"/>
      <c r="M53" s="36"/>
    </row>
  </sheetData>
  <mergeCells count="27">
    <mergeCell ref="S21:V21"/>
    <mergeCell ref="A19:M19"/>
    <mergeCell ref="A28:M28"/>
    <mergeCell ref="B35:F35"/>
    <mergeCell ref="I35:M35"/>
    <mergeCell ref="B10:F10"/>
    <mergeCell ref="I10:M10"/>
    <mergeCell ref="B26:F26"/>
    <mergeCell ref="I26:M26"/>
    <mergeCell ref="A1:M1"/>
    <mergeCell ref="B18:F18"/>
    <mergeCell ref="A11:M11"/>
    <mergeCell ref="I18:M18"/>
    <mergeCell ref="A2:F2"/>
    <mergeCell ref="H2:M2"/>
    <mergeCell ref="A3:A4"/>
    <mergeCell ref="B3:F3"/>
    <mergeCell ref="H3:H4"/>
    <mergeCell ref="I3:M3"/>
    <mergeCell ref="A46:M46"/>
    <mergeCell ref="B53:F53"/>
    <mergeCell ref="I53:M53"/>
    <mergeCell ref="P21:Q21"/>
    <mergeCell ref="O21:O22"/>
    <mergeCell ref="A37:M37"/>
    <mergeCell ref="B44:F44"/>
    <mergeCell ref="I44:M44"/>
  </mergeCells>
  <pageMargins left="0.7" right="0.7" top="0.75" bottom="0.75" header="0.3" footer="0.3"/>
  <pageSetup orientation="portrait" r:id="rId1"/>
  <ignoredErrors>
    <ignoredError sqref="P10 P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74A2-D79A-4412-B535-C8DF8B8B6003}">
  <dimension ref="A2:Q13"/>
  <sheetViews>
    <sheetView workbookViewId="0">
      <selection activeCell="A12" sqref="A12"/>
    </sheetView>
  </sheetViews>
  <sheetFormatPr defaultRowHeight="14.75" x14ac:dyDescent="0.75"/>
  <cols>
    <col min="1" max="1" width="11" bestFit="1" customWidth="1"/>
    <col min="2" max="2" width="11.31640625" bestFit="1" customWidth="1"/>
    <col min="3" max="4" width="11.90625" bestFit="1" customWidth="1"/>
    <col min="5" max="5" width="12.953125" bestFit="1" customWidth="1"/>
    <col min="6" max="6" width="11.90625" bestFit="1" customWidth="1"/>
    <col min="9" max="9" width="11.90625" bestFit="1" customWidth="1"/>
    <col min="10" max="10" width="11.31640625" bestFit="1" customWidth="1"/>
    <col min="11" max="11" width="11.90625" bestFit="1" customWidth="1"/>
    <col min="12" max="12" width="11.31640625" bestFit="1" customWidth="1"/>
    <col min="13" max="13" width="11.90625" bestFit="1" customWidth="1"/>
    <col min="14" max="19" width="0" hidden="1" customWidth="1"/>
  </cols>
  <sheetData>
    <row r="2" spans="1:17" s="11" customFormat="1" x14ac:dyDescent="0.75">
      <c r="A2" s="12"/>
      <c r="B2" s="23" t="s">
        <v>0</v>
      </c>
      <c r="C2" s="23" t="s">
        <v>1</v>
      </c>
      <c r="D2" s="23" t="s">
        <v>4</v>
      </c>
      <c r="E2" s="23" t="s">
        <v>2</v>
      </c>
      <c r="F2" s="23" t="s">
        <v>3</v>
      </c>
      <c r="H2" s="12"/>
      <c r="I2" s="23" t="s">
        <v>0</v>
      </c>
      <c r="J2" s="23" t="s">
        <v>1</v>
      </c>
      <c r="K2" s="23" t="s">
        <v>4</v>
      </c>
      <c r="L2" s="23" t="s">
        <v>2</v>
      </c>
      <c r="M2" s="23" t="s">
        <v>3</v>
      </c>
      <c r="O2" s="24" t="s">
        <v>11</v>
      </c>
      <c r="P2" s="24" t="s">
        <v>12</v>
      </c>
      <c r="Q2" s="24" t="s">
        <v>13</v>
      </c>
    </row>
    <row r="3" spans="1:17" s="11" customFormat="1" x14ac:dyDescent="0.75">
      <c r="A3" s="12" t="s">
        <v>7</v>
      </c>
      <c r="B3" s="12">
        <v>1</v>
      </c>
      <c r="C3" s="12">
        <v>0</v>
      </c>
      <c r="D3" s="12">
        <v>0</v>
      </c>
      <c r="E3" s="12">
        <v>0</v>
      </c>
      <c r="F3" s="12">
        <v>0</v>
      </c>
      <c r="H3" s="12" t="s">
        <v>7</v>
      </c>
      <c r="I3" s="12">
        <v>0</v>
      </c>
      <c r="J3" s="12">
        <v>1</v>
      </c>
      <c r="K3" s="12">
        <v>0</v>
      </c>
      <c r="L3" s="12">
        <v>1</v>
      </c>
      <c r="M3" s="12">
        <v>0</v>
      </c>
      <c r="O3" s="1">
        <v>100000</v>
      </c>
      <c r="P3" s="1">
        <v>20000</v>
      </c>
      <c r="Q3" s="1">
        <v>5000</v>
      </c>
    </row>
    <row r="4" spans="1:17" s="11" customFormat="1" x14ac:dyDescent="0.75">
      <c r="A4" s="12" t="s">
        <v>22</v>
      </c>
      <c r="B4" s="12">
        <v>25</v>
      </c>
      <c r="C4" s="12">
        <v>0</v>
      </c>
      <c r="D4" s="12">
        <v>0</v>
      </c>
      <c r="E4" s="12">
        <v>0</v>
      </c>
      <c r="F4" s="12">
        <v>0</v>
      </c>
      <c r="H4" s="12" t="s">
        <v>22</v>
      </c>
      <c r="I4" s="12">
        <v>0</v>
      </c>
      <c r="J4" s="12">
        <v>54</v>
      </c>
      <c r="K4" s="12">
        <v>0</v>
      </c>
      <c r="L4" s="12">
        <v>35</v>
      </c>
      <c r="M4" s="12">
        <v>0</v>
      </c>
    </row>
    <row r="5" spans="1:17" s="11" customFormat="1" x14ac:dyDescent="0.75">
      <c r="A5" s="12" t="s">
        <v>6</v>
      </c>
      <c r="B5" s="12">
        <v>3</v>
      </c>
      <c r="C5" s="12">
        <v>3</v>
      </c>
      <c r="D5" s="12">
        <v>4</v>
      </c>
      <c r="E5" s="12">
        <v>3</v>
      </c>
      <c r="F5" s="12">
        <v>5</v>
      </c>
      <c r="H5" s="12" t="s">
        <v>6</v>
      </c>
      <c r="I5" s="12">
        <v>3</v>
      </c>
      <c r="J5" s="12">
        <v>2</v>
      </c>
      <c r="K5" s="12">
        <v>1</v>
      </c>
      <c r="L5" s="12">
        <v>1</v>
      </c>
      <c r="M5" s="12">
        <v>2</v>
      </c>
    </row>
    <row r="6" spans="1:17" s="11" customFormat="1" x14ac:dyDescent="0.75">
      <c r="A6" s="12" t="s">
        <v>9</v>
      </c>
      <c r="B6" s="12">
        <v>0</v>
      </c>
      <c r="C6" s="12">
        <v>0</v>
      </c>
      <c r="D6" s="12">
        <v>0</v>
      </c>
      <c r="E6" s="12">
        <v>1</v>
      </c>
      <c r="F6" s="12">
        <v>0</v>
      </c>
      <c r="H6" s="12" t="s">
        <v>9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</row>
    <row r="7" spans="1:17" s="11" customFormat="1" x14ac:dyDescent="0.75">
      <c r="A7" s="12" t="s">
        <v>10</v>
      </c>
      <c r="B7" s="13">
        <f t="shared" ref="B7:F7" si="0">(B3*IF(B4&gt;60,60,B4)/60)*($O$3-$P$3)-(B5*$Q$3)-(B6*$O$3)</f>
        <v>18333.333333333336</v>
      </c>
      <c r="C7" s="13">
        <f t="shared" si="0"/>
        <v>-15000</v>
      </c>
      <c r="D7" s="13">
        <f t="shared" si="0"/>
        <v>-20000</v>
      </c>
      <c r="E7" s="13">
        <f t="shared" si="0"/>
        <v>-115000</v>
      </c>
      <c r="F7" s="13">
        <f t="shared" si="0"/>
        <v>-25000</v>
      </c>
      <c r="H7" s="12" t="s">
        <v>58</v>
      </c>
      <c r="I7" s="13">
        <f t="shared" ref="I7:M7" si="1">(I3*IF(I4&gt;60,60,I4)/60)*($O$3-$P$3)-(I5*$Q$3)-(I6*$O$3)</f>
        <v>-15000</v>
      </c>
      <c r="J7" s="13">
        <f t="shared" si="1"/>
        <v>62000</v>
      </c>
      <c r="K7" s="13">
        <f t="shared" si="1"/>
        <v>-5000</v>
      </c>
      <c r="L7" s="13">
        <f t="shared" si="1"/>
        <v>41666.666666666672</v>
      </c>
      <c r="M7" s="13">
        <f t="shared" si="1"/>
        <v>-10000</v>
      </c>
    </row>
    <row r="8" spans="1:17" s="11" customFormat="1" x14ac:dyDescent="0.75">
      <c r="A8" s="12" t="s">
        <v>41</v>
      </c>
      <c r="B8" s="34">
        <f>SUM(B7:F7)</f>
        <v>-156666.66666666666</v>
      </c>
      <c r="C8" s="35"/>
      <c r="D8" s="35"/>
      <c r="E8" s="35"/>
      <c r="F8" s="36"/>
      <c r="H8" s="12" t="s">
        <v>41</v>
      </c>
      <c r="I8" s="34">
        <f>SUM(I7:M7)</f>
        <v>73666.666666666672</v>
      </c>
      <c r="J8" s="35"/>
      <c r="K8" s="35"/>
      <c r="L8" s="35"/>
      <c r="M8" s="36"/>
    </row>
    <row r="9" spans="1:17" x14ac:dyDescent="0.75">
      <c r="A9" s="18"/>
    </row>
    <row r="10" spans="1:17" x14ac:dyDescent="0.75">
      <c r="A10" s="69" t="s">
        <v>111</v>
      </c>
      <c r="B10" s="69"/>
    </row>
    <row r="11" spans="1:17" x14ac:dyDescent="0.75">
      <c r="A11" s="19" t="s">
        <v>77</v>
      </c>
      <c r="B11" s="6">
        <v>0.3</v>
      </c>
    </row>
    <row r="12" spans="1:17" x14ac:dyDescent="0.75">
      <c r="A12" s="19" t="s">
        <v>114</v>
      </c>
      <c r="B12" s="6" t="s">
        <v>113</v>
      </c>
    </row>
    <row r="13" spans="1:17" x14ac:dyDescent="0.75">
      <c r="A13" s="19" t="s">
        <v>18</v>
      </c>
      <c r="B13" s="6">
        <v>10</v>
      </c>
    </row>
  </sheetData>
  <mergeCells count="3">
    <mergeCell ref="B8:F8"/>
    <mergeCell ref="I8:M8"/>
    <mergeCell ref="A10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7BF7-58FC-464E-BCEC-87308D453A29}">
  <dimension ref="A2:Q39"/>
  <sheetViews>
    <sheetView workbookViewId="0">
      <selection activeCell="I25" sqref="I25:J25"/>
    </sheetView>
  </sheetViews>
  <sheetFormatPr defaultRowHeight="14.75" x14ac:dyDescent="0.75"/>
  <cols>
    <col min="1" max="1" width="13.86328125" style="11" customWidth="1"/>
    <col min="2" max="6" width="11.90625" style="11" bestFit="1" customWidth="1"/>
    <col min="7" max="7" width="8.7265625" style="11"/>
    <col min="8" max="8" width="11" style="11" bestFit="1" customWidth="1"/>
    <col min="9" max="9" width="11.90625" style="11" bestFit="1" customWidth="1"/>
    <col min="10" max="10" width="11.31640625" style="11" bestFit="1" customWidth="1"/>
    <col min="11" max="11" width="11.90625" style="11" bestFit="1" customWidth="1"/>
    <col min="12" max="12" width="11.26953125" style="11" customWidth="1"/>
    <col min="13" max="13" width="11.90625" style="11" customWidth="1"/>
    <col min="14" max="14" width="8.7265625" style="11"/>
    <col min="15" max="15" width="12.31640625" style="11" bestFit="1" customWidth="1"/>
    <col min="16" max="16" width="11.31640625" style="11" bestFit="1" customWidth="1"/>
    <col min="17" max="17" width="10.31640625" style="11" bestFit="1" customWidth="1"/>
    <col min="18" max="16384" width="8.7265625" style="11"/>
  </cols>
  <sheetData>
    <row r="2" spans="1:17" x14ac:dyDescent="0.75">
      <c r="A2" s="12"/>
      <c r="B2" s="8" t="s">
        <v>0</v>
      </c>
      <c r="C2" s="8" t="s">
        <v>1</v>
      </c>
      <c r="D2" s="8" t="s">
        <v>4</v>
      </c>
      <c r="E2" s="8" t="s">
        <v>2</v>
      </c>
      <c r="F2" s="8" t="s">
        <v>3</v>
      </c>
      <c r="H2" s="12"/>
      <c r="I2" s="8" t="s">
        <v>0</v>
      </c>
      <c r="J2" s="8" t="s">
        <v>1</v>
      </c>
      <c r="K2" s="8" t="s">
        <v>4</v>
      </c>
      <c r="L2" s="8" t="s">
        <v>2</v>
      </c>
      <c r="M2" s="8" t="s">
        <v>3</v>
      </c>
      <c r="O2" s="10" t="s">
        <v>11</v>
      </c>
      <c r="P2" s="10" t="s">
        <v>12</v>
      </c>
      <c r="Q2" s="10" t="s">
        <v>13</v>
      </c>
    </row>
    <row r="3" spans="1:17" x14ac:dyDescent="0.75">
      <c r="A3" s="12" t="s">
        <v>7</v>
      </c>
      <c r="B3" s="12">
        <f>C19</f>
        <v>1</v>
      </c>
      <c r="C3" s="12">
        <v>0</v>
      </c>
      <c r="D3" s="12">
        <v>0</v>
      </c>
      <c r="E3" s="12">
        <v>1</v>
      </c>
      <c r="F3" s="12">
        <v>0</v>
      </c>
      <c r="H3" s="12" t="s">
        <v>7</v>
      </c>
      <c r="I3" s="12">
        <v>0</v>
      </c>
      <c r="J3" s="12">
        <v>1</v>
      </c>
      <c r="K3" s="12">
        <v>0</v>
      </c>
      <c r="L3" s="12">
        <v>1</v>
      </c>
      <c r="M3" s="12">
        <v>0</v>
      </c>
      <c r="O3" s="1">
        <v>100000</v>
      </c>
      <c r="P3" s="1">
        <v>20000</v>
      </c>
      <c r="Q3" s="1">
        <v>5000</v>
      </c>
    </row>
    <row r="4" spans="1:17" x14ac:dyDescent="0.75">
      <c r="A4" s="12" t="s">
        <v>22</v>
      </c>
      <c r="B4" s="12">
        <f>G12</f>
        <v>86</v>
      </c>
      <c r="C4" s="12">
        <v>0</v>
      </c>
      <c r="D4" s="12">
        <v>0</v>
      </c>
      <c r="E4" s="12">
        <v>4</v>
      </c>
      <c r="F4" s="12">
        <v>0</v>
      </c>
      <c r="H4" s="12" t="s">
        <v>22</v>
      </c>
      <c r="I4" s="12">
        <v>0</v>
      </c>
      <c r="J4" s="12">
        <f>G26</f>
        <v>33</v>
      </c>
      <c r="K4" s="12">
        <v>0</v>
      </c>
      <c r="L4" s="12">
        <f>G37</f>
        <v>74</v>
      </c>
      <c r="M4" s="12">
        <v>0</v>
      </c>
    </row>
    <row r="5" spans="1:17" x14ac:dyDescent="0.75">
      <c r="A5" s="12" t="s">
        <v>6</v>
      </c>
      <c r="B5" s="12">
        <f>B19-I5</f>
        <v>10</v>
      </c>
      <c r="C5" s="12">
        <f>SUM(B22:B25)</f>
        <v>10</v>
      </c>
      <c r="D5" s="12">
        <f>SUM(K11:K15)</f>
        <v>18</v>
      </c>
      <c r="E5" s="12">
        <f>SUM(B32:B36)</f>
        <v>14</v>
      </c>
      <c r="F5" s="12">
        <f>K30-M5</f>
        <v>9</v>
      </c>
      <c r="H5" s="12" t="s">
        <v>6</v>
      </c>
      <c r="I5" s="12">
        <f>SUM(B16:B18)</f>
        <v>6</v>
      </c>
      <c r="J5" s="12">
        <f>SUM(B26:B27)</f>
        <v>5</v>
      </c>
      <c r="K5" s="12">
        <f>K17</f>
        <v>6</v>
      </c>
      <c r="L5" s="12">
        <f>SUM(B37:B38)</f>
        <v>7</v>
      </c>
      <c r="M5" s="12">
        <f>K27+K28</f>
        <v>2</v>
      </c>
    </row>
    <row r="6" spans="1:17" x14ac:dyDescent="0.75">
      <c r="A6" s="12" t="s">
        <v>9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H6" s="12" t="s">
        <v>9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</row>
    <row r="7" spans="1:17" x14ac:dyDescent="0.75">
      <c r="A7" s="12" t="s">
        <v>10</v>
      </c>
      <c r="B7" s="13">
        <f>B3*($O$3-$P$3)-(B5*$Q$3)</f>
        <v>30000</v>
      </c>
      <c r="C7" s="13">
        <f t="shared" ref="C7:F7" si="0">C3*($O$3-$P$3)-(C5*$Q$3)</f>
        <v>-50000</v>
      </c>
      <c r="D7" s="13">
        <f t="shared" si="0"/>
        <v>-90000</v>
      </c>
      <c r="E7" s="13">
        <f>(E3*E4/60)*($O$3-$P$3)-(E5*$Q$3)</f>
        <v>-64666.666666666664</v>
      </c>
      <c r="F7" s="13">
        <f t="shared" si="0"/>
        <v>-45000</v>
      </c>
      <c r="H7" s="12" t="s">
        <v>58</v>
      </c>
      <c r="I7" s="13">
        <f t="shared" ref="I7:M7" si="1">I3*($O$3-$P$3)-(I5*$Q$3)</f>
        <v>-30000</v>
      </c>
      <c r="J7" s="13">
        <f>(J3*J4/60)*($O$3-$P$3)-(J5*$Q$3)</f>
        <v>19000</v>
      </c>
      <c r="K7" s="13">
        <f t="shared" si="1"/>
        <v>-30000</v>
      </c>
      <c r="L7" s="13">
        <f t="shared" si="1"/>
        <v>45000</v>
      </c>
      <c r="M7" s="13">
        <f t="shared" si="1"/>
        <v>-10000</v>
      </c>
    </row>
    <row r="8" spans="1:17" x14ac:dyDescent="0.75">
      <c r="A8" s="12" t="s">
        <v>41</v>
      </c>
      <c r="B8" s="34">
        <f>SUM(B7:F7)</f>
        <v>-219666.66666666666</v>
      </c>
      <c r="C8" s="35"/>
      <c r="D8" s="35"/>
      <c r="E8" s="35"/>
      <c r="F8" s="36"/>
      <c r="H8" s="12" t="s">
        <v>41</v>
      </c>
      <c r="I8" s="34">
        <f>SUM(I7:M7)</f>
        <v>-6000</v>
      </c>
      <c r="J8" s="35"/>
      <c r="K8" s="35"/>
      <c r="L8" s="35"/>
      <c r="M8" s="36"/>
    </row>
    <row r="10" spans="1:17" x14ac:dyDescent="0.75">
      <c r="A10" s="9" t="s">
        <v>0</v>
      </c>
      <c r="B10" s="9" t="s">
        <v>6</v>
      </c>
      <c r="C10" s="9" t="s">
        <v>7</v>
      </c>
      <c r="D10" s="50" t="s">
        <v>37</v>
      </c>
      <c r="E10" s="35"/>
      <c r="F10" s="36"/>
      <c r="G10" s="9" t="s">
        <v>20</v>
      </c>
      <c r="I10" s="50" t="s">
        <v>4</v>
      </c>
      <c r="J10" s="36"/>
      <c r="K10" s="9" t="s">
        <v>6</v>
      </c>
    </row>
    <row r="11" spans="1:17" x14ac:dyDescent="0.75">
      <c r="A11" s="9" t="s">
        <v>23</v>
      </c>
      <c r="B11" s="9">
        <v>4</v>
      </c>
      <c r="C11" s="9"/>
      <c r="D11" s="50"/>
      <c r="E11" s="35"/>
      <c r="F11" s="36"/>
      <c r="G11" s="9"/>
      <c r="I11" s="54" t="s">
        <v>23</v>
      </c>
      <c r="J11" s="55"/>
      <c r="K11" s="9">
        <v>4</v>
      </c>
    </row>
    <row r="12" spans="1:17" x14ac:dyDescent="0.75">
      <c r="A12" s="9" t="s">
        <v>25</v>
      </c>
      <c r="B12" s="9">
        <v>0</v>
      </c>
      <c r="C12" s="9">
        <v>1</v>
      </c>
      <c r="D12" s="50" t="s">
        <v>24</v>
      </c>
      <c r="E12" s="35"/>
      <c r="F12" s="36"/>
      <c r="G12" s="9">
        <v>86</v>
      </c>
      <c r="I12" s="54" t="s">
        <v>25</v>
      </c>
      <c r="J12" s="55"/>
      <c r="K12" s="9">
        <v>2</v>
      </c>
    </row>
    <row r="13" spans="1:17" x14ac:dyDescent="0.75">
      <c r="A13" s="9" t="s">
        <v>26</v>
      </c>
      <c r="B13" s="9">
        <v>1</v>
      </c>
      <c r="C13" s="9"/>
      <c r="D13" s="9"/>
      <c r="E13" s="9"/>
      <c r="F13" s="9"/>
      <c r="G13" s="9"/>
      <c r="I13" s="54" t="s">
        <v>42</v>
      </c>
      <c r="J13" s="55"/>
      <c r="K13" s="9">
        <v>1</v>
      </c>
    </row>
    <row r="14" spans="1:17" x14ac:dyDescent="0.75">
      <c r="A14" s="9" t="s">
        <v>27</v>
      </c>
      <c r="B14" s="9">
        <v>2</v>
      </c>
      <c r="C14" s="9"/>
      <c r="D14" s="9"/>
      <c r="E14" s="9"/>
      <c r="F14" s="9"/>
      <c r="G14" s="9"/>
      <c r="I14" s="54" t="s">
        <v>43</v>
      </c>
      <c r="J14" s="55"/>
      <c r="K14" s="9">
        <v>6</v>
      </c>
    </row>
    <row r="15" spans="1:17" x14ac:dyDescent="0.75">
      <c r="A15" s="9" t="s">
        <v>28</v>
      </c>
      <c r="B15" s="9">
        <v>3</v>
      </c>
      <c r="C15" s="9"/>
      <c r="D15" s="9"/>
      <c r="E15" s="9"/>
      <c r="F15" s="9"/>
      <c r="G15" s="9"/>
      <c r="I15" s="54" t="s">
        <v>28</v>
      </c>
      <c r="J15" s="55"/>
      <c r="K15" s="9">
        <v>5</v>
      </c>
    </row>
    <row r="16" spans="1:17" x14ac:dyDescent="0.75">
      <c r="A16" s="9" t="s">
        <v>39</v>
      </c>
      <c r="B16" s="9">
        <v>1</v>
      </c>
      <c r="C16" s="9"/>
      <c r="D16" s="9"/>
      <c r="E16" s="9"/>
      <c r="F16" s="9"/>
      <c r="G16" s="9"/>
      <c r="I16" s="54" t="s">
        <v>44</v>
      </c>
      <c r="J16" s="55"/>
      <c r="K16" s="9">
        <v>0</v>
      </c>
    </row>
    <row r="17" spans="1:12" x14ac:dyDescent="0.75">
      <c r="A17" s="9" t="s">
        <v>29</v>
      </c>
      <c r="B17" s="9">
        <v>2</v>
      </c>
      <c r="C17" s="9"/>
      <c r="D17" s="9"/>
      <c r="E17" s="9"/>
      <c r="F17" s="9"/>
      <c r="G17" s="9"/>
      <c r="I17" s="54" t="s">
        <v>45</v>
      </c>
      <c r="J17" s="55"/>
      <c r="K17" s="9">
        <v>6</v>
      </c>
    </row>
    <row r="18" spans="1:12" x14ac:dyDescent="0.75">
      <c r="A18" s="9" t="s">
        <v>30</v>
      </c>
      <c r="B18" s="9">
        <v>3</v>
      </c>
      <c r="C18" s="9"/>
      <c r="D18" s="9"/>
      <c r="E18" s="9"/>
      <c r="F18" s="9"/>
      <c r="G18" s="9">
        <f>90334+144</f>
        <v>90478</v>
      </c>
      <c r="I18" s="54"/>
      <c r="J18" s="55"/>
      <c r="K18" s="9">
        <v>0</v>
      </c>
    </row>
    <row r="19" spans="1:12" x14ac:dyDescent="0.75">
      <c r="A19" s="9"/>
      <c r="B19" s="9">
        <f>SUM(B11:B18)</f>
        <v>16</v>
      </c>
      <c r="C19" s="9">
        <f>SUM(C11:C18)</f>
        <v>1</v>
      </c>
      <c r="D19" s="9"/>
      <c r="E19" s="9"/>
      <c r="F19" s="9"/>
      <c r="G19" s="9"/>
      <c r="I19" s="50" t="s">
        <v>41</v>
      </c>
      <c r="J19" s="36"/>
      <c r="K19" s="9">
        <f>SUM(K11:K18)</f>
        <v>24</v>
      </c>
    </row>
    <row r="21" spans="1:12" x14ac:dyDescent="0.75">
      <c r="A21" s="9" t="s">
        <v>1</v>
      </c>
      <c r="B21" s="9" t="s">
        <v>6</v>
      </c>
      <c r="C21" s="9" t="s">
        <v>7</v>
      </c>
      <c r="D21" s="50" t="s">
        <v>37</v>
      </c>
      <c r="E21" s="35"/>
      <c r="F21" s="36"/>
      <c r="G21" s="9" t="s">
        <v>20</v>
      </c>
      <c r="I21" s="50" t="s">
        <v>3</v>
      </c>
      <c r="J21" s="36"/>
      <c r="K21" s="9" t="s">
        <v>6</v>
      </c>
    </row>
    <row r="22" spans="1:12" x14ac:dyDescent="0.75">
      <c r="A22" s="9" t="s">
        <v>23</v>
      </c>
      <c r="B22" s="9">
        <v>2</v>
      </c>
      <c r="C22" s="9"/>
      <c r="D22" s="50"/>
      <c r="E22" s="35"/>
      <c r="F22" s="36"/>
      <c r="G22" s="9"/>
      <c r="I22" s="54" t="s">
        <v>52</v>
      </c>
      <c r="J22" s="55"/>
      <c r="K22" s="9">
        <v>0</v>
      </c>
      <c r="L22" s="11" t="s">
        <v>53</v>
      </c>
    </row>
    <row r="23" spans="1:12" x14ac:dyDescent="0.75">
      <c r="A23" s="9" t="s">
        <v>25</v>
      </c>
      <c r="B23" s="9">
        <v>0</v>
      </c>
      <c r="C23" s="9">
        <v>0</v>
      </c>
      <c r="D23" s="51" t="s">
        <v>31</v>
      </c>
      <c r="E23" s="52"/>
      <c r="F23" s="53"/>
      <c r="G23" s="9"/>
      <c r="I23" s="54" t="s">
        <v>54</v>
      </c>
      <c r="J23" s="55"/>
      <c r="K23" s="9">
        <v>3</v>
      </c>
    </row>
    <row r="24" spans="1:12" x14ac:dyDescent="0.75">
      <c r="A24" s="9" t="s">
        <v>32</v>
      </c>
      <c r="B24" s="9">
        <v>3</v>
      </c>
      <c r="C24" s="9"/>
      <c r="D24" s="50"/>
      <c r="E24" s="35"/>
      <c r="F24" s="36"/>
      <c r="G24" s="9"/>
      <c r="I24" s="54" t="s">
        <v>46</v>
      </c>
      <c r="J24" s="55"/>
      <c r="K24" s="9">
        <v>2</v>
      </c>
    </row>
    <row r="25" spans="1:12" x14ac:dyDescent="0.75">
      <c r="A25" s="9" t="s">
        <v>40</v>
      </c>
      <c r="B25" s="9">
        <v>5</v>
      </c>
      <c r="C25" s="9"/>
      <c r="D25" s="50" t="s">
        <v>34</v>
      </c>
      <c r="E25" s="35"/>
      <c r="F25" s="36"/>
      <c r="G25" s="9"/>
      <c r="I25" s="54" t="s">
        <v>55</v>
      </c>
      <c r="J25" s="55"/>
      <c r="K25" s="9">
        <v>2</v>
      </c>
    </row>
    <row r="26" spans="1:12" x14ac:dyDescent="0.75">
      <c r="A26" s="9" t="s">
        <v>35</v>
      </c>
      <c r="B26" s="9">
        <v>2</v>
      </c>
      <c r="C26" s="9">
        <v>1</v>
      </c>
      <c r="D26" s="50" t="s">
        <v>36</v>
      </c>
      <c r="E26" s="35"/>
      <c r="F26" s="36"/>
      <c r="G26" s="9">
        <v>33</v>
      </c>
      <c r="I26" s="54" t="s">
        <v>33</v>
      </c>
      <c r="J26" s="55"/>
      <c r="K26" s="9">
        <v>2</v>
      </c>
    </row>
    <row r="27" spans="1:12" x14ac:dyDescent="0.75">
      <c r="A27" s="9" t="s">
        <v>38</v>
      </c>
      <c r="B27" s="9">
        <v>3</v>
      </c>
      <c r="C27" s="9"/>
      <c r="D27" s="50"/>
      <c r="E27" s="35"/>
      <c r="F27" s="36"/>
      <c r="G27" s="9"/>
      <c r="I27" s="54" t="s">
        <v>56</v>
      </c>
      <c r="J27" s="55"/>
      <c r="K27" s="9">
        <v>1</v>
      </c>
    </row>
    <row r="28" spans="1:12" x14ac:dyDescent="0.75">
      <c r="A28" s="9"/>
      <c r="B28" s="9"/>
      <c r="C28" s="9"/>
      <c r="D28" s="50"/>
      <c r="E28" s="35"/>
      <c r="F28" s="36"/>
      <c r="G28" s="9"/>
      <c r="I28" s="54" t="s">
        <v>57</v>
      </c>
      <c r="J28" s="55"/>
      <c r="K28" s="9">
        <v>1</v>
      </c>
    </row>
    <row r="29" spans="1:12" x14ac:dyDescent="0.75">
      <c r="A29" s="9"/>
      <c r="B29" s="9">
        <f>SUM(B22:B28)</f>
        <v>15</v>
      </c>
      <c r="C29" s="9">
        <f>SUM(C22:C28)</f>
        <v>1</v>
      </c>
      <c r="D29" s="50"/>
      <c r="E29" s="35"/>
      <c r="F29" s="36"/>
      <c r="G29" s="9"/>
      <c r="I29" s="54"/>
      <c r="J29" s="55"/>
      <c r="K29" s="9"/>
    </row>
    <row r="30" spans="1:12" x14ac:dyDescent="0.75">
      <c r="I30" s="50" t="s">
        <v>41</v>
      </c>
      <c r="J30" s="36"/>
      <c r="K30" s="9">
        <f>SUM(K22:K29)</f>
        <v>11</v>
      </c>
    </row>
    <row r="31" spans="1:12" x14ac:dyDescent="0.75">
      <c r="A31" s="9" t="s">
        <v>2</v>
      </c>
      <c r="B31" s="9" t="s">
        <v>6</v>
      </c>
      <c r="C31" s="9" t="s">
        <v>7</v>
      </c>
      <c r="D31" s="50" t="s">
        <v>37</v>
      </c>
      <c r="E31" s="35"/>
      <c r="F31" s="36"/>
      <c r="G31" s="9" t="s">
        <v>20</v>
      </c>
    </row>
    <row r="32" spans="1:12" x14ac:dyDescent="0.75">
      <c r="A32" s="9" t="s">
        <v>23</v>
      </c>
      <c r="B32" s="9">
        <v>3</v>
      </c>
      <c r="C32" s="9"/>
      <c r="D32" s="50"/>
      <c r="E32" s="35"/>
      <c r="F32" s="36"/>
      <c r="G32" s="9"/>
    </row>
    <row r="33" spans="1:7" x14ac:dyDescent="0.75">
      <c r="A33" s="9" t="s">
        <v>25</v>
      </c>
      <c r="B33" s="9">
        <v>2</v>
      </c>
      <c r="C33" s="9"/>
      <c r="D33" s="51"/>
      <c r="E33" s="52"/>
      <c r="F33" s="53"/>
      <c r="G33" s="9"/>
    </row>
    <row r="34" spans="1:7" x14ac:dyDescent="0.75">
      <c r="A34" s="9" t="s">
        <v>46</v>
      </c>
      <c r="B34" s="9">
        <v>1</v>
      </c>
      <c r="C34" s="9">
        <v>1</v>
      </c>
      <c r="D34" s="56" t="s">
        <v>47</v>
      </c>
      <c r="E34" s="35"/>
      <c r="F34" s="36"/>
      <c r="G34" s="9">
        <v>4</v>
      </c>
    </row>
    <row r="35" spans="1:7" x14ac:dyDescent="0.75">
      <c r="A35" s="9" t="s">
        <v>32</v>
      </c>
      <c r="B35" s="9">
        <v>2</v>
      </c>
      <c r="C35" s="9"/>
      <c r="D35" s="50"/>
      <c r="E35" s="35"/>
      <c r="F35" s="36"/>
      <c r="G35" s="9"/>
    </row>
    <row r="36" spans="1:7" x14ac:dyDescent="0.75">
      <c r="A36" s="9" t="s">
        <v>48</v>
      </c>
      <c r="B36" s="9">
        <v>6</v>
      </c>
      <c r="C36" s="9"/>
      <c r="D36" s="50"/>
      <c r="E36" s="35"/>
      <c r="F36" s="36"/>
      <c r="G36" s="9"/>
    </row>
    <row r="37" spans="1:7" x14ac:dyDescent="0.75">
      <c r="A37" s="9" t="s">
        <v>49</v>
      </c>
      <c r="B37" s="9">
        <v>2</v>
      </c>
      <c r="C37" s="9">
        <v>1</v>
      </c>
      <c r="D37" s="50" t="s">
        <v>50</v>
      </c>
      <c r="E37" s="35"/>
      <c r="F37" s="36"/>
      <c r="G37" s="9">
        <v>74</v>
      </c>
    </row>
    <row r="38" spans="1:7" x14ac:dyDescent="0.75">
      <c r="A38" s="9" t="s">
        <v>51</v>
      </c>
      <c r="B38" s="9">
        <v>5</v>
      </c>
      <c r="C38" s="9"/>
      <c r="D38" s="50"/>
      <c r="E38" s="35"/>
      <c r="F38" s="36"/>
      <c r="G38" s="9"/>
    </row>
    <row r="39" spans="1:7" x14ac:dyDescent="0.75">
      <c r="A39" s="9"/>
      <c r="B39" s="9">
        <f>SUM(B32:B38)</f>
        <v>21</v>
      </c>
      <c r="C39" s="9">
        <f>SUM(C32:C38)</f>
        <v>2</v>
      </c>
      <c r="D39" s="50"/>
      <c r="E39" s="35"/>
      <c r="F39" s="36"/>
      <c r="G39" s="9"/>
    </row>
  </sheetData>
  <mergeCells count="43">
    <mergeCell ref="B8:F8"/>
    <mergeCell ref="I8:M8"/>
    <mergeCell ref="D36:F36"/>
    <mergeCell ref="D37:F37"/>
    <mergeCell ref="D38:F38"/>
    <mergeCell ref="I19:J19"/>
    <mergeCell ref="D29:F2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D39:F39"/>
    <mergeCell ref="I21:J21"/>
    <mergeCell ref="I22:J22"/>
    <mergeCell ref="I23:J23"/>
    <mergeCell ref="I24:J24"/>
    <mergeCell ref="I25:J25"/>
    <mergeCell ref="I26:J26"/>
    <mergeCell ref="D31:F31"/>
    <mergeCell ref="D32:F32"/>
    <mergeCell ref="D33:F33"/>
    <mergeCell ref="D34:F34"/>
    <mergeCell ref="D35:F35"/>
    <mergeCell ref="I27:J27"/>
    <mergeCell ref="I28:J28"/>
    <mergeCell ref="I29:J29"/>
    <mergeCell ref="I30:J30"/>
    <mergeCell ref="D28:F28"/>
    <mergeCell ref="D10:F10"/>
    <mergeCell ref="D12:F12"/>
    <mergeCell ref="D11:F11"/>
    <mergeCell ref="D21:F21"/>
    <mergeCell ref="D22:F22"/>
    <mergeCell ref="D23:F23"/>
    <mergeCell ref="D24:F24"/>
    <mergeCell ref="D25:F25"/>
    <mergeCell ref="D26:F26"/>
    <mergeCell ref="D27:F2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8D034-54CF-4BF4-9E05-111C34A73799}">
  <dimension ref="A2:Q19"/>
  <sheetViews>
    <sheetView workbookViewId="0">
      <selection activeCell="I15" sqref="I15"/>
    </sheetView>
  </sheetViews>
  <sheetFormatPr defaultRowHeight="14.75" x14ac:dyDescent="0.75"/>
  <cols>
    <col min="2" max="4" width="11.90625" bestFit="1" customWidth="1"/>
    <col min="5" max="5" width="12.953125" bestFit="1" customWidth="1"/>
    <col min="6" max="6" width="11.90625" bestFit="1" customWidth="1"/>
    <col min="9" max="9" width="11.90625" bestFit="1" customWidth="1"/>
    <col min="10" max="10" width="12.31640625" bestFit="1" customWidth="1"/>
    <col min="11" max="11" width="11.90625" bestFit="1" customWidth="1"/>
    <col min="12" max="12" width="11.31640625" bestFit="1" customWidth="1"/>
    <col min="13" max="13" width="11.90625" bestFit="1" customWidth="1"/>
    <col min="15" max="15" width="12.31640625" bestFit="1" customWidth="1"/>
    <col min="16" max="16" width="11.31640625" bestFit="1" customWidth="1"/>
    <col min="17" max="17" width="10.31640625" bestFit="1" customWidth="1"/>
  </cols>
  <sheetData>
    <row r="2" spans="1:17" s="18" customFormat="1" x14ac:dyDescent="0.75">
      <c r="A2" s="19"/>
      <c r="B2" s="21" t="s">
        <v>0</v>
      </c>
      <c r="C2" s="21" t="s">
        <v>1</v>
      </c>
      <c r="D2" s="21" t="s">
        <v>4</v>
      </c>
      <c r="E2" s="21" t="s">
        <v>2</v>
      </c>
      <c r="F2" s="21" t="s">
        <v>3</v>
      </c>
      <c r="H2" s="19"/>
      <c r="I2" s="21" t="s">
        <v>0</v>
      </c>
      <c r="J2" s="21" t="s">
        <v>1</v>
      </c>
      <c r="K2" s="21" t="s">
        <v>4</v>
      </c>
      <c r="L2" s="21" t="s">
        <v>2</v>
      </c>
      <c r="M2" s="21" t="s">
        <v>3</v>
      </c>
      <c r="O2" s="57" t="s">
        <v>11</v>
      </c>
      <c r="P2" s="57" t="s">
        <v>12</v>
      </c>
      <c r="Q2" s="57" t="s">
        <v>13</v>
      </c>
    </row>
    <row r="3" spans="1:17" s="18" customFormat="1" x14ac:dyDescent="0.75">
      <c r="A3" s="19" t="s">
        <v>7</v>
      </c>
      <c r="B3" s="19">
        <v>1</v>
      </c>
      <c r="C3" s="19">
        <v>0</v>
      </c>
      <c r="D3" s="19">
        <v>0</v>
      </c>
      <c r="E3" s="19">
        <v>0</v>
      </c>
      <c r="F3" s="19">
        <v>0</v>
      </c>
      <c r="H3" s="19" t="s">
        <v>7</v>
      </c>
      <c r="I3" s="19">
        <v>0</v>
      </c>
      <c r="J3" s="19">
        <v>1</v>
      </c>
      <c r="K3" s="19">
        <v>0</v>
      </c>
      <c r="L3" s="19">
        <v>1</v>
      </c>
      <c r="M3" s="19">
        <v>0</v>
      </c>
      <c r="O3" s="58">
        <v>100000</v>
      </c>
      <c r="P3" s="58">
        <v>20000</v>
      </c>
      <c r="Q3" s="58">
        <v>5000</v>
      </c>
    </row>
    <row r="4" spans="1:17" s="18" customFormat="1" x14ac:dyDescent="0.75">
      <c r="A4" s="19" t="s">
        <v>22</v>
      </c>
      <c r="B4" s="19">
        <v>71</v>
      </c>
      <c r="C4" s="19">
        <v>0</v>
      </c>
      <c r="D4" s="19">
        <v>0</v>
      </c>
      <c r="E4" s="19">
        <v>0</v>
      </c>
      <c r="F4" s="19">
        <v>0</v>
      </c>
      <c r="H4" s="19" t="s">
        <v>22</v>
      </c>
      <c r="I4" s="19">
        <v>0</v>
      </c>
      <c r="J4" s="19">
        <v>90</v>
      </c>
      <c r="K4" s="19">
        <v>0</v>
      </c>
      <c r="L4" s="19">
        <v>35</v>
      </c>
      <c r="M4" s="19">
        <v>0</v>
      </c>
    </row>
    <row r="5" spans="1:17" s="18" customFormat="1" x14ac:dyDescent="0.75">
      <c r="A5" s="19" t="s">
        <v>6</v>
      </c>
      <c r="B5" s="19">
        <v>5</v>
      </c>
      <c r="C5" s="19">
        <v>5</v>
      </c>
      <c r="D5" s="19">
        <v>6</v>
      </c>
      <c r="E5" s="19">
        <v>4</v>
      </c>
      <c r="F5" s="19">
        <v>3</v>
      </c>
      <c r="H5" s="19" t="s">
        <v>6</v>
      </c>
      <c r="I5" s="19">
        <v>2</v>
      </c>
      <c r="J5" s="19">
        <v>1</v>
      </c>
      <c r="K5" s="19">
        <v>2</v>
      </c>
      <c r="L5" s="19">
        <v>2</v>
      </c>
      <c r="M5" s="19">
        <v>4</v>
      </c>
    </row>
    <row r="6" spans="1:17" s="18" customFormat="1" x14ac:dyDescent="0.75">
      <c r="A6" s="19" t="s">
        <v>9</v>
      </c>
      <c r="B6" s="19">
        <v>0</v>
      </c>
      <c r="C6" s="19">
        <v>0</v>
      </c>
      <c r="D6" s="19">
        <v>0</v>
      </c>
      <c r="E6" s="19">
        <v>1</v>
      </c>
      <c r="F6" s="19">
        <v>0</v>
      </c>
      <c r="H6" s="19" t="s">
        <v>9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</row>
    <row r="7" spans="1:17" s="18" customFormat="1" x14ac:dyDescent="0.75">
      <c r="A7" s="19" t="s">
        <v>10</v>
      </c>
      <c r="B7" s="59">
        <f t="shared" ref="B7:F7" si="0">(B3*IF(B4&gt;60,60,B4)/60)*($O$3-$P$3)-(B5*$Q$3)-(B6*$O$3)</f>
        <v>55000</v>
      </c>
      <c r="C7" s="59">
        <f t="shared" si="0"/>
        <v>-25000</v>
      </c>
      <c r="D7" s="59">
        <f t="shared" si="0"/>
        <v>-30000</v>
      </c>
      <c r="E7" s="59">
        <f t="shared" si="0"/>
        <v>-120000</v>
      </c>
      <c r="F7" s="59">
        <f t="shared" si="0"/>
        <v>-15000</v>
      </c>
      <c r="H7" s="19" t="s">
        <v>58</v>
      </c>
      <c r="I7" s="59">
        <f t="shared" ref="I7:M7" si="1">(I3*IF(I4&gt;60,60,I4)/60)*($O$3-$P$3)-(I5*$Q$3)-(I6*$O$3)</f>
        <v>-10000</v>
      </c>
      <c r="J7" s="59">
        <f t="shared" si="1"/>
        <v>75000</v>
      </c>
      <c r="K7" s="59">
        <f t="shared" si="1"/>
        <v>-10000</v>
      </c>
      <c r="L7" s="59">
        <f t="shared" si="1"/>
        <v>36666.666666666672</v>
      </c>
      <c r="M7" s="59">
        <f t="shared" si="1"/>
        <v>-20000</v>
      </c>
    </row>
    <row r="8" spans="1:17" s="18" customFormat="1" x14ac:dyDescent="0.75">
      <c r="A8" s="19" t="s">
        <v>41</v>
      </c>
      <c r="B8" s="60">
        <f>SUM(B7:F7)</f>
        <v>-135000</v>
      </c>
      <c r="C8" s="61"/>
      <c r="D8" s="61"/>
      <c r="E8" s="61"/>
      <c r="F8" s="62"/>
      <c r="H8" s="19" t="s">
        <v>41</v>
      </c>
      <c r="I8" s="60">
        <f>SUM(I7:M7)</f>
        <v>71666.666666666672</v>
      </c>
      <c r="J8" s="61"/>
      <c r="K8" s="61"/>
      <c r="L8" s="61"/>
      <c r="M8" s="62"/>
    </row>
    <row r="9" spans="1:17" s="18" customFormat="1" x14ac:dyDescent="0.75"/>
    <row r="10" spans="1:17" s="18" customFormat="1" x14ac:dyDescent="0.75">
      <c r="A10" s="64" t="s">
        <v>106</v>
      </c>
      <c r="B10" s="62"/>
    </row>
    <row r="11" spans="1:17" s="18" customFormat="1" x14ac:dyDescent="0.75">
      <c r="A11" s="19" t="s">
        <v>0</v>
      </c>
      <c r="B11" s="19" t="s">
        <v>59</v>
      </c>
      <c r="J11" s="68"/>
    </row>
    <row r="12" spans="1:17" s="18" customFormat="1" x14ac:dyDescent="0.75">
      <c r="A12" s="19" t="s">
        <v>1</v>
      </c>
      <c r="B12" s="19" t="s">
        <v>60</v>
      </c>
    </row>
    <row r="13" spans="1:17" s="18" customFormat="1" x14ac:dyDescent="0.75">
      <c r="A13" s="19" t="s">
        <v>104</v>
      </c>
      <c r="B13" s="19" t="s">
        <v>61</v>
      </c>
    </row>
    <row r="14" spans="1:17" s="18" customFormat="1" x14ac:dyDescent="0.75">
      <c r="A14" s="19" t="s">
        <v>105</v>
      </c>
      <c r="B14" s="19" t="s">
        <v>62</v>
      </c>
    </row>
    <row r="16" spans="1:17" x14ac:dyDescent="0.75">
      <c r="A16" s="66" t="s">
        <v>111</v>
      </c>
      <c r="B16" s="67"/>
    </row>
    <row r="17" spans="1:2" x14ac:dyDescent="0.75">
      <c r="A17" s="6" t="s">
        <v>63</v>
      </c>
      <c r="B17" s="6">
        <v>0.25</v>
      </c>
    </row>
    <row r="18" spans="1:2" x14ac:dyDescent="0.75">
      <c r="A18" s="6" t="s">
        <v>5</v>
      </c>
      <c r="B18" s="6">
        <v>6</v>
      </c>
    </row>
    <row r="19" spans="1:2" x14ac:dyDescent="0.75">
      <c r="A19" s="6" t="s">
        <v>64</v>
      </c>
      <c r="B19" s="6" t="s">
        <v>112</v>
      </c>
    </row>
  </sheetData>
  <mergeCells count="4">
    <mergeCell ref="B8:F8"/>
    <mergeCell ref="I8:M8"/>
    <mergeCell ref="A10:B10"/>
    <mergeCell ref="A16:B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73D-1781-4E56-9C05-793519729BAD}">
  <dimension ref="A1:Q21"/>
  <sheetViews>
    <sheetView topLeftCell="A2" workbookViewId="0">
      <selection activeCell="E16" sqref="E16"/>
    </sheetView>
  </sheetViews>
  <sheetFormatPr defaultRowHeight="14.75" x14ac:dyDescent="0.75"/>
  <cols>
    <col min="1" max="1" width="18.81640625" bestFit="1" customWidth="1"/>
    <col min="2" max="2" width="12.953125" bestFit="1" customWidth="1"/>
    <col min="3" max="4" width="11.90625" bestFit="1" customWidth="1"/>
    <col min="5" max="5" width="12.953125" bestFit="1" customWidth="1"/>
    <col min="6" max="6" width="11.90625" bestFit="1" customWidth="1"/>
    <col min="9" max="9" width="11.90625" bestFit="1" customWidth="1"/>
    <col min="10" max="10" width="11.31640625" bestFit="1" customWidth="1"/>
    <col min="11" max="11" width="11.90625" bestFit="1" customWidth="1"/>
    <col min="12" max="12" width="11.31640625" bestFit="1" customWidth="1"/>
    <col min="13" max="13" width="11.90625" bestFit="1" customWidth="1"/>
    <col min="15" max="15" width="12.31640625" bestFit="1" customWidth="1"/>
    <col min="16" max="16" width="11.31640625" bestFit="1" customWidth="1"/>
    <col min="17" max="17" width="10.31640625" bestFit="1" customWidth="1"/>
  </cols>
  <sheetData>
    <row r="1" spans="1:17" s="18" customFormat="1" x14ac:dyDescent="0.75"/>
    <row r="2" spans="1:17" s="18" customFormat="1" x14ac:dyDescent="0.75">
      <c r="A2" s="19"/>
      <c r="B2" s="21" t="s">
        <v>0</v>
      </c>
      <c r="C2" s="21" t="s">
        <v>1</v>
      </c>
      <c r="D2" s="21" t="s">
        <v>4</v>
      </c>
      <c r="E2" s="21" t="s">
        <v>2</v>
      </c>
      <c r="F2" s="21" t="s">
        <v>3</v>
      </c>
      <c r="H2" s="19"/>
      <c r="I2" s="21" t="s">
        <v>0</v>
      </c>
      <c r="J2" s="21" t="s">
        <v>1</v>
      </c>
      <c r="K2" s="21" t="s">
        <v>4</v>
      </c>
      <c r="L2" s="21" t="s">
        <v>2</v>
      </c>
      <c r="M2" s="21" t="s">
        <v>3</v>
      </c>
      <c r="O2" s="57" t="s">
        <v>11</v>
      </c>
      <c r="P2" s="57" t="s">
        <v>12</v>
      </c>
      <c r="Q2" s="57" t="s">
        <v>13</v>
      </c>
    </row>
    <row r="3" spans="1:17" s="18" customFormat="1" x14ac:dyDescent="0.75">
      <c r="A3" s="19" t="s">
        <v>7</v>
      </c>
      <c r="B3" s="19">
        <v>0</v>
      </c>
      <c r="C3" s="19">
        <v>0</v>
      </c>
      <c r="D3" s="19">
        <v>0</v>
      </c>
      <c r="E3" s="19">
        <v>1</v>
      </c>
      <c r="F3" s="19">
        <v>0</v>
      </c>
      <c r="H3" s="19" t="s">
        <v>7</v>
      </c>
      <c r="I3" s="19">
        <v>0</v>
      </c>
      <c r="J3" s="19">
        <v>1</v>
      </c>
      <c r="K3" s="19">
        <v>0</v>
      </c>
      <c r="L3" s="19">
        <v>1</v>
      </c>
      <c r="M3" s="19">
        <v>0</v>
      </c>
      <c r="O3" s="58">
        <v>100000</v>
      </c>
      <c r="P3" s="58">
        <v>20000</v>
      </c>
      <c r="Q3" s="58">
        <v>5000</v>
      </c>
    </row>
    <row r="4" spans="1:17" s="18" customFormat="1" x14ac:dyDescent="0.75">
      <c r="A4" s="19" t="s">
        <v>22</v>
      </c>
      <c r="B4" s="19">
        <v>0</v>
      </c>
      <c r="C4" s="19">
        <v>0</v>
      </c>
      <c r="D4" s="19">
        <v>0</v>
      </c>
      <c r="E4" s="19">
        <v>89</v>
      </c>
      <c r="F4" s="19">
        <v>0</v>
      </c>
      <c r="H4" s="19" t="s">
        <v>22</v>
      </c>
      <c r="I4" s="19">
        <v>0</v>
      </c>
      <c r="J4" s="19">
        <v>42</v>
      </c>
      <c r="K4" s="19">
        <v>0</v>
      </c>
      <c r="L4" s="19">
        <v>50</v>
      </c>
      <c r="M4" s="19">
        <v>0</v>
      </c>
    </row>
    <row r="5" spans="1:17" s="18" customFormat="1" x14ac:dyDescent="0.75">
      <c r="A5" s="19" t="s">
        <v>6</v>
      </c>
      <c r="B5" s="19">
        <v>3</v>
      </c>
      <c r="C5" s="19">
        <v>2</v>
      </c>
      <c r="D5" s="19">
        <v>3</v>
      </c>
      <c r="E5" s="19">
        <v>3</v>
      </c>
      <c r="F5" s="19">
        <v>2</v>
      </c>
      <c r="H5" s="19" t="s">
        <v>6</v>
      </c>
      <c r="I5" s="19">
        <v>3</v>
      </c>
      <c r="J5" s="19">
        <v>3</v>
      </c>
      <c r="K5" s="19">
        <v>2</v>
      </c>
      <c r="L5" s="19">
        <v>2</v>
      </c>
      <c r="M5" s="19">
        <v>4</v>
      </c>
    </row>
    <row r="6" spans="1:17" s="18" customFormat="1" x14ac:dyDescent="0.75">
      <c r="A6" s="19" t="s">
        <v>9</v>
      </c>
      <c r="B6" s="19">
        <v>1</v>
      </c>
      <c r="C6" s="19">
        <v>0</v>
      </c>
      <c r="D6" s="19">
        <v>0</v>
      </c>
      <c r="E6" s="19">
        <v>0</v>
      </c>
      <c r="F6" s="19">
        <v>0</v>
      </c>
      <c r="H6" s="19" t="s">
        <v>9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</row>
    <row r="7" spans="1:17" s="18" customFormat="1" x14ac:dyDescent="0.75">
      <c r="A7" s="19" t="s">
        <v>10</v>
      </c>
      <c r="B7" s="59">
        <f t="shared" ref="B7:D7" si="0">(B3*IF(B4&gt;60,60,B4)/60)*($O$3-$P$3)-(B5*$Q$3)-(B6*$O$3)</f>
        <v>-115000</v>
      </c>
      <c r="C7" s="59">
        <f t="shared" si="0"/>
        <v>-10000</v>
      </c>
      <c r="D7" s="59">
        <f t="shared" si="0"/>
        <v>-15000</v>
      </c>
      <c r="E7" s="59">
        <f>(E3*IF(E4&gt;60,60,E4)/60)*($O$3-$P$3)-(E5*$Q$3)-(E6*$O$3)</f>
        <v>65000</v>
      </c>
      <c r="F7" s="59">
        <f t="shared" ref="F7" si="1">(F3*IF(F4&gt;60,60,F4)/60)*($O$3-$P$3)-(F5*$Q$3)-(F6*$O$3)</f>
        <v>-10000</v>
      </c>
      <c r="H7" s="19" t="s">
        <v>58</v>
      </c>
      <c r="I7" s="59">
        <f t="shared" ref="I7:M7" si="2">(I3*IF(I4&gt;60,60,I4)/60)*($O$3-$P$3)-(I5*$Q$3)-(I6*$O$3)</f>
        <v>-15000</v>
      </c>
      <c r="J7" s="59">
        <f t="shared" si="2"/>
        <v>41000</v>
      </c>
      <c r="K7" s="59">
        <f t="shared" si="2"/>
        <v>-10000</v>
      </c>
      <c r="L7" s="59">
        <f t="shared" si="2"/>
        <v>56666.666666666672</v>
      </c>
      <c r="M7" s="59">
        <f t="shared" si="2"/>
        <v>-20000</v>
      </c>
    </row>
    <row r="8" spans="1:17" s="18" customFormat="1" x14ac:dyDescent="0.75">
      <c r="A8" s="19" t="s">
        <v>41</v>
      </c>
      <c r="B8" s="60">
        <f>SUM(B7:F7)</f>
        <v>-85000</v>
      </c>
      <c r="C8" s="61"/>
      <c r="D8" s="61"/>
      <c r="E8" s="61"/>
      <c r="F8" s="62"/>
      <c r="H8" s="19" t="s">
        <v>41</v>
      </c>
      <c r="I8" s="60">
        <f>SUM(I7:M7)</f>
        <v>52666.666666666672</v>
      </c>
      <c r="J8" s="61"/>
      <c r="K8" s="61"/>
      <c r="L8" s="61"/>
      <c r="M8" s="62"/>
    </row>
    <row r="9" spans="1:17" x14ac:dyDescent="0.75">
      <c r="A9" s="18"/>
      <c r="B9" s="18"/>
      <c r="C9" s="18"/>
      <c r="D9" s="18"/>
      <c r="E9" s="18"/>
    </row>
    <row r="10" spans="1:17" x14ac:dyDescent="0.75">
      <c r="A10" s="63" t="s">
        <v>106</v>
      </c>
      <c r="B10" s="63"/>
      <c r="C10" s="18"/>
      <c r="D10" s="18"/>
      <c r="E10" s="18"/>
    </row>
    <row r="11" spans="1:17" x14ac:dyDescent="0.75">
      <c r="A11" s="19" t="s">
        <v>0</v>
      </c>
      <c r="B11" s="19" t="s">
        <v>61</v>
      </c>
      <c r="C11" s="18"/>
      <c r="D11" s="18"/>
      <c r="E11" s="18"/>
    </row>
    <row r="12" spans="1:17" x14ac:dyDescent="0.75">
      <c r="A12" s="19" t="s">
        <v>1</v>
      </c>
      <c r="B12" s="19">
        <v>42</v>
      </c>
      <c r="C12" s="18"/>
      <c r="D12" s="18"/>
      <c r="E12" s="18"/>
      <c r="J12" s="17"/>
    </row>
    <row r="13" spans="1:17" x14ac:dyDescent="0.75">
      <c r="A13" s="19" t="s">
        <v>104</v>
      </c>
      <c r="B13" s="19">
        <v>89</v>
      </c>
      <c r="C13" s="18"/>
      <c r="D13" s="18"/>
      <c r="E13" s="18"/>
    </row>
    <row r="14" spans="1:17" x14ac:dyDescent="0.75">
      <c r="A14" s="19" t="s">
        <v>105</v>
      </c>
      <c r="B14" s="19">
        <v>50</v>
      </c>
      <c r="C14" s="18"/>
      <c r="D14" s="18"/>
      <c r="E14" s="18"/>
    </row>
    <row r="15" spans="1:17" x14ac:dyDescent="0.75">
      <c r="A15" s="18"/>
      <c r="B15" s="18"/>
      <c r="C15" s="18"/>
      <c r="D15" s="18"/>
      <c r="E15" s="18"/>
    </row>
    <row r="16" spans="1:17" x14ac:dyDescent="0.75">
      <c r="A16" s="63" t="s">
        <v>111</v>
      </c>
      <c r="B16" s="63"/>
      <c r="C16" s="18"/>
      <c r="D16" s="18"/>
      <c r="E16" s="18"/>
    </row>
    <row r="17" spans="1:5" x14ac:dyDescent="0.75">
      <c r="A17" s="19" t="s">
        <v>63</v>
      </c>
      <c r="B17" s="19">
        <v>0.3</v>
      </c>
      <c r="C17" s="18"/>
      <c r="D17" s="18"/>
      <c r="E17" s="18"/>
    </row>
    <row r="18" spans="1:5" x14ac:dyDescent="0.75">
      <c r="A18" s="19" t="s">
        <v>5</v>
      </c>
      <c r="B18" s="19">
        <v>8</v>
      </c>
      <c r="C18" s="18"/>
      <c r="D18" s="18"/>
      <c r="E18" s="18"/>
    </row>
    <row r="19" spans="1:5" x14ac:dyDescent="0.75">
      <c r="A19" s="19" t="s">
        <v>64</v>
      </c>
      <c r="B19" s="19" t="s">
        <v>112</v>
      </c>
      <c r="C19" s="18"/>
      <c r="D19" s="18"/>
      <c r="E19" s="18"/>
    </row>
    <row r="20" spans="1:5" x14ac:dyDescent="0.75">
      <c r="A20" s="18"/>
      <c r="B20" s="18"/>
      <c r="C20" s="18"/>
      <c r="D20" s="18"/>
      <c r="E20" s="18"/>
    </row>
    <row r="21" spans="1:5" x14ac:dyDescent="0.75">
      <c r="A21" s="18"/>
      <c r="B21" s="18"/>
      <c r="C21" s="18"/>
      <c r="D21" s="18"/>
      <c r="E21" s="18"/>
    </row>
  </sheetData>
  <mergeCells count="4">
    <mergeCell ref="B8:F8"/>
    <mergeCell ref="I8:M8"/>
    <mergeCell ref="A16:B16"/>
    <mergeCell ref="A10:B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432973-AFA9-4C8B-A5C9-B2DEAEC3417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Cost_PCA</vt:lpstr>
      <vt:lpstr>Cost_Dao2021</vt:lpstr>
      <vt:lpstr>Cost_PearsPCAinput</vt:lpstr>
      <vt:lpstr>Cost_Pearson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Effi Latiffianti</dc:creator>
  <cp:lastModifiedBy>Latiffianti, Effi</cp:lastModifiedBy>
  <dcterms:created xsi:type="dcterms:W3CDTF">2022-02-25T20:48:43Z</dcterms:created>
  <dcterms:modified xsi:type="dcterms:W3CDTF">2022-05-10T15:36:03Z</dcterms:modified>
</cp:coreProperties>
</file>